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15" windowHeight="7860"/>
  </bookViews>
  <sheets>
    <sheet name="项目支出绩效自评表 " sheetId="1" r:id="rId1"/>
  </sheets>
  <calcPr calcId="145621" concurrentCalc="0"/>
</workbook>
</file>

<file path=xl/calcChain.xml><?xml version="1.0" encoding="utf-8"?>
<calcChain xmlns="http://schemas.openxmlformats.org/spreadsheetml/2006/main">
  <c r="F7" i="1" l="1"/>
  <c r="E7" i="1"/>
  <c r="H7" i="1"/>
  <c r="I7" i="1"/>
  <c r="H23" i="1"/>
  <c r="G23" i="1"/>
  <c r="H8" i="1"/>
  <c r="I8" i="1"/>
  <c r="D7" i="1"/>
</calcChain>
</file>

<file path=xl/sharedStrings.xml><?xml version="1.0" encoding="utf-8"?>
<sst xmlns="http://schemas.openxmlformats.org/spreadsheetml/2006/main" count="78" uniqueCount="69">
  <si>
    <t>项目支出绩效自评表 </t>
  </si>
  <si>
    <t>（2020年度）</t>
  </si>
  <si>
    <t>项目名称</t>
  </si>
  <si>
    <t>主管部门</t>
  </si>
  <si>
    <t xml:space="preserve">北京市科学技术委员会 </t>
  </si>
  <si>
    <t>实施单位</t>
  </si>
  <si>
    <t>项目负责人</t>
  </si>
  <si>
    <t>刘卫华</t>
  </si>
  <si>
    <t>联系电话</t>
  </si>
  <si>
    <t>010-55577741</t>
  </si>
  <si>
    <t>项目资金
（万元）</t>
  </si>
  <si>
    <t>年初预算数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</si>
  <si>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</si>
  <si>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</si>
  <si>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</si>
  <si>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</si>
  <si>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</si>
  <si>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</si>
  <si>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</si>
  <si>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目标1：提高内部控制工作能力的咨询服务22个单位；
目标2：完善内部控制制度汇编22个单位；
目标3：完成内部控制手册22个单位。</t>
  </si>
  <si>
    <t>（1）制定内部控制制度检查评价的工作方案；
（2）按照《北京市行政事业单位内部控制评价指标体系》评分表中的内容对市科委下属22家预算单位进行评价工作；
（3）对2020年度市科委下属22家预算单位内部控制执行情况进行评价。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</si>
  <si>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</si>
  <si>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</si>
  <si>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</si>
  <si>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</si>
  <si>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</si>
  <si>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</si>
  <si>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</si>
  <si>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</si>
  <si>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数量指标</t>
  </si>
  <si>
    <t>集中培训次数</t>
  </si>
  <si>
    <t>1次</t>
  </si>
  <si>
    <t>各单位调研次数</t>
  </si>
  <si>
    <t>3次</t>
  </si>
  <si>
    <t>平均对每家单位调研3次</t>
  </si>
  <si>
    <t>时效指标</t>
  </si>
  <si>
    <t>工作启动时间</t>
  </si>
  <si>
    <t>5月底前启动</t>
  </si>
  <si>
    <t>2020年9月启动</t>
  </si>
  <si>
    <t>因疫情影响，未按年初设定目标时间完成</t>
  </si>
  <si>
    <t>完善制度汇编时间</t>
  </si>
  <si>
    <t>6-9月</t>
  </si>
  <si>
    <t>实施内部控制制度检查评价时间2020年9月-10月</t>
  </si>
  <si>
    <t>完善内控手册</t>
  </si>
  <si>
    <t>10-11月</t>
  </si>
  <si>
    <t>完善内部控制制度检查结果时间2020年10月-11月</t>
  </si>
  <si>
    <t>成果提交时间</t>
  </si>
  <si>
    <t>12月</t>
  </si>
  <si>
    <t>成本指标</t>
  </si>
  <si>
    <t>项目预算总控制数</t>
  </si>
  <si>
    <t>社会效益指标</t>
  </si>
  <si>
    <t>提高内控管理结构建设，完善内控制度，规范内部控制流程。</t>
  </si>
  <si>
    <t>得到提升</t>
  </si>
  <si>
    <t>服务对象满意度指标</t>
  </si>
  <si>
    <t>委托方满意度</t>
  </si>
  <si>
    <t>总分：</t>
  </si>
  <si>
    <t>2020年北京市科学技术委员会内部控制制度完善及工作能力提升</t>
    <phoneticPr fontId="9" type="noConversion"/>
  </si>
  <si>
    <t>北京市科学技术委员会</t>
    <phoneticPr fontId="9" type="noConversion"/>
  </si>
  <si>
    <t>-</t>
    <phoneticPr fontId="9" type="noConversion"/>
  </si>
  <si>
    <t>-</t>
    <phoneticPr fontId="9" type="noConversion"/>
  </si>
  <si>
    <t>工作任务已完成，但缺少支撑材料</t>
    <phoneticPr fontId="9" type="noConversion"/>
  </si>
  <si>
    <t>年度总体目标</t>
    <phoneticPr fontId="9" type="noConversion"/>
  </si>
  <si>
    <t>全年预算数</t>
    <phoneticPr fontId="9" type="noConversion"/>
  </si>
  <si>
    <t>全年执行数</t>
    <phoneticPr fontId="9" type="noConversion"/>
  </si>
  <si>
    <t>分值</t>
    <phoneticPr fontId="9" type="noConversion"/>
  </si>
  <si>
    <t>执行率</t>
    <phoneticPr fontId="9" type="noConversion"/>
  </si>
  <si>
    <t xml:space="preserve">产出指标
</t>
    <phoneticPr fontId="9" type="noConversion"/>
  </si>
  <si>
    <t xml:space="preserve">效益指标
</t>
    <phoneticPr fontId="9" type="noConversion"/>
  </si>
  <si>
    <t>满意度指标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</si>
</sst>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3" applyNumberFormat="1" applyFont="1" applyFill="1" applyBorder="1" applyAlignment="1">
      <alignment horizontal="center" vertical="center" wrapText="1"/>
    </xf>
    <xf numFmtId="57" fontId="2" fillId="0" borderId="6" xfId="3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5" fillId="0" borderId="1" xfId="3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9" fontId="5" fillId="0" borderId="1" xfId="3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view="pageBreakPreview" topLeftCell="A16" zoomScaleNormal="100" zoomScaleSheetLayoutView="100" workbookViewId="0">
      <selection activeCell="C25" sqref="C25"/>
    </sheetView>
  </sheetViews>
  <sheetFormatPr defaultColWidth="9.875" defaultRowHeight="14.25"/>
  <cols>
    <col min="1" max="1" width="11.5" style="1" customWidth="1"/>
    <col min="2" max="2" width="11.25" style="1" customWidth="1"/>
    <col min="3" max="3" width="10.5" style="2" customWidth="1"/>
    <col min="4" max="4" width="17.125" style="2" customWidth="1"/>
    <col min="5" max="5" width="10.25" style="1" customWidth="1"/>
    <col min="6" max="6" width="15.25" style="3" customWidth="1"/>
    <col min="7" max="7" width="9.125" style="1" customWidth="1"/>
    <col min="8" max="8" width="8" style="4" customWidth="1"/>
    <col min="9" max="9" width="11.25" style="5" customWidth="1"/>
    <col min="10" max="16384" width="9.875" style="1"/>
  </cols>
  <sheetData>
    <row r="1" spans="1:9" ht="22.5" customHeight="1">
      <c r="A1" s="43" t="s">
        <v>0</v>
      </c>
      <c r="B1" s="43"/>
      <c r="C1" s="44"/>
      <c r="D1" s="44"/>
      <c r="E1" s="43"/>
      <c r="F1" s="43"/>
      <c r="G1" s="43"/>
      <c r="H1" s="45"/>
      <c r="I1" s="46"/>
    </row>
    <row r="2" spans="1:9" ht="14.25" customHeight="1">
      <c r="A2" s="47" t="s">
        <v>1</v>
      </c>
      <c r="B2" s="47"/>
      <c r="C2" s="47"/>
      <c r="D2" s="47"/>
      <c r="E2" s="47"/>
      <c r="F2" s="47"/>
      <c r="G2" s="47"/>
      <c r="H2" s="48"/>
      <c r="I2" s="49"/>
    </row>
    <row r="3" spans="1:9" ht="20.100000000000001" customHeight="1">
      <c r="A3" s="6" t="s">
        <v>2</v>
      </c>
      <c r="B3" s="50" t="s">
        <v>56</v>
      </c>
      <c r="C3" s="51"/>
      <c r="D3" s="51"/>
      <c r="E3" s="51"/>
      <c r="F3" s="51"/>
      <c r="G3" s="51"/>
      <c r="H3" s="51"/>
      <c r="I3" s="52"/>
    </row>
    <row r="4" spans="1:9" ht="20.100000000000001" customHeight="1">
      <c r="A4" s="7" t="s">
        <v>3</v>
      </c>
      <c r="B4" s="42" t="s">
        <v>4</v>
      </c>
      <c r="C4" s="42"/>
      <c r="D4" s="42"/>
      <c r="E4" s="42"/>
      <c r="F4" s="7" t="s">
        <v>5</v>
      </c>
      <c r="G4" s="42" t="s">
        <v>57</v>
      </c>
      <c r="H4" s="42"/>
      <c r="I4" s="42"/>
    </row>
    <row r="5" spans="1:9" ht="20.100000000000001" customHeight="1">
      <c r="A5" s="7" t="s">
        <v>6</v>
      </c>
      <c r="B5" s="42" t="s">
        <v>7</v>
      </c>
      <c r="C5" s="42"/>
      <c r="D5" s="42"/>
      <c r="E5" s="42"/>
      <c r="F5" s="7" t="s">
        <v>8</v>
      </c>
      <c r="G5" s="42" t="s">
        <v>9</v>
      </c>
      <c r="H5" s="42"/>
      <c r="I5" s="42"/>
    </row>
    <row r="6" spans="1:9" ht="20.100000000000001" customHeight="1">
      <c r="A6" s="27" t="s">
        <v>10</v>
      </c>
      <c r="B6" s="27"/>
      <c r="C6" s="27"/>
      <c r="D6" s="6" t="s">
        <v>11</v>
      </c>
      <c r="E6" s="6" t="s">
        <v>62</v>
      </c>
      <c r="F6" s="6" t="s">
        <v>63</v>
      </c>
      <c r="G6" s="6" t="s">
        <v>64</v>
      </c>
      <c r="H6" s="8" t="s">
        <v>65</v>
      </c>
      <c r="I6" s="10" t="s">
        <v>12</v>
      </c>
    </row>
    <row r="7" spans="1:9" ht="20.100000000000001" customHeight="1">
      <c r="A7" s="28"/>
      <c r="B7" s="38" t="s">
        <v>13</v>
      </c>
      <c r="C7" s="38"/>
      <c r="D7" s="10">
        <f t="shared" ref="D7:F7" si="0">D8+D9+D10</f>
        <v>64</v>
      </c>
      <c r="E7" s="10">
        <f t="shared" si="0"/>
        <v>64</v>
      </c>
      <c r="F7" s="10">
        <f t="shared" si="0"/>
        <v>64</v>
      </c>
      <c r="G7" s="6">
        <v>10</v>
      </c>
      <c r="H7" s="11">
        <f>F7/E7</f>
        <v>1</v>
      </c>
      <c r="I7" s="10">
        <f>G7*H7</f>
        <v>10</v>
      </c>
    </row>
    <row r="8" spans="1:9" ht="20.100000000000001" customHeight="1">
      <c r="A8" s="28"/>
      <c r="B8" s="38" t="s">
        <v>14</v>
      </c>
      <c r="C8" s="38"/>
      <c r="D8" s="10">
        <v>64</v>
      </c>
      <c r="E8" s="10">
        <v>64</v>
      </c>
      <c r="F8" s="10">
        <v>64</v>
      </c>
      <c r="G8" s="6">
        <v>10</v>
      </c>
      <c r="H8" s="11">
        <f>F8/E8</f>
        <v>1</v>
      </c>
      <c r="I8" s="10">
        <f>G8*H8</f>
        <v>10</v>
      </c>
    </row>
    <row r="9" spans="1:9" ht="20.100000000000001" customHeight="1">
      <c r="A9" s="28"/>
      <c r="B9" s="38" t="s">
        <v>15</v>
      </c>
      <c r="C9" s="38"/>
      <c r="D9" s="26">
        <v>0</v>
      </c>
      <c r="E9" s="26">
        <v>0</v>
      </c>
      <c r="F9" s="25">
        <v>0</v>
      </c>
      <c r="G9" s="6" t="s">
        <v>59</v>
      </c>
      <c r="H9" s="11" t="s">
        <v>59</v>
      </c>
      <c r="I9" s="10" t="s">
        <v>59</v>
      </c>
    </row>
    <row r="10" spans="1:9" ht="20.100000000000001" customHeight="1">
      <c r="A10" s="28"/>
      <c r="B10" s="38" t="s">
        <v>16</v>
      </c>
      <c r="C10" s="38"/>
      <c r="D10" s="26">
        <v>0</v>
      </c>
      <c r="E10" s="26">
        <v>0</v>
      </c>
      <c r="F10" s="25">
        <v>0</v>
      </c>
      <c r="G10" s="6" t="s">
        <v>58</v>
      </c>
      <c r="H10" s="8" t="s">
        <v>58</v>
      </c>
      <c r="I10" s="10" t="s">
        <v>58</v>
      </c>
    </row>
    <row r="11" spans="1:9" ht="20.100000000000001" customHeight="1">
      <c r="A11" s="29" t="s">
        <v>61</v>
      </c>
      <c r="B11" s="35" t="s">
        <v>17</v>
      </c>
      <c r="C11" s="36"/>
      <c r="D11" s="36"/>
      <c r="E11" s="37"/>
      <c r="F11" s="35" t="s">
        <v>18</v>
      </c>
      <c r="G11" s="36"/>
      <c r="H11" s="36"/>
      <c r="I11" s="37"/>
    </row>
    <row r="12" spans="1:9" ht="84" customHeight="1">
      <c r="A12" s="34"/>
      <c r="B12" s="39" t="s">
        <v>19</v>
      </c>
      <c r="C12" s="40"/>
      <c r="D12" s="40"/>
      <c r="E12" s="41"/>
      <c r="F12" s="39" t="s">
        <v>20</v>
      </c>
      <c r="G12" s="40"/>
      <c r="H12" s="40"/>
      <c r="I12" s="41"/>
    </row>
    <row r="13" spans="1:9" ht="24">
      <c r="A13" s="27" t="s">
        <v>21</v>
      </c>
      <c r="B13" s="6" t="s">
        <v>22</v>
      </c>
      <c r="C13" s="6" t="s">
        <v>23</v>
      </c>
      <c r="D13" s="6" t="s">
        <v>24</v>
      </c>
      <c r="E13" s="6" t="s">
        <v>25</v>
      </c>
      <c r="F13" s="12" t="s">
        <v>26</v>
      </c>
      <c r="G13" s="6" t="s">
        <v>27</v>
      </c>
      <c r="H13" s="10" t="s">
        <v>12</v>
      </c>
      <c r="I13" s="6" t="s">
        <v>28</v>
      </c>
    </row>
    <row r="14" spans="1:9" ht="27" customHeight="1">
      <c r="A14" s="27"/>
      <c r="B14" s="29" t="s">
        <v>66</v>
      </c>
      <c r="C14" s="31" t="s">
        <v>29</v>
      </c>
      <c r="D14" s="9" t="s">
        <v>30</v>
      </c>
      <c r="E14" s="6" t="s">
        <v>31</v>
      </c>
      <c r="F14" s="14" t="s">
        <v>31</v>
      </c>
      <c r="G14" s="6">
        <v>10</v>
      </c>
      <c r="H14" s="10">
        <v>10</v>
      </c>
      <c r="I14" s="6"/>
    </row>
    <row r="15" spans="1:9" ht="27" customHeight="1">
      <c r="A15" s="27"/>
      <c r="B15" s="30"/>
      <c r="C15" s="32"/>
      <c r="D15" s="15" t="s">
        <v>32</v>
      </c>
      <c r="E15" s="6" t="s">
        <v>33</v>
      </c>
      <c r="F15" s="9" t="s">
        <v>34</v>
      </c>
      <c r="G15" s="6">
        <v>10</v>
      </c>
      <c r="H15" s="10">
        <v>10</v>
      </c>
      <c r="I15" s="6"/>
    </row>
    <row r="16" spans="1:9" ht="45.95" customHeight="1">
      <c r="A16" s="27"/>
      <c r="B16" s="30"/>
      <c r="C16" s="33" t="s">
        <v>35</v>
      </c>
      <c r="D16" s="15" t="s">
        <v>36</v>
      </c>
      <c r="E16" s="16" t="s">
        <v>37</v>
      </c>
      <c r="F16" s="17" t="s">
        <v>38</v>
      </c>
      <c r="G16" s="7">
        <v>5</v>
      </c>
      <c r="H16" s="18">
        <v>2.5</v>
      </c>
      <c r="I16" s="6" t="s">
        <v>39</v>
      </c>
    </row>
    <row r="17" spans="1:9" ht="45" customHeight="1">
      <c r="A17" s="27"/>
      <c r="B17" s="30"/>
      <c r="C17" s="33"/>
      <c r="D17" s="15" t="s">
        <v>40</v>
      </c>
      <c r="E17" s="16" t="s">
        <v>41</v>
      </c>
      <c r="F17" s="17" t="s">
        <v>42</v>
      </c>
      <c r="G17" s="7">
        <v>5</v>
      </c>
      <c r="H17" s="18">
        <v>2.5</v>
      </c>
      <c r="I17" s="6" t="s">
        <v>39</v>
      </c>
    </row>
    <row r="18" spans="1:9" ht="56.25" customHeight="1">
      <c r="A18" s="27"/>
      <c r="B18" s="30"/>
      <c r="C18" s="33"/>
      <c r="D18" s="15" t="s">
        <v>43</v>
      </c>
      <c r="E18" s="16" t="s">
        <v>44</v>
      </c>
      <c r="F18" s="17" t="s">
        <v>45</v>
      </c>
      <c r="G18" s="7">
        <v>5</v>
      </c>
      <c r="H18" s="18">
        <v>5</v>
      </c>
      <c r="I18" s="6"/>
    </row>
    <row r="19" spans="1:9" ht="27" customHeight="1">
      <c r="A19" s="27"/>
      <c r="B19" s="30"/>
      <c r="C19" s="33"/>
      <c r="D19" s="15" t="s">
        <v>46</v>
      </c>
      <c r="E19" s="16" t="s">
        <v>47</v>
      </c>
      <c r="F19" s="16" t="s">
        <v>47</v>
      </c>
      <c r="G19" s="7">
        <v>5</v>
      </c>
      <c r="H19" s="18">
        <v>5</v>
      </c>
      <c r="I19" s="6"/>
    </row>
    <row r="20" spans="1:9" ht="27" customHeight="1">
      <c r="A20" s="27"/>
      <c r="B20" s="30"/>
      <c r="C20" s="13" t="s">
        <v>48</v>
      </c>
      <c r="D20" s="19" t="s">
        <v>49</v>
      </c>
      <c r="E20" s="20">
        <v>64</v>
      </c>
      <c r="F20" s="10">
        <v>64</v>
      </c>
      <c r="G20" s="7">
        <v>10</v>
      </c>
      <c r="H20" s="18">
        <v>10</v>
      </c>
      <c r="I20" s="6"/>
    </row>
    <row r="21" spans="1:9" ht="45.95" customHeight="1">
      <c r="A21" s="27"/>
      <c r="B21" s="21" t="s">
        <v>67</v>
      </c>
      <c r="C21" s="21" t="s">
        <v>50</v>
      </c>
      <c r="D21" s="22" t="s">
        <v>51</v>
      </c>
      <c r="E21" s="23" t="s">
        <v>52</v>
      </c>
      <c r="F21" s="23" t="s">
        <v>52</v>
      </c>
      <c r="G21" s="7">
        <v>30</v>
      </c>
      <c r="H21" s="18">
        <v>30</v>
      </c>
      <c r="I21" s="6"/>
    </row>
    <row r="22" spans="1:9" ht="48" customHeight="1">
      <c r="A22" s="27"/>
      <c r="B22" s="7" t="s">
        <v>68</v>
      </c>
      <c r="C22" s="7" t="s">
        <v>53</v>
      </c>
      <c r="D22" s="22" t="s">
        <v>54</v>
      </c>
      <c r="E22" s="24">
        <v>1</v>
      </c>
      <c r="F22" s="24">
        <v>0.8</v>
      </c>
      <c r="G22" s="7">
        <v>10</v>
      </c>
      <c r="H22" s="18">
        <v>8</v>
      </c>
      <c r="I22" s="9" t="s">
        <v>60</v>
      </c>
    </row>
    <row r="23" spans="1:9" ht="27.75" customHeight="1">
      <c r="A23" s="35" t="s">
        <v>55</v>
      </c>
      <c r="B23" s="36"/>
      <c r="C23" s="36"/>
      <c r="D23" s="36"/>
      <c r="E23" s="36"/>
      <c r="F23" s="37"/>
      <c r="G23" s="6">
        <f>SUM(G14:G22)+G7</f>
        <v>100</v>
      </c>
      <c r="H23" s="10">
        <f>SUM(H14:H22)+I7</f>
        <v>93</v>
      </c>
      <c r="I23" s="7"/>
    </row>
  </sheetData>
  <mergeCells count="23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A23:F23"/>
    <mergeCell ref="B9:C9"/>
    <mergeCell ref="B10:C10"/>
    <mergeCell ref="B11:E11"/>
    <mergeCell ref="F11:I11"/>
    <mergeCell ref="B12:E12"/>
    <mergeCell ref="F12:I12"/>
    <mergeCell ref="A6:A10"/>
    <mergeCell ref="A13:A22"/>
    <mergeCell ref="B14:B20"/>
    <mergeCell ref="C14:C15"/>
    <mergeCell ref="C16:C19"/>
    <mergeCell ref="A11:A12"/>
  </mergeCells>
  <phoneticPr fontId="9" type="noConversion"/>
  <pageMargins left="0.74791666666666701" right="0.74791666666666701" top="0.98402777777777795" bottom="0.98402777777777795" header="0.51180555555555596" footer="0.51180555555555596"/>
  <pageSetup paperSize="9" scale="8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Sky123.Org</cp:lastModifiedBy>
  <cp:lastPrinted>2021-08-22T09:38:45Z</cp:lastPrinted>
  <dcterms:created xsi:type="dcterms:W3CDTF">2019-03-22T03:01:00Z</dcterms:created>
  <dcterms:modified xsi:type="dcterms:W3CDTF">2021-08-22T13:26:06Z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48D53D443907439BB15B3E7A3333CB83</vt:lpwstr>
  </property>
</Properties>
</file>