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15" windowHeight="70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14" i="3"/>
  <c r="B2"/>
  <c r="B3"/>
  <c r="B4"/>
  <c r="B5"/>
  <c r="B6"/>
  <c r="B7"/>
  <c r="B8"/>
  <c r="B9"/>
  <c r="B10"/>
  <c r="B11"/>
  <c r="B12"/>
  <c r="B13"/>
  <c r="B1"/>
</calcChain>
</file>

<file path=xl/sharedStrings.xml><?xml version="1.0" encoding="utf-8"?>
<sst xmlns="http://schemas.openxmlformats.org/spreadsheetml/2006/main" count="107" uniqueCount="82">
  <si>
    <t>绩效指标</t>
  </si>
  <si>
    <t>一级指标</t>
  </si>
  <si>
    <t>二级指标</t>
  </si>
  <si>
    <t>三级指标</t>
    <phoneticPr fontId="1" type="noConversion"/>
  </si>
  <si>
    <t>指标值</t>
    <phoneticPr fontId="1" type="noConversion"/>
  </si>
  <si>
    <t>主管部门及代码</t>
    <phoneticPr fontId="1" type="noConversion"/>
  </si>
  <si>
    <t>项目名称</t>
    <phoneticPr fontId="1" type="noConversion"/>
  </si>
  <si>
    <t>项目属性</t>
    <phoneticPr fontId="1" type="noConversion"/>
  </si>
  <si>
    <t>项目资金（万元）</t>
    <phoneticPr fontId="1" type="noConversion"/>
  </si>
  <si>
    <t>总体目标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</si>
  <si>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</si>
  <si>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</si>
  <si>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</si>
  <si>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</si>
  <si>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服务对象满意度指标</t>
    <phoneticPr fontId="1" type="noConversion"/>
  </si>
  <si>
    <t>效果指标</t>
    <phoneticPr fontId="1" type="noConversion"/>
  </si>
  <si>
    <t>效益指标</t>
    <phoneticPr fontId="1" type="noConversion"/>
  </si>
  <si>
    <t>其他资金</t>
    <phoneticPr fontId="1" type="noConversion"/>
  </si>
  <si>
    <t>其中：财政拨款</t>
    <phoneticPr fontId="1" type="noConversion"/>
  </si>
  <si>
    <t>年度资金总额：</t>
    <phoneticPr fontId="1" type="noConversion"/>
  </si>
  <si>
    <t>中期资金总额：</t>
    <phoneticPr fontId="1" type="noConversion"/>
  </si>
  <si>
    <t>实施单位</t>
    <phoneticPr fontId="1" type="noConversion"/>
  </si>
  <si>
    <t>项目期</t>
    <phoneticPr fontId="1" type="noConversion"/>
  </si>
  <si>
    <t>项目支出绩效目标申请表</t>
    <phoneticPr fontId="1" type="noConversion"/>
  </si>
  <si>
    <t>数量指标</t>
    <phoneticPr fontId="1" type="noConversion"/>
  </si>
  <si>
    <t>产出指标</t>
    <phoneticPr fontId="1" type="noConversion"/>
  </si>
  <si>
    <t>方案制定和前期准备时间</t>
  </si>
  <si>
    <t>2017年</t>
  </si>
  <si>
    <t>2018年</t>
  </si>
  <si>
    <t>项目申报与批复</t>
  </si>
  <si>
    <t>设备招标采购</t>
  </si>
  <si>
    <t>设备安装及调试</t>
  </si>
  <si>
    <t>试运行、竣工验收</t>
  </si>
  <si>
    <t>日期                     项目</t>
    <phoneticPr fontId="1" type="noConversion"/>
  </si>
  <si>
    <t>验收合格率</t>
    <phoneticPr fontId="1" type="noConversion"/>
  </si>
  <si>
    <t>设备质量</t>
    <phoneticPr fontId="1" type="noConversion"/>
  </si>
  <si>
    <t>方案制定和前期准备时间</t>
    <phoneticPr fontId="1" type="noConversion"/>
  </si>
  <si>
    <t>招标采购时间</t>
    <phoneticPr fontId="1" type="noConversion"/>
  </si>
  <si>
    <t>采购物品到位时间</t>
    <phoneticPr fontId="1" type="noConversion"/>
  </si>
  <si>
    <t>验收时间</t>
    <phoneticPr fontId="1" type="noConversion"/>
  </si>
  <si>
    <t>项目预算控制数</t>
    <phoneticPr fontId="1" type="noConversion"/>
  </si>
  <si>
    <t>单位购置成本</t>
    <phoneticPr fontId="1" type="noConversion"/>
  </si>
  <si>
    <t>政府采购节支率</t>
    <phoneticPr fontId="1" type="noConversion"/>
  </si>
  <si>
    <t>提供社会服务收益</t>
    <phoneticPr fontId="1" type="noConversion"/>
  </si>
  <si>
    <t>节约维护成本</t>
    <phoneticPr fontId="1" type="noConversion"/>
  </si>
  <si>
    <t>履职基础、公共服务能力</t>
    <phoneticPr fontId="1" type="noConversion"/>
  </si>
  <si>
    <t>使用人员满意度</t>
    <phoneticPr fontId="1" type="noConversion"/>
  </si>
  <si>
    <t>得到提升</t>
    <phoneticPr fontId="1" type="noConversion"/>
  </si>
  <si>
    <t>（2019年度）</t>
    <phoneticPr fontId="1" type="noConversion"/>
  </si>
  <si>
    <t xml:space="preserve">北京奶牛中心基因工程实验室建设项目 </t>
    <phoneticPr fontId="1" type="noConversion"/>
  </si>
  <si>
    <t xml:space="preserve"> 北京首农食品集团有限公司</t>
    <phoneticPr fontId="1" type="noConversion"/>
  </si>
  <si>
    <t>北京奶牛中心</t>
    <phoneticPr fontId="1" type="noConversion"/>
  </si>
  <si>
    <t>1年</t>
    <phoneticPr fontId="1" type="noConversion"/>
  </si>
  <si>
    <t>中期目标（2019年-2019年6月）</t>
    <phoneticPr fontId="1" type="noConversion"/>
  </si>
  <si>
    <t>年度目标（2019年度）</t>
    <phoneticPr fontId="1" type="noConversion"/>
  </si>
  <si>
    <t>新增仪器设备数量</t>
    <phoneticPr fontId="1" type="noConversion"/>
  </si>
  <si>
    <t>达到验收标准/技术参数</t>
    <phoneticPr fontId="1" type="noConversion"/>
  </si>
  <si>
    <t>3月前</t>
    <phoneticPr fontId="1" type="noConversion"/>
  </si>
  <si>
    <t>6月前</t>
    <phoneticPr fontId="1" type="noConversion"/>
  </si>
  <si>
    <t>6月前</t>
    <phoneticPr fontId="1" type="noConversion"/>
  </si>
  <si>
    <t>9月前</t>
    <phoneticPr fontId="1" type="noConversion"/>
  </si>
  <si>
    <t>11月前</t>
    <phoneticPr fontId="1" type="noConversion"/>
  </si>
  <si>
    <t>12月前</t>
    <phoneticPr fontId="1" type="noConversion"/>
  </si>
  <si>
    <t>≥95%</t>
    <phoneticPr fontId="1" type="noConversion"/>
  </si>
  <si>
    <t>政府采购节支率</t>
    <phoneticPr fontId="1" type="noConversion"/>
  </si>
  <si>
    <t>新增仪器数量</t>
    <phoneticPr fontId="1" type="noConversion"/>
  </si>
  <si>
    <t>5万元</t>
    <phoneticPr fontId="1" type="noConversion"/>
  </si>
  <si>
    <t>10万元</t>
    <phoneticPr fontId="1" type="noConversion"/>
  </si>
  <si>
    <t>≥98%</t>
    <phoneticPr fontId="1" type="noConversion"/>
  </si>
  <si>
    <t>实验室通风净化系统升级改造的招标、组织实施等工作。</t>
    <phoneticPr fontId="1" type="noConversion"/>
  </si>
  <si>
    <t>1台/套/件/辆</t>
    <phoneticPr fontId="1" type="noConversion"/>
  </si>
  <si>
    <t>11台/套/件/辆</t>
    <phoneticPr fontId="1" type="noConversion"/>
  </si>
  <si>
    <t>8月前</t>
    <phoneticPr fontId="1" type="noConversion"/>
  </si>
  <si>
    <t>10月前</t>
    <phoneticPr fontId="1" type="noConversion"/>
  </si>
  <si>
    <t>\</t>
    <phoneticPr fontId="1" type="noConversion"/>
  </si>
  <si>
    <t>≤214.1928万元/台、套、件</t>
    <phoneticPr fontId="1" type="noConversion"/>
  </si>
  <si>
    <t>≤336万元/台、套、件</t>
    <phoneticPr fontId="1" type="noConversion"/>
  </si>
  <si>
    <t>≥100%</t>
    <phoneticPr fontId="1" type="noConversion"/>
  </si>
  <si>
    <t>\</t>
    <phoneticPr fontId="1" type="noConversion"/>
  </si>
  <si>
    <t>214.1928万元</t>
    <phoneticPr fontId="1" type="noConversion"/>
  </si>
  <si>
    <t>1160.4528万元</t>
    <phoneticPr fontId="1" type="noConversion"/>
  </si>
  <si>
    <t>购置芯片检测仪、细胞融合仪、转染仪等设备，完成招投标，保障基因检测和基因编辑平台顺利搭建。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</si>
</sst>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2"/>
      <color rgb="FF000000"/>
      <name val="仿宋_GB2312"/>
      <family val="1"/>
      <charset val="134"/>
    </font>
    <font>
      <sz val="14"/>
      <color rgb="FF000000"/>
      <name val="仿宋_GB2312"/>
      <family val="1"/>
      <charset val="134"/>
    </font>
    <font>
      <sz val="10.5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8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4" fillId="0" borderId="8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7" fillId="2" borderId="13" xfId="0" applyFont="1" applyFill="1" applyBorder="1" applyAlignment="1">
      <alignment horizontal="justify" vertical="top" wrapText="1"/>
    </xf>
    <xf numFmtId="0" fontId="7" fillId="0" borderId="13" xfId="0" applyFont="1" applyBorder="1" applyAlignment="1">
      <alignment horizontal="justify" vertical="top" wrapText="1"/>
    </xf>
    <xf numFmtId="0" fontId="7" fillId="3" borderId="13" xfId="0" applyFont="1" applyFill="1" applyBorder="1" applyAlignment="1">
      <alignment horizontal="justify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10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0</xdr:col>
      <xdr:colOff>1076325</xdr:colOff>
      <xdr:row>1</xdr:row>
      <xdr:rowOff>466725</xdr:rowOff>
    </xdr:to>
    <xdr:sp macro="" textlink="">
      <xdr:nvSpPr>
        <xdr:cNvPr id="2049" name="AutoShape 1"/>
        <xdr:cNvSpPr>
          <a:spLocks noChangeShapeType="1"/>
        </xdr:cNvSpPr>
      </xdr:nvSpPr>
      <xdr:spPr bwMode="auto">
        <a:xfrm>
          <a:off x="0" y="28575"/>
          <a:ext cx="1076325" cy="9810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zoomScale="115" zoomScaleNormal="115" workbookViewId="0">
      <selection activeCell="I13" sqref="I13"/>
    </sheetView>
  </sheetViews>
  <sheetFormatPr defaultRowHeight="13.5"/>
  <cols>
    <col min="1" max="1" width="3.375" customWidth="1"/>
    <col min="2" max="2" width="7.375" customWidth="1"/>
    <col min="3" max="3" width="11.25" customWidth="1"/>
    <col min="4" max="4" width="21.75" customWidth="1"/>
    <col min="5" max="5" width="28.25" customWidth="1"/>
    <col min="6" max="6" width="11.625" customWidth="1"/>
    <col min="7" max="7" width="20.375" customWidth="1"/>
    <col min="8" max="8" width="27.125" customWidth="1"/>
  </cols>
  <sheetData>
    <row r="1" spans="1:8" ht="21.75" customHeight="1">
      <c r="A1" s="27" t="s">
        <v>23</v>
      </c>
      <c r="B1" s="27"/>
      <c r="C1" s="27"/>
      <c r="D1" s="27"/>
      <c r="E1" s="27"/>
      <c r="F1" s="27"/>
      <c r="G1" s="27"/>
      <c r="H1" s="27"/>
    </row>
    <row r="2" spans="1:8" ht="21.75" customHeight="1" thickBot="1">
      <c r="A2" s="28" t="s">
        <v>48</v>
      </c>
      <c r="B2" s="28"/>
      <c r="C2" s="28"/>
      <c r="D2" s="28"/>
      <c r="E2" s="28"/>
      <c r="F2" s="28"/>
      <c r="G2" s="28"/>
      <c r="H2" s="28"/>
    </row>
    <row r="3" spans="1:8" ht="20.25" customHeight="1" thickBot="1">
      <c r="A3" s="29" t="s">
        <v>6</v>
      </c>
      <c r="B3" s="29"/>
      <c r="C3" s="29"/>
      <c r="D3" s="31" t="s">
        <v>49</v>
      </c>
      <c r="E3" s="31"/>
      <c r="F3" s="31"/>
      <c r="G3" s="31"/>
      <c r="H3" s="31"/>
    </row>
    <row r="4" spans="1:8" ht="26.25" customHeight="1" thickBot="1">
      <c r="A4" s="29" t="s">
        <v>5</v>
      </c>
      <c r="B4" s="29"/>
      <c r="C4" s="29"/>
      <c r="D4" s="32" t="s">
        <v>50</v>
      </c>
      <c r="E4" s="33"/>
      <c r="F4" s="30" t="s">
        <v>21</v>
      </c>
      <c r="G4" s="30"/>
      <c r="H4" s="11" t="s">
        <v>51</v>
      </c>
    </row>
    <row r="5" spans="1:8" ht="20.25" customHeight="1" thickBot="1">
      <c r="A5" s="29" t="s">
        <v>7</v>
      </c>
      <c r="B5" s="29"/>
      <c r="C5" s="29"/>
      <c r="D5" s="32"/>
      <c r="E5" s="33"/>
      <c r="F5" s="30" t="s">
        <v>22</v>
      </c>
      <c r="G5" s="30"/>
      <c r="H5" s="1" t="s">
        <v>52</v>
      </c>
    </row>
    <row r="6" spans="1:8" ht="20.25" customHeight="1" thickBot="1">
      <c r="A6" s="29" t="s">
        <v>8</v>
      </c>
      <c r="B6" s="29"/>
      <c r="C6" s="29"/>
      <c r="D6" s="2" t="s">
        <v>20</v>
      </c>
      <c r="E6" s="2">
        <v>214.19280000000001</v>
      </c>
      <c r="F6" s="37" t="s">
        <v>19</v>
      </c>
      <c r="G6" s="37"/>
      <c r="H6" s="2">
        <v>1160.4528</v>
      </c>
    </row>
    <row r="7" spans="1:8" ht="20.25" customHeight="1" thickBot="1">
      <c r="A7" s="29"/>
      <c r="B7" s="29"/>
      <c r="C7" s="29"/>
      <c r="D7" s="3" t="s">
        <v>18</v>
      </c>
      <c r="E7" s="2">
        <v>214.19280000000001</v>
      </c>
      <c r="F7" s="38" t="s">
        <v>18</v>
      </c>
      <c r="G7" s="38"/>
      <c r="H7" s="2">
        <v>1160.4528</v>
      </c>
    </row>
    <row r="8" spans="1:8" ht="20.25" customHeight="1" thickBot="1">
      <c r="A8" s="29"/>
      <c r="B8" s="29"/>
      <c r="C8" s="29"/>
      <c r="D8" s="3" t="s">
        <v>17</v>
      </c>
      <c r="E8" s="2"/>
      <c r="F8" s="38" t="s">
        <v>17</v>
      </c>
      <c r="G8" s="38"/>
      <c r="H8" s="1"/>
    </row>
    <row r="9" spans="1:8" ht="20.25" customHeight="1" thickBot="1">
      <c r="A9" s="34" t="s">
        <v>9</v>
      </c>
      <c r="B9" s="31" t="s">
        <v>53</v>
      </c>
      <c r="C9" s="31"/>
      <c r="D9" s="31"/>
      <c r="E9" s="31"/>
      <c r="F9" s="32" t="s">
        <v>54</v>
      </c>
      <c r="G9" s="42"/>
      <c r="H9" s="33"/>
    </row>
    <row r="10" spans="1:8" ht="32.25" customHeight="1" thickBot="1">
      <c r="A10" s="36"/>
      <c r="B10" s="39" t="s">
        <v>69</v>
      </c>
      <c r="C10" s="40"/>
      <c r="D10" s="40"/>
      <c r="E10" s="41"/>
      <c r="F10" s="39" t="s">
        <v>81</v>
      </c>
      <c r="G10" s="40"/>
      <c r="H10" s="41"/>
    </row>
    <row r="11" spans="1:8" ht="14.25" thickBot="1">
      <c r="A11" s="34" t="s">
        <v>0</v>
      </c>
      <c r="B11" s="4" t="s">
        <v>1</v>
      </c>
      <c r="C11" s="4" t="s">
        <v>2</v>
      </c>
      <c r="D11" s="4" t="s">
        <v>3</v>
      </c>
      <c r="E11" s="4" t="s">
        <v>4</v>
      </c>
      <c r="F11" s="4" t="s">
        <v>2</v>
      </c>
      <c r="G11" s="4" t="s">
        <v>3</v>
      </c>
      <c r="H11" s="8" t="s">
        <v>4</v>
      </c>
    </row>
    <row r="12" spans="1:8" ht="16.5" customHeight="1" thickBot="1">
      <c r="A12" s="35"/>
      <c r="B12" s="34" t="s">
        <v>25</v>
      </c>
      <c r="C12" s="19" t="s">
        <v>24</v>
      </c>
      <c r="D12" s="2" t="s">
        <v>55</v>
      </c>
      <c r="E12" s="24" t="s">
        <v>70</v>
      </c>
      <c r="F12" s="19" t="s">
        <v>10</v>
      </c>
      <c r="G12" s="2" t="s">
        <v>65</v>
      </c>
      <c r="H12" s="24" t="s">
        <v>71</v>
      </c>
    </row>
    <row r="13" spans="1:8" ht="15.75" customHeight="1" thickBot="1">
      <c r="A13" s="35"/>
      <c r="B13" s="35"/>
      <c r="C13" s="31" t="s">
        <v>11</v>
      </c>
      <c r="D13" s="5" t="s">
        <v>34</v>
      </c>
      <c r="E13" s="23" t="s">
        <v>77</v>
      </c>
      <c r="F13" s="31" t="s">
        <v>11</v>
      </c>
      <c r="G13" s="5" t="s">
        <v>34</v>
      </c>
      <c r="H13" s="20" t="s">
        <v>63</v>
      </c>
    </row>
    <row r="14" spans="1:8" ht="18.75" customHeight="1" thickBot="1">
      <c r="A14" s="35"/>
      <c r="B14" s="35"/>
      <c r="C14" s="31"/>
      <c r="D14" s="5" t="s">
        <v>35</v>
      </c>
      <c r="E14" s="20" t="s">
        <v>56</v>
      </c>
      <c r="F14" s="31"/>
      <c r="G14" s="5" t="s">
        <v>35</v>
      </c>
      <c r="H14" s="20" t="s">
        <v>56</v>
      </c>
    </row>
    <row r="15" spans="1:8" ht="18" customHeight="1" thickBot="1">
      <c r="A15" s="35"/>
      <c r="B15" s="35"/>
      <c r="C15" s="31" t="s">
        <v>12</v>
      </c>
      <c r="D15" s="5" t="s">
        <v>36</v>
      </c>
      <c r="E15" s="20" t="s">
        <v>57</v>
      </c>
      <c r="F15" s="31" t="s">
        <v>12</v>
      </c>
      <c r="G15" s="5" t="s">
        <v>36</v>
      </c>
      <c r="H15" s="20" t="s">
        <v>59</v>
      </c>
    </row>
    <row r="16" spans="1:8" ht="18.75" customHeight="1" thickBot="1">
      <c r="A16" s="35"/>
      <c r="B16" s="35"/>
      <c r="C16" s="31"/>
      <c r="D16" s="5" t="s">
        <v>37</v>
      </c>
      <c r="E16" s="20" t="s">
        <v>58</v>
      </c>
      <c r="F16" s="31"/>
      <c r="G16" s="5" t="s">
        <v>37</v>
      </c>
      <c r="H16" s="20" t="s">
        <v>60</v>
      </c>
    </row>
    <row r="17" spans="1:8" ht="19.5" customHeight="1" thickBot="1">
      <c r="A17" s="35"/>
      <c r="B17" s="35"/>
      <c r="C17" s="31"/>
      <c r="D17" s="5" t="s">
        <v>38</v>
      </c>
      <c r="E17" s="23" t="s">
        <v>72</v>
      </c>
      <c r="F17" s="31"/>
      <c r="G17" s="5" t="s">
        <v>38</v>
      </c>
      <c r="H17" s="20" t="s">
        <v>61</v>
      </c>
    </row>
    <row r="18" spans="1:8" ht="16.5" customHeight="1" thickBot="1">
      <c r="A18" s="35"/>
      <c r="B18" s="35"/>
      <c r="C18" s="31"/>
      <c r="D18" s="5" t="s">
        <v>39</v>
      </c>
      <c r="E18" s="23" t="s">
        <v>73</v>
      </c>
      <c r="F18" s="31"/>
      <c r="G18" s="5" t="s">
        <v>39</v>
      </c>
      <c r="H18" s="20" t="s">
        <v>62</v>
      </c>
    </row>
    <row r="19" spans="1:8" ht="18" customHeight="1" thickBot="1">
      <c r="A19" s="35"/>
      <c r="B19" s="35"/>
      <c r="C19" s="31" t="s">
        <v>13</v>
      </c>
      <c r="D19" s="5" t="s">
        <v>40</v>
      </c>
      <c r="E19" s="25" t="s">
        <v>79</v>
      </c>
      <c r="F19" s="31" t="s">
        <v>13</v>
      </c>
      <c r="G19" s="5" t="s">
        <v>40</v>
      </c>
      <c r="H19" s="25" t="s">
        <v>80</v>
      </c>
    </row>
    <row r="20" spans="1:8" ht="20.25" customHeight="1" thickBot="1">
      <c r="A20" s="35"/>
      <c r="B20" s="35"/>
      <c r="C20" s="31"/>
      <c r="D20" s="5" t="s">
        <v>41</v>
      </c>
      <c r="E20" s="26" t="s">
        <v>75</v>
      </c>
      <c r="F20" s="31"/>
      <c r="G20" s="5" t="s">
        <v>41</v>
      </c>
      <c r="H20" s="23" t="s">
        <v>76</v>
      </c>
    </row>
    <row r="21" spans="1:8" ht="18" customHeight="1" thickBot="1">
      <c r="A21" s="35"/>
      <c r="B21" s="35"/>
      <c r="C21" s="31"/>
      <c r="D21" s="5" t="s">
        <v>64</v>
      </c>
      <c r="E21" s="21">
        <v>5.0000000000000001E-3</v>
      </c>
      <c r="F21" s="31"/>
      <c r="G21" s="5" t="s">
        <v>42</v>
      </c>
      <c r="H21" s="21">
        <v>0.01</v>
      </c>
    </row>
    <row r="22" spans="1:8" ht="18.75" customHeight="1" thickBot="1">
      <c r="A22" s="35"/>
      <c r="B22" s="31" t="s">
        <v>15</v>
      </c>
      <c r="C22" s="31" t="s">
        <v>16</v>
      </c>
      <c r="D22" s="5" t="s">
        <v>43</v>
      </c>
      <c r="E22" s="23" t="s">
        <v>74</v>
      </c>
      <c r="F22" s="31" t="s">
        <v>16</v>
      </c>
      <c r="G22" s="5" t="s">
        <v>43</v>
      </c>
      <c r="H22" s="25" t="s">
        <v>78</v>
      </c>
    </row>
    <row r="23" spans="1:8" ht="18" customHeight="1" thickBot="1">
      <c r="A23" s="35"/>
      <c r="B23" s="31"/>
      <c r="C23" s="31"/>
      <c r="D23" s="5" t="s">
        <v>44</v>
      </c>
      <c r="E23" s="22" t="s">
        <v>66</v>
      </c>
      <c r="F23" s="31"/>
      <c r="G23" s="5" t="s">
        <v>44</v>
      </c>
      <c r="H23" s="22" t="s">
        <v>67</v>
      </c>
    </row>
    <row r="24" spans="1:8" ht="19.5" customHeight="1" thickBot="1">
      <c r="A24" s="35"/>
      <c r="B24" s="31"/>
      <c r="C24" s="31"/>
      <c r="D24" s="5" t="s">
        <v>45</v>
      </c>
      <c r="E24" s="18" t="s">
        <v>47</v>
      </c>
      <c r="F24" s="31"/>
      <c r="G24" s="5" t="s">
        <v>45</v>
      </c>
      <c r="H24" s="18" t="s">
        <v>47</v>
      </c>
    </row>
    <row r="25" spans="1:8" ht="25.5" customHeight="1" thickBot="1">
      <c r="A25" s="36"/>
      <c r="B25" s="31"/>
      <c r="C25" s="6" t="s">
        <v>14</v>
      </c>
      <c r="D25" s="7" t="s">
        <v>46</v>
      </c>
      <c r="E25" s="22" t="s">
        <v>68</v>
      </c>
      <c r="F25" s="6" t="s">
        <v>14</v>
      </c>
      <c r="G25" s="7" t="s">
        <v>46</v>
      </c>
      <c r="H25" s="22" t="s">
        <v>68</v>
      </c>
    </row>
  </sheetData>
  <mergeCells count="30">
    <mergeCell ref="A6:C8"/>
    <mergeCell ref="F6:G6"/>
    <mergeCell ref="F7:G7"/>
    <mergeCell ref="F8:G8"/>
    <mergeCell ref="A9:A10"/>
    <mergeCell ref="F10:H10"/>
    <mergeCell ref="B9:E9"/>
    <mergeCell ref="F9:H9"/>
    <mergeCell ref="B10:E10"/>
    <mergeCell ref="F15:F18"/>
    <mergeCell ref="B22:B25"/>
    <mergeCell ref="C13:C14"/>
    <mergeCell ref="A11:A25"/>
    <mergeCell ref="C19:C21"/>
    <mergeCell ref="B12:B21"/>
    <mergeCell ref="F19:F21"/>
    <mergeCell ref="C22:C24"/>
    <mergeCell ref="C15:C18"/>
    <mergeCell ref="F22:F24"/>
    <mergeCell ref="F13:F14"/>
    <mergeCell ref="A1:H1"/>
    <mergeCell ref="A2:H2"/>
    <mergeCell ref="A3:C3"/>
    <mergeCell ref="A4:C4"/>
    <mergeCell ref="A5:C5"/>
    <mergeCell ref="F4:G4"/>
    <mergeCell ref="F5:G5"/>
    <mergeCell ref="D3:H3"/>
    <mergeCell ref="D4:E4"/>
    <mergeCell ref="D5:E5"/>
  </mergeCells>
  <phoneticPr fontId="1" type="noConversion"/>
  <printOptions horizontalCentered="1" verticalCentered="1"/>
  <pageMargins left="0.70866141732283472" right="0.7086614173228347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7"/>
  <sheetViews>
    <sheetView workbookViewId="0">
      <selection activeCell="S7" sqref="S7"/>
    </sheetView>
  </sheetViews>
  <sheetFormatPr defaultRowHeight="13.5"/>
  <cols>
    <col min="1" max="1" width="14.75" customWidth="1"/>
    <col min="2" max="16" width="4.5" customWidth="1"/>
  </cols>
  <sheetData>
    <row r="1" spans="1:16" ht="34.5" customHeight="1" thickBot="1">
      <c r="A1" s="43" t="s">
        <v>33</v>
      </c>
      <c r="B1" s="45" t="s">
        <v>27</v>
      </c>
      <c r="C1" s="46"/>
      <c r="D1" s="47"/>
      <c r="E1" s="45" t="s">
        <v>28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8"/>
    </row>
    <row r="2" spans="1:16" ht="34.5" customHeight="1" thickBot="1">
      <c r="A2" s="44"/>
      <c r="B2" s="12">
        <v>10</v>
      </c>
      <c r="C2" s="12">
        <v>11</v>
      </c>
      <c r="D2" s="12">
        <v>12</v>
      </c>
      <c r="E2" s="12">
        <v>1</v>
      </c>
      <c r="F2" s="12">
        <v>2</v>
      </c>
      <c r="G2" s="12">
        <v>3</v>
      </c>
      <c r="H2" s="12">
        <v>4</v>
      </c>
      <c r="I2" s="12">
        <v>5</v>
      </c>
      <c r="J2" s="12">
        <v>6</v>
      </c>
      <c r="K2" s="12">
        <v>7</v>
      </c>
      <c r="L2" s="12">
        <v>8</v>
      </c>
      <c r="M2" s="12">
        <v>9</v>
      </c>
      <c r="N2" s="12">
        <v>10</v>
      </c>
      <c r="O2" s="12">
        <v>11</v>
      </c>
      <c r="P2" s="13">
        <v>12</v>
      </c>
    </row>
    <row r="3" spans="1:16" ht="34.5" customHeight="1" thickBot="1">
      <c r="A3" s="14" t="s">
        <v>29</v>
      </c>
      <c r="B3" s="15"/>
      <c r="C3" s="15"/>
      <c r="D3" s="15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34.5" customHeight="1" thickBot="1">
      <c r="A4" s="14" t="s">
        <v>26</v>
      </c>
      <c r="B4" s="16"/>
      <c r="C4" s="16"/>
      <c r="D4" s="16"/>
      <c r="E4" s="15"/>
      <c r="F4" s="15"/>
      <c r="G4" s="15"/>
      <c r="H4" s="15"/>
      <c r="I4" s="17"/>
      <c r="J4" s="17"/>
      <c r="K4" s="16"/>
      <c r="L4" s="16"/>
      <c r="M4" s="16"/>
      <c r="N4" s="16"/>
      <c r="O4" s="16"/>
      <c r="P4" s="16"/>
    </row>
    <row r="5" spans="1:16" ht="34.5" customHeight="1" thickBot="1">
      <c r="A5" s="14" t="s">
        <v>30</v>
      </c>
      <c r="B5" s="16"/>
      <c r="C5" s="16"/>
      <c r="D5" s="16"/>
      <c r="E5" s="17"/>
      <c r="F5" s="17"/>
      <c r="G5" s="17"/>
      <c r="H5" s="17"/>
      <c r="I5" s="15"/>
      <c r="J5" s="15"/>
      <c r="K5" s="15"/>
      <c r="L5" s="17"/>
      <c r="M5" s="16"/>
      <c r="N5" s="16"/>
      <c r="O5" s="16"/>
      <c r="P5" s="16"/>
    </row>
    <row r="6" spans="1:16" ht="34.5" customHeight="1" thickBot="1">
      <c r="A6" s="14" t="s">
        <v>31</v>
      </c>
      <c r="B6" s="16"/>
      <c r="C6" s="16"/>
      <c r="D6" s="16"/>
      <c r="E6" s="17"/>
      <c r="F6" s="17"/>
      <c r="G6" s="17"/>
      <c r="H6" s="17"/>
      <c r="I6" s="17"/>
      <c r="J6" s="17"/>
      <c r="K6" s="17"/>
      <c r="L6" s="15"/>
      <c r="M6" s="15"/>
      <c r="N6" s="15"/>
      <c r="O6" s="16"/>
      <c r="P6" s="16"/>
    </row>
    <row r="7" spans="1:16" ht="34.5" customHeight="1" thickBot="1">
      <c r="A7" s="14" t="s">
        <v>32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7"/>
      <c r="O7" s="15"/>
      <c r="P7" s="15"/>
    </row>
  </sheetData>
  <mergeCells count="3">
    <mergeCell ref="A1:A2"/>
    <mergeCell ref="B1:D1"/>
    <mergeCell ref="E1:P1"/>
  </mergeCells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B1" sqref="B1:B14"/>
    </sheetView>
  </sheetViews>
  <sheetFormatPr defaultRowHeight="13.5"/>
  <cols>
    <col min="1" max="1" width="15.125" customWidth="1"/>
    <col min="2" max="2" width="15.375" customWidth="1"/>
  </cols>
  <sheetData>
    <row r="1" spans="1:2" ht="15" thickTop="1" thickBot="1">
      <c r="A1" s="9">
        <v>1154214.55</v>
      </c>
      <c r="B1">
        <f>A1/10000</f>
        <v>115.42145500000001</v>
      </c>
    </row>
    <row r="2" spans="1:2" ht="15" thickTop="1" thickBot="1">
      <c r="A2" s="10">
        <v>2747988.59</v>
      </c>
      <c r="B2">
        <f t="shared" ref="B2:B13" si="0">A2/10000</f>
        <v>274.79885899999999</v>
      </c>
    </row>
    <row r="3" spans="1:2" ht="15" thickTop="1" thickBot="1">
      <c r="A3" s="10">
        <v>684322.35</v>
      </c>
      <c r="B3">
        <f t="shared" si="0"/>
        <v>68.432234999999991</v>
      </c>
    </row>
    <row r="4" spans="1:2" ht="15" thickTop="1" thickBot="1">
      <c r="A4" s="10">
        <v>145196.59</v>
      </c>
      <c r="B4">
        <f t="shared" si="0"/>
        <v>14.519658999999999</v>
      </c>
    </row>
    <row r="5" spans="1:2" ht="15" thickTop="1" thickBot="1">
      <c r="A5" s="10">
        <v>5127161.99</v>
      </c>
      <c r="B5">
        <f t="shared" si="0"/>
        <v>512.71619900000007</v>
      </c>
    </row>
    <row r="6" spans="1:2" ht="15" thickTop="1" thickBot="1">
      <c r="A6" s="10">
        <v>771374.5</v>
      </c>
      <c r="B6">
        <f t="shared" si="0"/>
        <v>77.137450000000001</v>
      </c>
    </row>
    <row r="7" spans="1:2" ht="15" thickTop="1" thickBot="1">
      <c r="A7" s="10">
        <v>721078.03</v>
      </c>
      <c r="B7">
        <f t="shared" si="0"/>
        <v>72.107803000000004</v>
      </c>
    </row>
    <row r="8" spans="1:2" ht="15" thickTop="1" thickBot="1">
      <c r="A8" s="10">
        <v>81408.77</v>
      </c>
      <c r="B8">
        <f t="shared" si="0"/>
        <v>8.1408769999999997</v>
      </c>
    </row>
    <row r="9" spans="1:2" ht="15" thickTop="1" thickBot="1">
      <c r="A9" s="10">
        <v>232650.9</v>
      </c>
      <c r="B9">
        <f t="shared" si="0"/>
        <v>23.265090000000001</v>
      </c>
    </row>
    <row r="10" spans="1:2" ht="15" thickTop="1" thickBot="1">
      <c r="A10" s="10">
        <v>494937</v>
      </c>
      <c r="B10">
        <f t="shared" si="0"/>
        <v>49.493699999999997</v>
      </c>
    </row>
    <row r="11" spans="1:2" ht="15" thickTop="1" thickBot="1">
      <c r="A11" s="10">
        <v>336019.75</v>
      </c>
      <c r="B11">
        <f t="shared" si="0"/>
        <v>33.601975000000003</v>
      </c>
    </row>
    <row r="12" spans="1:2" ht="15" thickTop="1" thickBot="1">
      <c r="A12" s="10">
        <v>655278.84</v>
      </c>
      <c r="B12">
        <f t="shared" si="0"/>
        <v>65.527884</v>
      </c>
    </row>
    <row r="13" spans="1:2" ht="15" thickTop="1" thickBot="1">
      <c r="A13" s="10">
        <v>244601.88</v>
      </c>
      <c r="B13">
        <f t="shared" si="0"/>
        <v>24.460187999999999</v>
      </c>
    </row>
    <row r="14" spans="1:2" ht="14.25" thickTop="1">
      <c r="B14">
        <f>SUM(B1:B13)</f>
        <v>1339.6233740000005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</dc:creator>
  <cp:lastModifiedBy>Administrator</cp:lastModifiedBy>
  <cp:lastPrinted>2018-10-11T09:54:54Z</cp:lastPrinted>
  <dcterms:created xsi:type="dcterms:W3CDTF">2016-10-03T05:20:43Z</dcterms:created>
  <dcterms:modified xsi:type="dcterms:W3CDTF">2018-10-12T13:21:00Z</dcterms:modified>
</cp:coreProperties>
</file>