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1720" windowHeight="9510" firstSheet="4" activeTab="5"/>
  </bookViews>
  <sheets>
    <sheet name="预算评审表(454)" sheetId="6" state="hidden" r:id="rId1"/>
    <sheet name="费用计算表（454）" sheetId="7" state="hidden" r:id="rId2"/>
    <sheet name="预算评审表(295)" sheetId="8" state="hidden" r:id="rId3"/>
    <sheet name="预算评审表(294)" sheetId="5" state="hidden" r:id="rId4"/>
    <sheet name="执行进度情况表" sheetId="11" r:id="rId5"/>
    <sheet name="绩效目标申报表" sheetId="12" r:id="rId6"/>
  </sheets>
  <definedNames>
    <definedName name="_xlnm.Print_Area" localSheetId="1">'费用计算表（454）'!$A$2:$H$18</definedName>
    <definedName name="_xlnm.Print_Titles" localSheetId="1">'费用计算表（454）'!$2:$3</definedName>
  </definedNames>
  <calcPr calcId="125725"/>
</workbook>
</file>

<file path=xl/calcChain.xml><?xml version="1.0" encoding="utf-8"?>
<calcChain xmlns="http://schemas.openxmlformats.org/spreadsheetml/2006/main">
  <c r="C11" i="11"/>
  <c r="B11" s="1"/>
  <c r="C10"/>
  <c r="B10"/>
  <c r="C9"/>
  <c r="B9" s="1"/>
  <c r="B8"/>
  <c r="C7"/>
  <c r="B7"/>
  <c r="C6"/>
  <c r="B6" s="1"/>
  <c r="N5"/>
  <c r="J5"/>
  <c r="H5"/>
  <c r="E5"/>
  <c r="D5"/>
  <c r="D26" i="5"/>
  <c r="B26"/>
  <c r="B25"/>
  <c r="D25" s="1"/>
  <c r="D24"/>
  <c r="B24"/>
  <c r="B23"/>
  <c r="D23" s="1"/>
  <c r="D22"/>
  <c r="B22"/>
  <c r="B21"/>
  <c r="D21" s="1"/>
  <c r="D20"/>
  <c r="B20"/>
  <c r="B19"/>
  <c r="D19" s="1"/>
  <c r="D18"/>
  <c r="B18"/>
  <c r="B17"/>
  <c r="D17" s="1"/>
  <c r="D16"/>
  <c r="B16"/>
  <c r="B15"/>
  <c r="D15" s="1"/>
  <c r="D14"/>
  <c r="B14"/>
  <c r="B13"/>
  <c r="D13" s="1"/>
  <c r="D12"/>
  <c r="B12"/>
  <c r="B11"/>
  <c r="D11" s="1"/>
  <c r="D10"/>
  <c r="B10"/>
  <c r="B9"/>
  <c r="D9" s="1"/>
  <c r="D8"/>
  <c r="B8"/>
  <c r="B7"/>
  <c r="D7" s="1"/>
  <c r="D6" s="1"/>
  <c r="D26" i="8"/>
  <c r="B26"/>
  <c r="B25"/>
  <c r="D25" s="1"/>
  <c r="D24"/>
  <c r="B24"/>
  <c r="B23"/>
  <c r="D23" s="1"/>
  <c r="D22"/>
  <c r="B22"/>
  <c r="B21"/>
  <c r="D21" s="1"/>
  <c r="D20"/>
  <c r="B20"/>
  <c r="B19"/>
  <c r="D19" s="1"/>
  <c r="D18"/>
  <c r="B18"/>
  <c r="B17"/>
  <c r="D17" s="1"/>
  <c r="D16"/>
  <c r="B16"/>
  <c r="B15"/>
  <c r="D15" s="1"/>
  <c r="D14"/>
  <c r="B14"/>
  <c r="B13"/>
  <c r="D13" s="1"/>
  <c r="D12"/>
  <c r="B12"/>
  <c r="B11"/>
  <c r="D11" s="1"/>
  <c r="D10"/>
  <c r="B10"/>
  <c r="B9"/>
  <c r="D9" s="1"/>
  <c r="D8"/>
  <c r="B8"/>
  <c r="B7"/>
  <c r="D7" s="1"/>
  <c r="D6" s="1"/>
  <c r="H17" i="7"/>
  <c r="F17"/>
  <c r="F15"/>
  <c r="F14"/>
  <c r="F13"/>
  <c r="H11"/>
  <c r="H10"/>
  <c r="B20" i="6" s="1"/>
  <c r="D20" s="1"/>
  <c r="H8" i="7"/>
  <c r="G8"/>
  <c r="F8"/>
  <c r="V7"/>
  <c r="V4" s="1"/>
  <c r="U7"/>
  <c r="U4" s="1"/>
  <c r="T7"/>
  <c r="S7"/>
  <c r="H7"/>
  <c r="B13" i="6" s="1"/>
  <c r="D13" s="1"/>
  <c r="F7" i="7"/>
  <c r="AB5"/>
  <c r="M5"/>
  <c r="H5"/>
  <c r="T4"/>
  <c r="N10" s="1"/>
  <c r="S4"/>
  <c r="M17" s="1"/>
  <c r="H4"/>
  <c r="D30" i="6"/>
  <c r="B30"/>
  <c r="C29"/>
  <c r="B29"/>
  <c r="D29" s="1"/>
  <c r="B28"/>
  <c r="D28" s="1"/>
  <c r="B27"/>
  <c r="D27"/>
  <c r="B26"/>
  <c r="D26" s="1"/>
  <c r="B25"/>
  <c r="D25"/>
  <c r="B24"/>
  <c r="D24" s="1"/>
  <c r="B23"/>
  <c r="D23"/>
  <c r="B22"/>
  <c r="D22" s="1"/>
  <c r="C22"/>
  <c r="B21"/>
  <c r="D21" s="1"/>
  <c r="B19"/>
  <c r="D19" s="1"/>
  <c r="C19"/>
  <c r="B18"/>
  <c r="D18"/>
  <c r="B17"/>
  <c r="D17" s="1"/>
  <c r="B16"/>
  <c r="D16"/>
  <c r="B15"/>
  <c r="D15" s="1"/>
  <c r="C15"/>
  <c r="B14"/>
  <c r="D14" s="1"/>
  <c r="B12"/>
  <c r="D12" s="1"/>
  <c r="C12"/>
  <c r="B11"/>
  <c r="D11"/>
  <c r="B10"/>
  <c r="D10" s="1"/>
  <c r="B9"/>
  <c r="D9"/>
  <c r="C9"/>
  <c r="B8"/>
  <c r="D8"/>
  <c r="B7"/>
  <c r="D7" s="1"/>
  <c r="O14" i="7" l="1"/>
  <c r="O10"/>
  <c r="O5"/>
  <c r="O17"/>
  <c r="O15"/>
  <c r="O13"/>
  <c r="O8"/>
  <c r="O7"/>
  <c r="O11"/>
  <c r="O4"/>
  <c r="Q5"/>
  <c r="P11"/>
  <c r="P4"/>
  <c r="P14"/>
  <c r="P10"/>
  <c r="P5"/>
  <c r="P17"/>
  <c r="P15"/>
  <c r="P13"/>
  <c r="P8"/>
  <c r="P7"/>
  <c r="D6" i="6"/>
  <c r="M10" i="7"/>
  <c r="N14"/>
  <c r="N11"/>
  <c r="M14"/>
  <c r="Q14" s="1"/>
  <c r="N4"/>
  <c r="M4"/>
  <c r="N7"/>
  <c r="N8"/>
  <c r="M11"/>
  <c r="Q11" s="1"/>
  <c r="N13"/>
  <c r="N15"/>
  <c r="N17"/>
  <c r="Q17" s="1"/>
  <c r="N5"/>
  <c r="M7"/>
  <c r="M8"/>
  <c r="M13"/>
  <c r="Q13" s="1"/>
  <c r="Q16" s="1"/>
  <c r="M15"/>
  <c r="Q15" s="1"/>
  <c r="Q10" l="1"/>
  <c r="Q12" s="1"/>
  <c r="Q7"/>
  <c r="Q4"/>
  <c r="Q6" s="1"/>
  <c r="Q8"/>
  <c r="Q9" l="1"/>
  <c r="Q18" s="1"/>
</calcChain>
</file>

<file path=xl/comments1.xml><?xml version="1.0" encoding="utf-8"?>
<comments xmlns="http://schemas.openxmlformats.org/spreadsheetml/2006/main">
  <authors>
    <author>北京市市政市容管理委员会</author>
  </authors>
  <commentList>
    <comment ref="A6" authorId="0">
      <text>
        <r>
          <rPr>
            <b/>
            <sz val="10"/>
            <rFont val="宋体"/>
            <family val="3"/>
            <charset val="134"/>
          </rPr>
          <t>北京市市政市容管理委员会</t>
        </r>
        <r>
          <rPr>
            <b/>
            <sz val="10"/>
            <rFont val="Tahoma"/>
            <family val="2"/>
          </rPr>
          <t>:</t>
        </r>
        <r>
          <rPr>
            <sz val="10"/>
            <rFont val="Tahoma"/>
            <family val="2"/>
          </rPr>
          <t xml:space="preserve">
</t>
        </r>
        <r>
          <rPr>
            <sz val="10"/>
            <rFont val="宋体"/>
            <family val="3"/>
            <charset val="134"/>
          </rPr>
          <t>此处填项目名称</t>
        </r>
      </text>
    </comment>
    <comment ref="I6" authorId="0">
      <text>
        <r>
          <rPr>
            <b/>
            <sz val="10"/>
            <rFont val="宋体"/>
            <family val="3"/>
            <charset val="134"/>
          </rPr>
          <t>北京市市政市容管理委员会</t>
        </r>
        <r>
          <rPr>
            <b/>
            <sz val="10"/>
            <rFont val="Tahoma"/>
            <family val="2"/>
          </rPr>
          <t>:</t>
        </r>
        <r>
          <rPr>
            <sz val="10"/>
            <rFont val="Tahoma"/>
            <family val="2"/>
          </rPr>
          <t xml:space="preserve">
</t>
        </r>
        <r>
          <rPr>
            <sz val="10"/>
            <rFont val="宋体"/>
            <family val="3"/>
            <charset val="134"/>
          </rPr>
          <t>需说明的情况</t>
        </r>
      </text>
    </comment>
  </commentList>
</comments>
</file>

<file path=xl/comments2.xml><?xml version="1.0" encoding="utf-8"?>
<comments xmlns="http://schemas.openxmlformats.org/spreadsheetml/2006/main">
  <authors>
    <author>xdy-az</author>
  </authors>
  <commentList>
    <comment ref="F4" authorId="0">
      <text>
        <r>
          <rPr>
            <b/>
            <sz val="9"/>
            <rFont val="宋体"/>
            <family val="3"/>
            <charset val="134"/>
          </rPr>
          <t>xdy-az:</t>
        </r>
        <r>
          <rPr>
            <sz val="9"/>
            <rFont val="宋体"/>
            <family val="3"/>
            <charset val="134"/>
          </rPr>
          <t xml:space="preserve">
2017年正在申报数量，2018年暂按项目个数相同</t>
        </r>
      </text>
    </comment>
    <comment ref="F5" authorId="0">
      <text>
        <r>
          <rPr>
            <b/>
            <sz val="9"/>
            <rFont val="宋体"/>
            <family val="3"/>
            <charset val="134"/>
          </rPr>
          <t>xdy-az:按2017年申报项目个数计98</t>
        </r>
      </text>
    </comment>
    <comment ref="F7" authorId="0">
      <text>
        <r>
          <rPr>
            <b/>
            <sz val="9"/>
            <rFont val="宋体"/>
            <family val="3"/>
            <charset val="134"/>
          </rPr>
          <t>xdy-az:</t>
        </r>
        <r>
          <rPr>
            <sz val="9"/>
            <rFont val="宋体"/>
            <family val="3"/>
            <charset val="134"/>
          </rPr>
          <t xml:space="preserve">
67是2016年项目已当年招完标的</t>
        </r>
      </text>
    </comment>
    <comment ref="F8" authorId="0">
      <text>
        <r>
          <rPr>
            <b/>
            <sz val="9"/>
            <rFont val="宋体"/>
            <family val="3"/>
            <charset val="134"/>
          </rPr>
          <t>xdy-az:</t>
        </r>
        <r>
          <rPr>
            <sz val="9"/>
            <rFont val="宋体"/>
            <family val="3"/>
            <charset val="134"/>
          </rPr>
          <t xml:space="preserve">
42是2016年项目当年开工</t>
        </r>
      </text>
    </comment>
    <comment ref="G8" authorId="0">
      <text>
        <r>
          <rPr>
            <b/>
            <sz val="9"/>
            <rFont val="宋体"/>
            <family val="3"/>
            <charset val="134"/>
          </rPr>
          <t>xdy-az:</t>
        </r>
        <r>
          <rPr>
            <sz val="9"/>
            <rFont val="宋体"/>
            <family val="3"/>
            <charset val="134"/>
          </rPr>
          <t xml:space="preserve">
每个项目过程检查次数暂定为2次，每个项目半天</t>
        </r>
      </text>
    </comment>
    <comment ref="G10" authorId="0">
      <text>
        <r>
          <rPr>
            <b/>
            <sz val="9"/>
            <rFont val="宋体"/>
            <family val="3"/>
            <charset val="134"/>
          </rPr>
          <t>xdy-az:</t>
        </r>
        <r>
          <rPr>
            <sz val="9"/>
            <rFont val="宋体"/>
            <family val="3"/>
            <charset val="134"/>
          </rPr>
          <t xml:space="preserve">
现场验收每个项目0.5天，</t>
        </r>
      </text>
    </comment>
    <comment ref="G11" authorId="0">
      <text>
        <r>
          <rPr>
            <b/>
            <sz val="9"/>
            <rFont val="宋体"/>
            <family val="3"/>
            <charset val="134"/>
          </rPr>
          <t>xdy-az:</t>
        </r>
        <r>
          <rPr>
            <sz val="9"/>
            <rFont val="宋体"/>
            <family val="3"/>
            <charset val="134"/>
          </rPr>
          <t xml:space="preserve">
每个项目0.5天</t>
        </r>
      </text>
    </comment>
    <comment ref="F13" authorId="0">
      <text>
        <r>
          <rPr>
            <b/>
            <sz val="9"/>
            <rFont val="宋体"/>
            <family val="3"/>
            <charset val="134"/>
          </rPr>
          <t>xdy-az:按</t>
        </r>
        <r>
          <rPr>
            <sz val="9"/>
            <rFont val="宋体"/>
            <family val="3"/>
            <charset val="134"/>
          </rPr>
          <t>关于提前下达2016年市对区县环境整治市级重点项目专项转移支付资金预算的通知中资金补助项目个数定</t>
        </r>
      </text>
    </comment>
    <comment ref="G15" authorId="0">
      <text>
        <r>
          <rPr>
            <b/>
            <sz val="9"/>
            <rFont val="宋体"/>
            <family val="3"/>
            <charset val="134"/>
          </rPr>
          <t>xdy-az:</t>
        </r>
        <r>
          <rPr>
            <sz val="9"/>
            <rFont val="宋体"/>
            <family val="3"/>
            <charset val="134"/>
          </rPr>
          <t xml:space="preserve">
绩效评审工作历时3个月（92天），需全程配合，每个项目时间暂按4个工时</t>
        </r>
      </text>
    </comment>
  </commentList>
</comments>
</file>

<file path=xl/comments3.xml><?xml version="1.0" encoding="utf-8"?>
<comments xmlns="http://schemas.openxmlformats.org/spreadsheetml/2006/main">
  <authors>
    <author>北京市市政市容管理委员会</author>
  </authors>
  <commentList>
    <comment ref="A6" authorId="0">
      <text>
        <r>
          <rPr>
            <b/>
            <sz val="10"/>
            <rFont val="宋体"/>
            <family val="3"/>
            <charset val="134"/>
          </rPr>
          <t>北京市市政市容管理委员会</t>
        </r>
        <r>
          <rPr>
            <b/>
            <sz val="10"/>
            <rFont val="Tahoma"/>
            <family val="2"/>
          </rPr>
          <t>:</t>
        </r>
        <r>
          <rPr>
            <sz val="10"/>
            <rFont val="Tahoma"/>
            <family val="2"/>
          </rPr>
          <t xml:space="preserve">
</t>
        </r>
        <r>
          <rPr>
            <sz val="10"/>
            <rFont val="宋体"/>
            <family val="3"/>
            <charset val="134"/>
          </rPr>
          <t>此处填项目名称</t>
        </r>
      </text>
    </comment>
    <comment ref="I6" authorId="0">
      <text>
        <r>
          <rPr>
            <b/>
            <sz val="10"/>
            <rFont val="宋体"/>
            <family val="3"/>
            <charset val="134"/>
          </rPr>
          <t>北京市市政市容管理委员会</t>
        </r>
        <r>
          <rPr>
            <b/>
            <sz val="10"/>
            <rFont val="Tahoma"/>
            <family val="2"/>
          </rPr>
          <t>:</t>
        </r>
        <r>
          <rPr>
            <sz val="10"/>
            <rFont val="Tahoma"/>
            <family val="2"/>
          </rPr>
          <t xml:space="preserve">
</t>
        </r>
        <r>
          <rPr>
            <sz val="10"/>
            <rFont val="宋体"/>
            <family val="3"/>
            <charset val="134"/>
          </rPr>
          <t>需说明的情况</t>
        </r>
      </text>
    </comment>
  </commentList>
</comments>
</file>

<file path=xl/comments4.xml><?xml version="1.0" encoding="utf-8"?>
<comments xmlns="http://schemas.openxmlformats.org/spreadsheetml/2006/main">
  <authors>
    <author>北京市市政市容管理委员会</author>
  </authors>
  <commentList>
    <comment ref="A6" authorId="0">
      <text>
        <r>
          <rPr>
            <b/>
            <sz val="10"/>
            <rFont val="宋体"/>
            <family val="3"/>
            <charset val="134"/>
          </rPr>
          <t>北京市市政市容管理委员会</t>
        </r>
        <r>
          <rPr>
            <b/>
            <sz val="10"/>
            <rFont val="Tahoma"/>
            <family val="2"/>
          </rPr>
          <t>:</t>
        </r>
        <r>
          <rPr>
            <sz val="10"/>
            <rFont val="Tahoma"/>
            <family val="2"/>
          </rPr>
          <t xml:space="preserve">
</t>
        </r>
        <r>
          <rPr>
            <sz val="10"/>
            <rFont val="宋体"/>
            <family val="3"/>
            <charset val="134"/>
          </rPr>
          <t>此处填项目名称</t>
        </r>
      </text>
    </comment>
    <comment ref="I6" authorId="0">
      <text>
        <r>
          <rPr>
            <b/>
            <sz val="10"/>
            <rFont val="宋体"/>
            <family val="3"/>
            <charset val="134"/>
          </rPr>
          <t>北京市市政市容管理委员会</t>
        </r>
        <r>
          <rPr>
            <b/>
            <sz val="10"/>
            <rFont val="Tahoma"/>
            <family val="2"/>
          </rPr>
          <t>:</t>
        </r>
        <r>
          <rPr>
            <sz val="10"/>
            <rFont val="Tahoma"/>
            <family val="2"/>
          </rPr>
          <t xml:space="preserve">
</t>
        </r>
        <r>
          <rPr>
            <sz val="10"/>
            <rFont val="宋体"/>
            <family val="3"/>
            <charset val="134"/>
          </rPr>
          <t>需说明的情况</t>
        </r>
      </text>
    </comment>
  </commentList>
</comments>
</file>

<file path=xl/sharedStrings.xml><?xml version="1.0" encoding="utf-8"?>
<sst xmlns="http://schemas.openxmlformats.org/spreadsheetml/2006/main" count="295" uniqueCount="163">
  <si>
    <t>首都环境建设市级重点项目(委托类)全过程管理费用预算评审表</t>
  </si>
  <si>
    <t>处室名称（处室章）：</t>
  </si>
  <si>
    <t>单位：万元</t>
  </si>
  <si>
    <t>项目名称</t>
  </si>
  <si>
    <t>送审情况</t>
  </si>
  <si>
    <t>审定情况</t>
  </si>
  <si>
    <t>审减金额</t>
  </si>
  <si>
    <t>备注</t>
  </si>
  <si>
    <t>工作量(工日)</t>
  </si>
  <si>
    <t>单价</t>
  </si>
  <si>
    <t>预算申报金额</t>
  </si>
  <si>
    <t>工作量（工日）</t>
  </si>
  <si>
    <t>预算审定金额</t>
  </si>
  <si>
    <t>首都环境建设市级重点项目(委托类)全过程管理费用项目预算合计</t>
  </si>
  <si>
    <t>项目库申报管理</t>
  </si>
  <si>
    <t>高级</t>
  </si>
  <si>
    <t>初级</t>
  </si>
  <si>
    <t>可研、规划、设计、预算阶段管理</t>
  </si>
  <si>
    <t>中级</t>
  </si>
  <si>
    <t>招标阶段管理</t>
  </si>
  <si>
    <t>施工阶段管理</t>
  </si>
  <si>
    <t>工作人员</t>
  </si>
  <si>
    <t>竣工验收阶段管理</t>
  </si>
  <si>
    <t>结决算阶段管理</t>
  </si>
  <si>
    <t>绩效评审阶段</t>
  </si>
  <si>
    <t>资金管理</t>
  </si>
  <si>
    <t>处长（签字）：</t>
  </si>
  <si>
    <t>项目全过程管理工时及费用计算</t>
  </si>
  <si>
    <t>序号</t>
  </si>
  <si>
    <t>项目阶段</t>
  </si>
  <si>
    <t>工作内容</t>
  </si>
  <si>
    <t>项目个数</t>
  </si>
  <si>
    <t>每个项目所需工时（小时）</t>
  </si>
  <si>
    <t>工作时间</t>
  </si>
  <si>
    <t>人员数量</t>
  </si>
  <si>
    <t>人工单价</t>
  </si>
  <si>
    <t>费用合计</t>
  </si>
  <si>
    <t xml:space="preserve">序号 </t>
  </si>
  <si>
    <t>项  目  名  称</t>
  </si>
  <si>
    <t>金额(元/工日)</t>
  </si>
  <si>
    <t>高级工程师/注册造价师/注册会计师</t>
  </si>
  <si>
    <t>工程师</t>
  </si>
  <si>
    <t>资料员</t>
  </si>
  <si>
    <t>司机</t>
  </si>
  <si>
    <t>有高级职称或注册造价工程师的咨询人员</t>
  </si>
  <si>
    <r>
      <rPr>
        <sz val="10.5"/>
        <color theme="1"/>
        <rFont val="仿宋_GB2312"/>
        <family val="3"/>
        <charset val="134"/>
      </rPr>
      <t>2000</t>
    </r>
    <r>
      <rPr>
        <sz val="10.5"/>
        <color theme="1"/>
        <rFont val="宋体"/>
        <family val="3"/>
        <charset val="134"/>
      </rPr>
      <t>–</t>
    </r>
    <r>
      <rPr>
        <sz val="10.5"/>
        <color theme="1"/>
        <rFont val="仿宋_GB2312"/>
        <family val="3"/>
        <charset val="134"/>
      </rPr>
      <t>3000</t>
    </r>
  </si>
  <si>
    <t>项目遴选阶段</t>
  </si>
  <si>
    <t>项目库申报</t>
  </si>
  <si>
    <t>1、通知各区县环境建设办按照《首都环境建设市级重点项目管理办法》规定的申报时间及要求，通过首都环境建设项目管理系统平台进行项目立项申报；
2、通知各区县及时录入项目库中的项目资料、指导各区县按照类别、现状照片、四至范围、整治工作计划、计划开竣工日期、资金需求等方面要求录入项目资料信息，检查各区县项目资料的录入情况，检查各区项目库更新情况。
3、检查各区县是否按通知要求申报。</t>
  </si>
  <si>
    <t>2018年审报的项目个数</t>
  </si>
  <si>
    <t>有中级职称和工程造价员的咨询人员</t>
  </si>
  <si>
    <r>
      <rPr>
        <sz val="10.5"/>
        <color theme="1"/>
        <rFont val="仿宋_GB2312"/>
        <family val="3"/>
        <charset val="134"/>
      </rPr>
      <t>1280</t>
    </r>
    <r>
      <rPr>
        <sz val="10.5"/>
        <color theme="1"/>
        <rFont val="宋体"/>
        <family val="3"/>
        <charset val="134"/>
      </rPr>
      <t>–</t>
    </r>
    <r>
      <rPr>
        <sz val="10.5"/>
        <color theme="1"/>
        <rFont val="仿宋_GB2312"/>
        <family val="3"/>
        <charset val="134"/>
      </rPr>
      <t>1920</t>
    </r>
  </si>
  <si>
    <t>可研、规划、设计、预算阶段</t>
  </si>
  <si>
    <t xml:space="preserve">1、依据各区项目上报情况，审核项目是否编制可研报告。
2、审核可研、规划、设计、预算等单位招标程序是否符合相关法律法规和地方相关规定。
3、收集、汇总项目申报其他相关资料（包括项目名称、项目概况、四至范围及面积、实施内容、时间安排、项目资金概算、项目申报书、可行性报告、专家论证意见、项目规划方案、施工图纸、实施方案、项目预算及预算评审报告、资金筹措方案、绩效目标等），审核资料的完整性和合规性。
4、审核申报项目与申报前三年项目是否重复。
5、跟踪市级预算评审过程，针对评审过程中存在问题，配合市管委进行专业沟通。
6、完善重点项目工作进展评分体系，将各区项目工作台账制定情况和项目信息、资料报送情况汇总，对未按期完成阶段工作的，发出预警。
</t>
  </si>
  <si>
    <t>2017年项目</t>
  </si>
  <si>
    <t>低限</t>
  </si>
  <si>
    <t>造价员</t>
  </si>
  <si>
    <r>
      <rPr>
        <sz val="10.5"/>
        <color theme="1"/>
        <rFont val="仿宋_GB2312"/>
        <family val="3"/>
        <charset val="134"/>
      </rPr>
      <t>800</t>
    </r>
    <r>
      <rPr>
        <sz val="10.5"/>
        <color theme="1"/>
        <rFont val="宋体"/>
        <family val="3"/>
        <charset val="134"/>
      </rPr>
      <t>–</t>
    </r>
    <r>
      <rPr>
        <sz val="10.5"/>
        <color theme="1"/>
        <rFont val="仿宋_GB2312"/>
        <family val="3"/>
        <charset val="134"/>
      </rPr>
      <t>1200</t>
    </r>
  </si>
  <si>
    <t>小计</t>
  </si>
  <si>
    <t>高限</t>
  </si>
  <si>
    <t>其他人员</t>
  </si>
  <si>
    <r>
      <rPr>
        <sz val="10.5"/>
        <color theme="1"/>
        <rFont val="仿宋_GB2312"/>
        <family val="3"/>
        <charset val="134"/>
      </rPr>
      <t>640</t>
    </r>
    <r>
      <rPr>
        <sz val="10.5"/>
        <color theme="1"/>
        <rFont val="宋体"/>
        <family val="3"/>
        <charset val="134"/>
      </rPr>
      <t>–</t>
    </r>
    <r>
      <rPr>
        <sz val="10.5"/>
        <color theme="1"/>
        <rFont val="仿宋_GB2312"/>
        <family val="3"/>
        <charset val="134"/>
      </rPr>
      <t>960</t>
    </r>
  </si>
  <si>
    <t>项目实施阶段</t>
  </si>
  <si>
    <t>招标阶段</t>
  </si>
  <si>
    <t>1、检查施工、监理、造价咨询等招标程序是否符合相关法律法规和地方政府程序文件要求。
2、检查招投标资料（招标公告、投标文件、开标资料、公示、中标通知书)是否齐全。
3、检查各区县是否按各项目工作计划开展招标工作，对未按期完成阶段工作的，发出预警。</t>
  </si>
  <si>
    <t>2016年（部分）项目和2017年项目</t>
  </si>
  <si>
    <t>平均</t>
  </si>
  <si>
    <t>施工阶段</t>
  </si>
  <si>
    <t xml:space="preserve">
1、检查项目内容调整和预算调整程序的合规性以及项目的申请及批复资料。
2、检查工程资料管理情况：检查工程资料是否与工程施工同步。
   资料包括但不限于如下：监理管理资料（监理规划大纲、实施细则、月报、会议纪要、日志）、工程管理与验收资料、施工管理资料、施工技术文件、施工物资资料、施工测量记录、施工日志、施工试验记录、施工质量验收记录、施工照片、工程量确认单、施工前后对比影像资料、建设单位监督管理资料。
3、7-8月到区县进行现场检查，对项目实施进度滞后和资料报送不齐全的项目进行重点检查。
</t>
  </si>
  <si>
    <t>2016年项目和2017年项目（部分）</t>
  </si>
  <si>
    <r>
      <rPr>
        <sz val="10"/>
        <color theme="1"/>
        <rFont val="宋体"/>
        <family val="3"/>
        <charset val="134"/>
      </rPr>
      <t>计划安排为：</t>
    </r>
    <r>
      <rPr>
        <sz val="10"/>
        <color theme="1"/>
        <rFont val="Times New Roman"/>
        <family val="1"/>
      </rPr>
      <t>2017</t>
    </r>
    <r>
      <rPr>
        <sz val="10"/>
        <color theme="1"/>
        <rFont val="宋体"/>
        <family val="3"/>
        <charset val="134"/>
      </rPr>
      <t>年</t>
    </r>
    <r>
      <rPr>
        <sz val="10"/>
        <color theme="1"/>
        <rFont val="Times New Roman"/>
        <family val="1"/>
      </rPr>
      <t>1</t>
    </r>
    <r>
      <rPr>
        <sz val="10"/>
        <color theme="1"/>
        <rFont val="宋体"/>
        <family val="3"/>
        <charset val="134"/>
      </rPr>
      <t>月</t>
    </r>
    <r>
      <rPr>
        <sz val="10"/>
        <color theme="1"/>
        <rFont val="Times New Roman"/>
        <family val="1"/>
      </rPr>
      <t>1</t>
    </r>
    <r>
      <rPr>
        <sz val="10"/>
        <color theme="1"/>
        <rFont val="宋体"/>
        <family val="3"/>
        <charset val="134"/>
      </rPr>
      <t>日起至</t>
    </r>
    <r>
      <rPr>
        <sz val="10"/>
        <color theme="1"/>
        <rFont val="Times New Roman"/>
        <family val="1"/>
      </rPr>
      <t>2017</t>
    </r>
    <r>
      <rPr>
        <sz val="10"/>
        <color theme="1"/>
        <rFont val="宋体"/>
        <family val="3"/>
        <charset val="134"/>
      </rPr>
      <t>年</t>
    </r>
    <r>
      <rPr>
        <sz val="10"/>
        <color theme="1"/>
        <rFont val="Times New Roman"/>
        <family val="1"/>
      </rPr>
      <t>4</t>
    </r>
    <r>
      <rPr>
        <sz val="10"/>
        <color theme="1"/>
        <rFont val="宋体"/>
        <family val="3"/>
        <charset val="134"/>
      </rPr>
      <t>月</t>
    </r>
    <r>
      <rPr>
        <sz val="10"/>
        <color theme="1"/>
        <rFont val="Times New Roman"/>
        <family val="1"/>
      </rPr>
      <t>30</t>
    </r>
    <r>
      <rPr>
        <sz val="10"/>
        <color theme="1"/>
        <rFont val="宋体"/>
        <family val="3"/>
        <charset val="134"/>
      </rPr>
      <t>日，协助我委对在建项目（指</t>
    </r>
    <r>
      <rPr>
        <sz val="10"/>
        <color theme="1"/>
        <rFont val="Times New Roman"/>
        <family val="1"/>
      </rPr>
      <t>2016</t>
    </r>
    <r>
      <rPr>
        <sz val="10"/>
        <color theme="1"/>
        <rFont val="宋体"/>
        <family val="3"/>
        <charset val="134"/>
      </rPr>
      <t>年结转至</t>
    </r>
    <r>
      <rPr>
        <sz val="10"/>
        <color theme="1"/>
        <rFont val="Times New Roman"/>
        <family val="1"/>
      </rPr>
      <t>2017</t>
    </r>
    <r>
      <rPr>
        <sz val="10"/>
        <color theme="1"/>
        <rFont val="宋体"/>
        <family val="3"/>
        <charset val="134"/>
      </rPr>
      <t>年实施项目）实施过程管理。</t>
    </r>
  </si>
  <si>
    <r>
      <rPr>
        <sz val="10"/>
        <color theme="1"/>
        <rFont val="Times New Roman"/>
        <family val="1"/>
      </rPr>
      <t>2017</t>
    </r>
    <r>
      <rPr>
        <sz val="10"/>
        <color theme="1"/>
        <rFont val="宋体"/>
        <family val="3"/>
        <charset val="134"/>
      </rPr>
      <t>年</t>
    </r>
    <r>
      <rPr>
        <sz val="10"/>
        <color theme="1"/>
        <rFont val="Times New Roman"/>
        <family val="1"/>
      </rPr>
      <t>5</t>
    </r>
    <r>
      <rPr>
        <sz val="10"/>
        <color theme="1"/>
        <rFont val="宋体"/>
        <family val="3"/>
        <charset val="134"/>
      </rPr>
      <t>月</t>
    </r>
    <r>
      <rPr>
        <sz val="10"/>
        <color theme="1"/>
        <rFont val="Times New Roman"/>
        <family val="1"/>
      </rPr>
      <t>1</t>
    </r>
    <r>
      <rPr>
        <sz val="10"/>
        <color theme="1"/>
        <rFont val="宋体"/>
        <family val="3"/>
        <charset val="134"/>
      </rPr>
      <t>日至</t>
    </r>
    <r>
      <rPr>
        <sz val="10"/>
        <color theme="1"/>
        <rFont val="Times New Roman"/>
        <family val="1"/>
      </rPr>
      <t>7</t>
    </r>
    <r>
      <rPr>
        <sz val="10"/>
        <color theme="1"/>
        <rFont val="宋体"/>
        <family val="3"/>
        <charset val="134"/>
      </rPr>
      <t>月</t>
    </r>
    <r>
      <rPr>
        <sz val="10"/>
        <color theme="1"/>
        <rFont val="Times New Roman"/>
        <family val="1"/>
      </rPr>
      <t>31</t>
    </r>
    <r>
      <rPr>
        <sz val="10"/>
        <color theme="1"/>
        <rFont val="宋体"/>
        <family val="3"/>
        <charset val="134"/>
      </rPr>
      <t>日，协助我委对上年拨款项目进行绩效考评工作。</t>
    </r>
  </si>
  <si>
    <t>竣工验收阶段</t>
  </si>
  <si>
    <t>项目完成后的现场照片与规划设计方案效果图对比。
检查项目竣工验收资料是否齐全。
检查是否有项目移交资料。</t>
  </si>
  <si>
    <t>2016年项目</t>
  </si>
  <si>
    <r>
      <rPr>
        <sz val="10"/>
        <color theme="1"/>
        <rFont val="Times New Roman"/>
        <family val="1"/>
      </rPr>
      <t>2017</t>
    </r>
    <r>
      <rPr>
        <sz val="10"/>
        <color theme="1"/>
        <rFont val="宋体"/>
        <family val="3"/>
        <charset val="134"/>
      </rPr>
      <t>年</t>
    </r>
    <r>
      <rPr>
        <sz val="10"/>
        <color theme="1"/>
        <rFont val="Times New Roman"/>
        <family val="1"/>
      </rPr>
      <t>5</t>
    </r>
    <r>
      <rPr>
        <sz val="10"/>
        <color theme="1"/>
        <rFont val="宋体"/>
        <family val="3"/>
        <charset val="134"/>
      </rPr>
      <t>月</t>
    </r>
    <r>
      <rPr>
        <sz val="10"/>
        <color theme="1"/>
        <rFont val="Times New Roman"/>
        <family val="1"/>
      </rPr>
      <t>1</t>
    </r>
    <r>
      <rPr>
        <sz val="10"/>
        <color theme="1"/>
        <rFont val="宋体"/>
        <family val="3"/>
        <charset val="134"/>
      </rPr>
      <t>日至</t>
    </r>
    <r>
      <rPr>
        <sz val="10"/>
        <color theme="1"/>
        <rFont val="Times New Roman"/>
        <family val="1"/>
      </rPr>
      <t>7</t>
    </r>
    <r>
      <rPr>
        <sz val="10"/>
        <color theme="1"/>
        <rFont val="宋体"/>
        <family val="3"/>
        <charset val="134"/>
      </rPr>
      <t>月</t>
    </r>
    <r>
      <rPr>
        <sz val="10"/>
        <color theme="1"/>
        <rFont val="Times New Roman"/>
        <family val="1"/>
      </rPr>
      <t>31</t>
    </r>
    <r>
      <rPr>
        <sz val="10"/>
        <color theme="1"/>
        <rFont val="宋体"/>
        <family val="3"/>
        <charset val="134"/>
      </rPr>
      <t>日，协助我委对下年申报市级重点项目申报工作进行指导，包括审核委托类重点项目可研、规划、设计</t>
    </r>
    <r>
      <rPr>
        <sz val="10"/>
        <color theme="1"/>
        <rFont val="Times New Roman"/>
        <family val="1"/>
      </rPr>
      <t>,</t>
    </r>
    <r>
      <rPr>
        <sz val="10"/>
        <color theme="1"/>
        <rFont val="宋体"/>
        <family val="3"/>
        <charset val="134"/>
      </rPr>
      <t>协助我委收集项目预算资料并配合审计单位完成评审。协助我委指导项目执行单位将项目向项目库申报。</t>
    </r>
  </si>
  <si>
    <t>结决算阶段</t>
  </si>
  <si>
    <r>
      <rPr>
        <sz val="10"/>
        <rFont val="宋体"/>
        <family val="3"/>
        <charset val="134"/>
      </rPr>
      <t xml:space="preserve">1、通知各区县上报项目决算评审资料。
2、检查各项目单位报送工程决算资料是否齐全。
 </t>
    </r>
    <r>
      <rPr>
        <sz val="10"/>
        <color rgb="FFFF0000"/>
        <rFont val="宋体"/>
        <family val="3"/>
        <charset val="134"/>
      </rPr>
      <t xml:space="preserve">  资料包括：项目申报文本、可行性研究报告、规划方案、施工图、预算编制及预算评审等项目前期决策资料；招投标文件、评标报告、中标通知书、合同文件、竣工图、变更洽商、结算书、结算审核报告、竣工验收单、实施方案、资金筹措方案、决算明细表（  ）。</t>
    </r>
    <r>
      <rPr>
        <sz val="10"/>
        <rFont val="宋体"/>
        <family val="3"/>
        <charset val="134"/>
      </rPr>
      <t xml:space="preserve">
3、市级财政评审：跟踪结算评审过程；针对评审过程中存在问题配合市管委进行专业沟通。
4、对未按市管委通知要求报送决算评审资料的项目进行预警。</t>
    </r>
  </si>
  <si>
    <r>
      <rPr>
        <sz val="10"/>
        <color theme="1"/>
        <rFont val="Times New Roman"/>
        <family val="1"/>
      </rPr>
      <t>2017</t>
    </r>
    <r>
      <rPr>
        <sz val="10"/>
        <color theme="1"/>
        <rFont val="宋体"/>
        <family val="3"/>
        <charset val="134"/>
      </rPr>
      <t>年</t>
    </r>
    <r>
      <rPr>
        <sz val="10"/>
        <color theme="1"/>
        <rFont val="Times New Roman"/>
        <family val="1"/>
      </rPr>
      <t>5</t>
    </r>
    <r>
      <rPr>
        <sz val="10"/>
        <color theme="1"/>
        <rFont val="宋体"/>
        <family val="3"/>
        <charset val="134"/>
      </rPr>
      <t>月</t>
    </r>
    <r>
      <rPr>
        <sz val="10"/>
        <color theme="1"/>
        <rFont val="Times New Roman"/>
        <family val="1"/>
      </rPr>
      <t>1</t>
    </r>
    <r>
      <rPr>
        <sz val="10"/>
        <color theme="1"/>
        <rFont val="宋体"/>
        <family val="3"/>
        <charset val="134"/>
      </rPr>
      <t>日至</t>
    </r>
    <r>
      <rPr>
        <sz val="10"/>
        <color theme="1"/>
        <rFont val="Times New Roman"/>
        <family val="1"/>
      </rPr>
      <t>7</t>
    </r>
    <r>
      <rPr>
        <sz val="10"/>
        <color theme="1"/>
        <rFont val="宋体"/>
        <family val="3"/>
        <charset val="134"/>
      </rPr>
      <t>月</t>
    </r>
    <r>
      <rPr>
        <sz val="10"/>
        <color theme="1"/>
        <rFont val="Times New Roman"/>
        <family val="1"/>
      </rPr>
      <t>31</t>
    </r>
    <r>
      <rPr>
        <sz val="10"/>
        <color theme="1"/>
        <rFont val="宋体"/>
        <family val="3"/>
        <charset val="134"/>
      </rPr>
      <t>日，协助我委对当年完工项目进行竣工验收。</t>
    </r>
  </si>
  <si>
    <r>
      <rPr>
        <sz val="10"/>
        <color theme="1"/>
        <rFont val="Times New Roman"/>
        <family val="1"/>
      </rPr>
      <t>2017</t>
    </r>
    <r>
      <rPr>
        <sz val="10"/>
        <color theme="1"/>
        <rFont val="宋体"/>
        <family val="3"/>
        <charset val="134"/>
      </rPr>
      <t>年</t>
    </r>
    <r>
      <rPr>
        <sz val="10"/>
        <color theme="1"/>
        <rFont val="Times New Roman"/>
        <family val="1"/>
      </rPr>
      <t>1</t>
    </r>
    <r>
      <rPr>
        <sz val="10"/>
        <color theme="1"/>
        <rFont val="宋体"/>
        <family val="3"/>
        <charset val="134"/>
      </rPr>
      <t>月</t>
    </r>
    <r>
      <rPr>
        <sz val="10"/>
        <color theme="1"/>
        <rFont val="Times New Roman"/>
        <family val="1"/>
      </rPr>
      <t>1</t>
    </r>
    <r>
      <rPr>
        <sz val="10"/>
        <color theme="1"/>
        <rFont val="宋体"/>
        <family val="3"/>
        <charset val="134"/>
      </rPr>
      <t>日至</t>
    </r>
    <r>
      <rPr>
        <sz val="10"/>
        <color theme="1"/>
        <rFont val="Times New Roman"/>
        <family val="1"/>
      </rPr>
      <t>8</t>
    </r>
    <r>
      <rPr>
        <sz val="10"/>
        <color theme="1"/>
        <rFont val="宋体"/>
        <family val="3"/>
        <charset val="134"/>
      </rPr>
      <t>月</t>
    </r>
    <r>
      <rPr>
        <sz val="10"/>
        <color theme="1"/>
        <rFont val="Times New Roman"/>
        <family val="1"/>
      </rPr>
      <t>31</t>
    </r>
    <r>
      <rPr>
        <sz val="10"/>
        <color theme="1"/>
        <rFont val="宋体"/>
        <family val="3"/>
        <charset val="134"/>
      </rPr>
      <t>日，协助我委收集、复核当年完工项目结决算资料。</t>
    </r>
  </si>
  <si>
    <t>检查项目资料</t>
  </si>
  <si>
    <t xml:space="preserve"> 按绩效考核要求审核项目资料的完整性、合规性。
 项目资料包括不限于：①项目决策资料：项目单位职能文件 、项目单位中长期规划、项目单位本年工作计划（年度工作任务书）、项目立项背景及发展规划、综合规划方案、项目立项报告或任务书、上级主管部门对于立项的批复文件、项目申报书、预算明细、工程概算、工程预算书、财政支出绩效目标申报表、项目可行性研究报告、立项专家论证意见、项目评审报告；预算评审报告、项目内容调整和预算调整的相关申请和批复；②项目管理资料：项目实施方案或工作方案、对本项目采取的具体措施及人员保障、项目预算批复、项目管理制度、专项资金管理制度、与项目执行相关的部门或单位内部财务管理制度、与项目执行相关的部门或单位内部工程施工管理制度、反映项目执行的独立核算明细账、项目余额明细表、反映项目管理过程的相关资料（招投标资料、设计、监理和施工的方案、合同或协议、工程类项目的开工资料、变更洽商记录、项目单位监督检查记录、监理资料、竣工图纸及竣工验收资料、工程结算审计资料；③项目绩效资料：项目绩效报告及报告附表、项目经费决算表、审计机构对项目执行情况的财务工作报告、工程决算报告、反映项目完成情况的证据资料、反映项目实施效果的证据资料。</t>
  </si>
  <si>
    <t>2015年项目</t>
  </si>
  <si>
    <r>
      <rPr>
        <sz val="10"/>
        <color theme="1"/>
        <rFont val="Times New Roman"/>
        <family val="1"/>
      </rPr>
      <t>2017</t>
    </r>
    <r>
      <rPr>
        <sz val="10"/>
        <color theme="1"/>
        <rFont val="宋体"/>
        <family val="3"/>
        <charset val="134"/>
      </rPr>
      <t>年</t>
    </r>
    <r>
      <rPr>
        <sz val="10"/>
        <color theme="1"/>
        <rFont val="Times New Roman"/>
        <family val="1"/>
      </rPr>
      <t>8</t>
    </r>
    <r>
      <rPr>
        <sz val="10"/>
        <color theme="1"/>
        <rFont val="宋体"/>
        <family val="3"/>
        <charset val="134"/>
      </rPr>
      <t>月</t>
    </r>
    <r>
      <rPr>
        <sz val="10"/>
        <color theme="1"/>
        <rFont val="Times New Roman"/>
        <family val="1"/>
      </rPr>
      <t>1</t>
    </r>
    <r>
      <rPr>
        <sz val="10"/>
        <color theme="1"/>
        <rFont val="宋体"/>
        <family val="3"/>
        <charset val="134"/>
      </rPr>
      <t>日至</t>
    </r>
    <r>
      <rPr>
        <sz val="10"/>
        <color theme="1"/>
        <rFont val="Times New Roman"/>
        <family val="1"/>
      </rPr>
      <t>2017</t>
    </r>
    <r>
      <rPr>
        <sz val="10"/>
        <color theme="1"/>
        <rFont val="宋体"/>
        <family val="3"/>
        <charset val="134"/>
      </rPr>
      <t>年</t>
    </r>
    <r>
      <rPr>
        <sz val="10"/>
        <color theme="1"/>
        <rFont val="Times New Roman"/>
        <family val="1"/>
      </rPr>
      <t>12</t>
    </r>
    <r>
      <rPr>
        <sz val="10"/>
        <color theme="1"/>
        <rFont val="宋体"/>
        <family val="3"/>
        <charset val="134"/>
      </rPr>
      <t>月</t>
    </r>
    <r>
      <rPr>
        <sz val="10"/>
        <color theme="1"/>
        <rFont val="Times New Roman"/>
        <family val="1"/>
      </rPr>
      <t>31</t>
    </r>
    <r>
      <rPr>
        <sz val="10"/>
        <color theme="1"/>
        <rFont val="宋体"/>
        <family val="3"/>
        <charset val="134"/>
      </rPr>
      <t>日，协助我委对当年新开工项目实施过程管理。</t>
    </r>
  </si>
  <si>
    <t>绩效评审前期沟通</t>
  </si>
  <si>
    <t>参加绩效评价培训会及财政组织的绩效评价会；与财政评价专家沟通了解绩效评价要求及评价程序；按专家要求通知各区县准备资料；指导对各区县按照财政绩效评审要求报送资料。</t>
  </si>
  <si>
    <t>绩效评审配合阶段</t>
  </si>
  <si>
    <r>
      <rPr>
        <sz val="10"/>
        <rFont val="宋体"/>
        <family val="3"/>
        <charset val="134"/>
      </rPr>
      <t>配合</t>
    </r>
    <r>
      <rPr>
        <sz val="10"/>
        <color rgb="FFFF0000"/>
        <rFont val="宋体"/>
        <family val="3"/>
        <charset val="134"/>
      </rPr>
      <t>市管委</t>
    </r>
    <r>
      <rPr>
        <sz val="10"/>
        <rFont val="宋体"/>
        <family val="3"/>
        <charset val="134"/>
      </rPr>
      <t>全程陪同专家进行绩效评价；协助</t>
    </r>
    <r>
      <rPr>
        <sz val="10"/>
        <color rgb="FFFF0000"/>
        <rFont val="宋体"/>
        <family val="3"/>
        <charset val="134"/>
      </rPr>
      <t>市管委</t>
    </r>
    <r>
      <rPr>
        <sz val="10"/>
        <rFont val="宋体"/>
        <family val="3"/>
        <charset val="134"/>
      </rPr>
      <t xml:space="preserve">完成绩效资料填报；就专家提出的问题进行补充资料；协助市管委检查各区县对绩效专家提出的问题进行整改及回复情况。
收集、整理市级项目绩效资料，配合编制市级绩效报告；绩效工作完成后，根据重点项目工作进展评分体系进行资料收集。
</t>
    </r>
  </si>
  <si>
    <t>资金检查</t>
  </si>
  <si>
    <t>1、检查各区县项目配套资金落实情况。
2、检查委托类项目可研、规划、设计、造价咨询、施工、监理等单位资金支出是否符合合同约定，是否存在超拨问题，审批手续是否齐全。
3、检查共担类项目资金支出时是否综合考虑了资金配比性。
4、检查资金支出情况。
5、检查的主要资料包括：原始凭证、记帐凭证、明细帐等。</t>
  </si>
  <si>
    <t>合计</t>
  </si>
  <si>
    <t>五月</t>
  </si>
  <si>
    <t>六月</t>
  </si>
  <si>
    <t>七月</t>
  </si>
  <si>
    <t>八月</t>
  </si>
  <si>
    <t>九月</t>
  </si>
  <si>
    <t>十月</t>
  </si>
  <si>
    <t>十一月</t>
  </si>
  <si>
    <t>项目支出绩效目标申报表</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</si>
  <si>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</si>
  <si>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</si>
  <si>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</si>
  <si>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</si>
  <si>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</si>
  <si>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</si>
  <si>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</si>
  <si>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</si>
  <si>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</si>
  <si>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</si>
  <si>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</si>
  <si>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</si>
  <si>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年度目标（2018年度）</t>
  </si>
  <si>
    <t>绩
效
指
标</t>
  </si>
  <si>
    <t>一级
指标</t>
  </si>
  <si>
    <t>二级指标</t>
  </si>
  <si>
    <t>三级指标</t>
  </si>
  <si>
    <t>指标值</t>
  </si>
  <si>
    <t>产
出
指
标</t>
  </si>
  <si>
    <t>数量指标</t>
  </si>
  <si>
    <t>质量指标</t>
  </si>
  <si>
    <t xml:space="preserve">项目管理成果文件符合合同约定的质量标准，项目管理过程中差错率低于5%。
</t>
  </si>
  <si>
    <t>进度指标</t>
  </si>
  <si>
    <t>成本指标</t>
  </si>
  <si>
    <t>效
果
指
标</t>
  </si>
  <si>
    <t>效益指标</t>
  </si>
  <si>
    <t>建设投资经济性</t>
  </si>
  <si>
    <t>环境建设社会影响力</t>
  </si>
  <si>
    <t>环境建设效果持久度</t>
  </si>
  <si>
    <t>服务对象
满意度指标</t>
  </si>
  <si>
    <t>相应满意度指标</t>
  </si>
  <si>
    <t>≥90%</t>
  </si>
  <si>
    <t>项目预算执行进度情况表</t>
    <phoneticPr fontId="16" type="noConversion"/>
  </si>
  <si>
    <t>单位：万元</t>
    <phoneticPr fontId="16" type="noConversion"/>
  </si>
  <si>
    <t>预算执行时间</t>
    <phoneticPr fontId="16" type="noConversion"/>
  </si>
  <si>
    <t>预算金额合计</t>
    <phoneticPr fontId="16" type="noConversion"/>
  </si>
  <si>
    <t>2019年</t>
    <phoneticPr fontId="16" type="noConversion"/>
  </si>
  <si>
    <t>小计</t>
    <phoneticPr fontId="16" type="noConversion"/>
  </si>
  <si>
    <t>三月</t>
    <phoneticPr fontId="16" type="noConversion"/>
  </si>
  <si>
    <t>四月</t>
    <phoneticPr fontId="16" type="noConversion"/>
  </si>
  <si>
    <t>十二月</t>
    <phoneticPr fontId="16" type="noConversion"/>
  </si>
  <si>
    <t>合计</t>
    <phoneticPr fontId="16" type="noConversion"/>
  </si>
  <si>
    <t>子项一</t>
    <phoneticPr fontId="16" type="noConversion"/>
  </si>
  <si>
    <t>子项二</t>
    <phoneticPr fontId="16" type="noConversion"/>
  </si>
  <si>
    <t>子项三</t>
    <phoneticPr fontId="16" type="noConversion"/>
  </si>
  <si>
    <t>子项四</t>
    <phoneticPr fontId="16" type="noConversion"/>
  </si>
  <si>
    <t>子项五</t>
    <phoneticPr fontId="16" type="noConversion"/>
  </si>
  <si>
    <t>子项六</t>
    <phoneticPr fontId="16" type="noConversion"/>
  </si>
  <si>
    <t>2018年重点项目管理项目预算执行进度情况</t>
    <phoneticPr fontId="16" type="noConversion"/>
  </si>
  <si>
    <t>（2018年度）</t>
    <phoneticPr fontId="27" type="noConversion"/>
  </si>
  <si>
    <t>中期目标</t>
    <phoneticPr fontId="27" type="noConversion"/>
  </si>
  <si>
    <t>2018年</t>
    <phoneticPr fontId="27" type="noConversion"/>
  </si>
  <si>
    <t>按合同约定的时间节点完成项目管理工作。</t>
    <phoneticPr fontId="27" type="noConversion"/>
  </si>
  <si>
    <t>通过重点项目管理，可以有效控制项目建设投资的使用，及时发现项目实施过程及资金使用过程中出现的问题，确保政府投资的合理合规使用。</t>
    <phoneticPr fontId="27" type="noConversion"/>
  </si>
  <si>
    <t>通过重点项目管理，可以合理控制投资方向及建设内容，使资金投向满足人民群众对环境建设的需求，提高环境建设工作的社会影响力</t>
    <phoneticPr fontId="27" type="noConversion"/>
  </si>
  <si>
    <t>通过重点项目管理，可以有效的提高项目的可持续性，减少项目完成后缺乏后期管理现象。延长环境建设效果的持久度</t>
    <phoneticPr fontId="27" type="noConversion"/>
  </si>
  <si>
    <t>目标1：检查指导重点项目执行单位完成项目库申报工作。
目标2：收集检查委托类项目预算资料。
目标3：检查重点项目的招投标程序。
目标4：检查重点项目实施过程资料及进度。
目标5：检查重点项目竣工验收资料。
目标6：收集、检查重点项目结决算资料。
目标7：检查各区资金到位及支出情况。
目标8：指导各区按绩效评价要求准备相关资料。</t>
    <phoneticPr fontId="27" type="noConversion"/>
  </si>
  <si>
    <t>根据市政府批准同意的重点项目，开展重点项目全过程管理</t>
    <phoneticPr fontId="27" type="noConversion"/>
  </si>
  <si>
    <t>重点项目数量</t>
  </si>
  <si>
    <t>281.916万元</t>
    <phoneticPr fontId="27" type="noConversion"/>
  </si>
  <si>
    <t>成本指标控制在年度预算批复之内</t>
    <phoneticPr fontId="27" type="noConversion"/>
  </si>
  <si>
    <t>首都环境建设市级重点项目全过程管理</t>
    <phoneticPr fontId="27" type="noConversion"/>
  </si>
  <si>
    <t>北京市城市管理委员会021</t>
    <phoneticPr fontId="27" type="noConversion"/>
  </si>
  <si>
    <t>北京市城市管理委员会机关</t>
    <phoneticPr fontId="27" type="noConversion"/>
  </si>
</sst>
</file>

<file path=xl/styles.xml><?xml version="1.0" encoding="utf-8"?>
<styleSheet xmlns="http://schemas.openxmlformats.org/spreadsheetml/2006/main">
  <numFmts count="2">
    <numFmt numFmtId="176" formatCode="0_ "/>
    <numFmt numFmtId="177" formatCode="0.00_);[Red]\(0.00\)"/>
  </numFmts>
  <fonts count="30">
    <font>
      <sz val="11"/>
      <color theme="1"/>
      <name val="宋体"/>
      <charset val="134"/>
      <scheme val="minor"/>
    </font>
    <font>
      <sz val="12"/>
      <name val="宋体"/>
      <family val="3"/>
      <charset val="134"/>
    </font>
    <font>
      <b/>
      <sz val="18"/>
      <name val="宋体"/>
      <family val="3"/>
      <charset val="134"/>
    </font>
    <font>
      <sz val="14"/>
      <name val="宋体"/>
      <family val="3"/>
      <charset val="134"/>
    </font>
    <font>
      <sz val="11"/>
      <name val="宋体"/>
      <family val="3"/>
      <charset val="134"/>
    </font>
    <font>
      <sz val="14"/>
      <color theme="1"/>
      <name val="宋体"/>
      <family val="3"/>
      <charset val="134"/>
      <scheme val="minor"/>
    </font>
    <font>
      <sz val="10"/>
      <color theme="1"/>
      <name val="宋体"/>
      <family val="3"/>
      <charset val="134"/>
      <scheme val="minor"/>
    </font>
    <font>
      <sz val="10"/>
      <name val="宋体"/>
      <family val="3"/>
      <charset val="134"/>
    </font>
    <font>
      <sz val="16"/>
      <color theme="1"/>
      <name val="宋体"/>
      <family val="3"/>
      <charset val="134"/>
      <scheme val="minor"/>
    </font>
    <font>
      <sz val="12"/>
      <color theme="1"/>
      <name val="宋体"/>
      <family val="3"/>
      <charset val="134"/>
      <scheme val="minor"/>
    </font>
    <font>
      <sz val="9"/>
      <color theme="1"/>
      <name val="宋体"/>
      <family val="3"/>
      <charset val="134"/>
    </font>
    <font>
      <sz val="12"/>
      <color theme="1"/>
      <name val="宋体"/>
      <family val="3"/>
      <charset val="134"/>
    </font>
    <font>
      <sz val="10"/>
      <color theme="1"/>
      <name val="宋体"/>
      <family val="3"/>
      <charset val="134"/>
    </font>
    <font>
      <b/>
      <sz val="11"/>
      <color theme="1"/>
      <name val="宋体"/>
      <family val="3"/>
      <charset val="134"/>
      <scheme val="minor"/>
    </font>
    <font>
      <b/>
      <sz val="20"/>
      <color theme="1"/>
      <name val="宋体"/>
      <family val="3"/>
      <charset val="134"/>
      <scheme val="minor"/>
    </font>
    <font>
      <b/>
      <sz val="10"/>
      <color theme="1"/>
      <name val="宋体"/>
      <family val="3"/>
      <charset val="134"/>
      <scheme val="minor"/>
    </font>
    <font>
      <sz val="9"/>
      <name val="宋体"/>
      <family val="3"/>
      <charset val="134"/>
    </font>
    <font>
      <b/>
      <sz val="10"/>
      <name val="宋体"/>
      <family val="3"/>
      <charset val="134"/>
    </font>
    <font>
      <b/>
      <sz val="10"/>
      <color theme="1"/>
      <name val="宋体"/>
      <family val="3"/>
      <charset val="134"/>
    </font>
    <font>
      <sz val="10"/>
      <color rgb="FFFF0000"/>
      <name val="宋体"/>
      <family val="3"/>
      <charset val="134"/>
    </font>
    <font>
      <sz val="10.5"/>
      <color theme="1"/>
      <name val="仿宋_GB2312"/>
      <family val="3"/>
      <charset val="134"/>
    </font>
    <font>
      <sz val="10"/>
      <color theme="1"/>
      <name val="Times New Roman"/>
      <family val="1"/>
    </font>
    <font>
      <sz val="11"/>
      <color theme="1"/>
      <name val="宋体"/>
      <family val="3"/>
      <charset val="134"/>
      <scheme val="minor"/>
    </font>
    <font>
      <sz val="10.5"/>
      <color theme="1"/>
      <name val="宋体"/>
      <family val="3"/>
      <charset val="134"/>
    </font>
    <font>
      <b/>
      <sz val="10"/>
      <name val="Tahoma"/>
      <family val="2"/>
    </font>
    <font>
      <sz val="10"/>
      <name val="Tahoma"/>
      <family val="2"/>
    </font>
    <font>
      <b/>
      <sz val="9"/>
      <name val="宋体"/>
      <family val="3"/>
      <charset val="134"/>
    </font>
    <font>
      <sz val="9"/>
      <name val="宋体"/>
      <family val="3"/>
      <charset val="134"/>
      <scheme val="minor"/>
    </font>
    <font>
      <sz val="11"/>
      <color rgb="FF000000"/>
      <name val="宋体"/>
      <family val="3"/>
      <charset val="134"/>
      <scheme val="minor"/>
    </font>
    <font>
      <sz val="12"/>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s>
  <cellStyleXfs count="6">
    <xf numFmtId="0" fontId="0" fillId="0" borderId="0">
      <alignment vertical="center"/>
    </xf>
    <xf numFmtId="9" fontId="22" fillId="0" borderId="0" applyFont="0" applyFill="0" applyBorder="0" applyAlignment="0" applyProtection="0">
      <alignment vertical="center"/>
    </xf>
    <xf numFmtId="0" fontId="1" fillId="0" borderId="0"/>
    <xf numFmtId="0" fontId="22" fillId="0" borderId="0">
      <alignment vertical="center"/>
    </xf>
    <xf numFmtId="0" fontId="22" fillId="0" borderId="0">
      <alignment vertical="center"/>
    </xf>
    <xf numFmtId="0" fontId="22" fillId="0" borderId="0"/>
  </cellStyleXfs>
  <cellXfs count="154">
    <xf numFmtId="0" fontId="0" fillId="0" borderId="0" xfId="0">
      <alignment vertical="center"/>
    </xf>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4" fillId="0" borderId="2" xfId="2" applyFont="1" applyBorder="1" applyAlignment="1">
      <alignment horizontal="center" vertical="center" wrapText="1"/>
    </xf>
    <xf numFmtId="0" fontId="3" fillId="0" borderId="2" xfId="2" applyFont="1" applyBorder="1" applyAlignment="1">
      <alignment vertical="center" wrapText="1"/>
    </xf>
    <xf numFmtId="176" fontId="3" fillId="0" borderId="2" xfId="2" applyNumberFormat="1" applyFont="1" applyBorder="1" applyAlignment="1">
      <alignment vertical="center" wrapText="1"/>
    </xf>
    <xf numFmtId="0" fontId="3" fillId="0" borderId="3" xfId="2" applyFont="1" applyBorder="1" applyAlignment="1">
      <alignment horizontal="center" vertical="center" wrapText="1"/>
    </xf>
    <xf numFmtId="176" fontId="3" fillId="0" borderId="2" xfId="2" applyNumberFormat="1" applyFont="1" applyBorder="1" applyAlignment="1">
      <alignment horizontal="right" vertical="center" wrapText="1"/>
    </xf>
    <xf numFmtId="0" fontId="3" fillId="0" borderId="2" xfId="2" applyFont="1" applyBorder="1" applyAlignment="1">
      <alignment vertical="center"/>
    </xf>
    <xf numFmtId="0" fontId="3" fillId="0" borderId="2" xfId="2" applyFont="1" applyBorder="1" applyAlignment="1">
      <alignment horizontal="right" vertical="center" wrapText="1"/>
    </xf>
    <xf numFmtId="0" fontId="3" fillId="0" borderId="5" xfId="2" applyFont="1" applyBorder="1" applyAlignment="1">
      <alignment horizontal="center" vertical="center" wrapText="1"/>
    </xf>
    <xf numFmtId="0" fontId="6" fillId="0" borderId="2" xfId="0" applyFont="1" applyFill="1" applyBorder="1" applyAlignment="1">
      <alignment vertical="center" wrapText="1"/>
    </xf>
    <xf numFmtId="0" fontId="5" fillId="0" borderId="2" xfId="5" applyFont="1" applyBorder="1" applyAlignment="1">
      <alignment horizontal="left" vertical="center" wrapText="1"/>
    </xf>
    <xf numFmtId="0" fontId="6" fillId="0" borderId="2" xfId="5" applyFont="1" applyBorder="1" applyAlignment="1">
      <alignment horizontal="left" vertical="center" wrapText="1"/>
    </xf>
    <xf numFmtId="0" fontId="3" fillId="0" borderId="3" xfId="2" applyFont="1" applyBorder="1" applyAlignment="1">
      <alignment vertical="center" wrapText="1"/>
    </xf>
    <xf numFmtId="0" fontId="5" fillId="0" borderId="2" xfId="5" applyFont="1" applyBorder="1" applyAlignment="1">
      <alignment horizontal="center" vertical="center" wrapText="1"/>
    </xf>
    <xf numFmtId="0" fontId="8" fillId="0" borderId="0" xfId="3" applyFont="1">
      <alignment vertical="center"/>
    </xf>
    <xf numFmtId="0" fontId="9" fillId="0" borderId="0" xfId="3" applyFont="1" applyAlignment="1">
      <alignment horizontal="center" vertical="center"/>
    </xf>
    <xf numFmtId="0" fontId="9" fillId="2" borderId="0" xfId="3" applyFont="1" applyFill="1" applyAlignment="1">
      <alignment horizontal="center" vertical="center"/>
    </xf>
    <xf numFmtId="0" fontId="9" fillId="0" borderId="0" xfId="3" applyFont="1" applyFill="1" applyAlignment="1">
      <alignment horizontal="center" vertical="center"/>
    </xf>
    <xf numFmtId="0" fontId="9" fillId="0" borderId="0" xfId="3" applyFont="1">
      <alignment vertical="center"/>
    </xf>
    <xf numFmtId="0" fontId="10" fillId="0" borderId="0" xfId="3" applyFont="1" applyFill="1" applyBorder="1" applyAlignment="1">
      <alignment vertical="center"/>
    </xf>
    <xf numFmtId="0" fontId="6" fillId="0" borderId="2" xfId="3" applyFont="1" applyBorder="1" applyAlignment="1">
      <alignment horizontal="center" vertical="center"/>
    </xf>
    <xf numFmtId="0" fontId="12" fillId="0" borderId="2"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12" fillId="0" borderId="2" xfId="3" applyFont="1" applyFill="1" applyBorder="1" applyAlignment="1">
      <alignment horizontal="center" vertical="center"/>
    </xf>
    <xf numFmtId="0" fontId="6" fillId="2" borderId="2" xfId="3" applyFont="1" applyFill="1" applyBorder="1" applyAlignment="1">
      <alignment horizontal="center" vertical="center"/>
    </xf>
    <xf numFmtId="0" fontId="9" fillId="0" borderId="0" xfId="3" applyNumberFormat="1" applyFont="1" applyAlignment="1">
      <alignment vertical="center"/>
    </xf>
    <xf numFmtId="0" fontId="11" fillId="0" borderId="0" xfId="3" applyFont="1" applyFill="1" applyBorder="1" applyAlignment="1">
      <alignment vertical="center"/>
    </xf>
    <xf numFmtId="0" fontId="13" fillId="0" borderId="0" xfId="0" applyFont="1">
      <alignment vertical="center"/>
    </xf>
    <xf numFmtId="0" fontId="0" fillId="0" borderId="0" xfId="0" applyAlignment="1">
      <alignment horizontal="center" vertical="center"/>
    </xf>
    <xf numFmtId="0" fontId="0" fillId="0" borderId="0" xfId="0" applyAlignment="1">
      <alignment horizontal="right"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0" fillId="0" borderId="2" xfId="0" applyBorder="1" applyAlignment="1">
      <alignment horizontal="center" vertical="center"/>
    </xf>
    <xf numFmtId="0" fontId="6" fillId="0" borderId="2" xfId="0" applyFont="1" applyBorder="1" applyAlignment="1">
      <alignment horizontal="center" vertical="center"/>
    </xf>
    <xf numFmtId="0" fontId="0" fillId="0" borderId="2" xfId="0" applyBorder="1">
      <alignment vertical="center"/>
    </xf>
    <xf numFmtId="0" fontId="6" fillId="0" borderId="2" xfId="0" applyFont="1" applyBorder="1" applyAlignment="1">
      <alignment horizontal="center" vertical="center" wrapText="1"/>
    </xf>
    <xf numFmtId="0" fontId="22" fillId="0" borderId="0" xfId="3">
      <alignment vertical="center"/>
    </xf>
    <xf numFmtId="0" fontId="22" fillId="0" borderId="0" xfId="3" applyNumberFormat="1" applyAlignment="1">
      <alignment vertical="center"/>
    </xf>
    <xf numFmtId="0" fontId="16" fillId="0" borderId="0" xfId="3" applyFont="1" applyFill="1" applyBorder="1" applyAlignment="1">
      <alignment horizontal="left" vertical="center"/>
    </xf>
    <xf numFmtId="0" fontId="12" fillId="3" borderId="0" xfId="3" applyFont="1" applyFill="1" applyBorder="1" applyAlignment="1">
      <alignment vertical="center"/>
    </xf>
    <xf numFmtId="0" fontId="12" fillId="3" borderId="0" xfId="3" applyFont="1" applyFill="1" applyAlignment="1">
      <alignment vertical="center"/>
    </xf>
    <xf numFmtId="0" fontId="1" fillId="0" borderId="0" xfId="3" applyFont="1" applyFill="1" applyBorder="1" applyAlignment="1">
      <alignment vertical="center" wrapText="1"/>
    </xf>
    <xf numFmtId="0" fontId="12" fillId="3"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2" xfId="3" applyFont="1" applyFill="1" applyBorder="1" applyAlignment="1">
      <alignment horizontal="center" vertical="center"/>
    </xf>
    <xf numFmtId="0" fontId="7" fillId="0" borderId="2" xfId="3" applyFont="1" applyFill="1" applyBorder="1" applyAlignment="1">
      <alignment horizontal="left" vertical="center" wrapText="1"/>
    </xf>
    <xf numFmtId="0" fontId="12" fillId="3" borderId="3" xfId="3" applyFont="1" applyFill="1" applyBorder="1" applyAlignment="1">
      <alignment horizontal="center" vertical="center"/>
    </xf>
    <xf numFmtId="0" fontId="12" fillId="3" borderId="2" xfId="3" applyFont="1" applyFill="1" applyBorder="1" applyAlignment="1">
      <alignment horizontal="center" vertical="center"/>
    </xf>
    <xf numFmtId="0" fontId="7" fillId="2" borderId="2" xfId="3" applyFont="1" applyFill="1" applyBorder="1" applyAlignment="1">
      <alignment horizontal="center" vertical="center" wrapText="1"/>
    </xf>
    <xf numFmtId="0" fontId="7" fillId="2" borderId="2" xfId="3" applyFont="1" applyFill="1" applyBorder="1" applyAlignment="1">
      <alignment horizontal="left" vertical="center" wrapText="1"/>
    </xf>
    <xf numFmtId="0" fontId="12" fillId="2" borderId="2" xfId="3" applyFont="1" applyFill="1" applyBorder="1" applyAlignment="1">
      <alignment horizontal="center" vertical="center"/>
    </xf>
    <xf numFmtId="0" fontId="12" fillId="3" borderId="3" xfId="3" applyFont="1" applyFill="1" applyBorder="1" applyAlignment="1">
      <alignment horizontal="center" vertical="center" wrapText="1"/>
    </xf>
    <xf numFmtId="0" fontId="6" fillId="2" borderId="24" xfId="3" applyFont="1" applyFill="1" applyBorder="1" applyAlignment="1">
      <alignment horizontal="left" vertical="center" wrapText="1"/>
    </xf>
    <xf numFmtId="0" fontId="6" fillId="2" borderId="8" xfId="3" applyFont="1" applyFill="1" applyBorder="1" applyAlignment="1">
      <alignment horizontal="center" vertical="center"/>
    </xf>
    <xf numFmtId="0" fontId="6" fillId="3" borderId="0" xfId="3" applyFont="1" applyFill="1" applyBorder="1" applyAlignment="1">
      <alignment horizontal="center" vertical="center"/>
    </xf>
    <xf numFmtId="0" fontId="6" fillId="3" borderId="0" xfId="3" applyFont="1" applyFill="1" applyAlignment="1">
      <alignment horizontal="center" vertical="center"/>
    </xf>
    <xf numFmtId="0" fontId="1" fillId="0" borderId="0" xfId="3" applyFont="1" applyFill="1" applyBorder="1" applyAlignment="1">
      <alignment horizontal="center" vertical="center"/>
    </xf>
    <xf numFmtId="0" fontId="1" fillId="0" borderId="0" xfId="3" applyFont="1" applyFill="1" applyBorder="1" applyAlignment="1">
      <alignment horizontal="left" vertical="center"/>
    </xf>
    <xf numFmtId="0" fontId="16" fillId="0" borderId="0" xfId="3" applyFont="1" applyFill="1" applyBorder="1" applyAlignment="1">
      <alignment horizontal="center" vertical="center"/>
    </xf>
    <xf numFmtId="0" fontId="19" fillId="0" borderId="2" xfId="3" applyFont="1" applyFill="1" applyBorder="1" applyAlignment="1">
      <alignment horizontal="center" vertical="center" wrapText="1"/>
    </xf>
    <xf numFmtId="0" fontId="20" fillId="0" borderId="25" xfId="3" applyFont="1" applyBorder="1" applyAlignment="1">
      <alignment horizontal="center" vertical="center" wrapText="1"/>
    </xf>
    <xf numFmtId="0" fontId="20" fillId="0" borderId="26" xfId="3" applyFont="1" applyBorder="1" applyAlignment="1">
      <alignment horizontal="center" vertical="center" wrapText="1"/>
    </xf>
    <xf numFmtId="0" fontId="18" fillId="0" borderId="2" xfId="3" applyFont="1" applyFill="1" applyBorder="1" applyAlignment="1">
      <alignment horizontal="center" vertical="center" wrapText="1"/>
    </xf>
    <xf numFmtId="0" fontId="20" fillId="0" borderId="26" xfId="3" applyFont="1" applyFill="1" applyBorder="1" applyAlignment="1">
      <alignment horizontal="center" vertical="center" wrapText="1"/>
    </xf>
    <xf numFmtId="0" fontId="12" fillId="0" borderId="0" xfId="3" applyFont="1" applyAlignment="1">
      <alignment horizontal="justify" vertical="center"/>
    </xf>
    <xf numFmtId="0" fontId="21" fillId="0" borderId="0" xfId="3" applyFont="1" applyAlignment="1">
      <alignment horizontal="justify" vertical="center"/>
    </xf>
    <xf numFmtId="0" fontId="6" fillId="0" borderId="0" xfId="3" applyFont="1">
      <alignment vertical="center"/>
    </xf>
    <xf numFmtId="0" fontId="12" fillId="0" borderId="4" xfId="3" applyFont="1" applyFill="1" applyBorder="1" applyAlignment="1">
      <alignment horizontal="center" vertical="center" wrapText="1"/>
    </xf>
    <xf numFmtId="0" fontId="20" fillId="0" borderId="27" xfId="3" applyFont="1" applyBorder="1" applyAlignment="1">
      <alignment horizontal="center" vertical="center" wrapText="1"/>
    </xf>
    <xf numFmtId="0" fontId="20" fillId="0" borderId="28" xfId="3" applyFont="1" applyBorder="1" applyAlignment="1">
      <alignment horizontal="center" vertical="center" wrapText="1"/>
    </xf>
    <xf numFmtId="0" fontId="20" fillId="0" borderId="28" xfId="3" applyFont="1" applyFill="1" applyBorder="1" applyAlignment="1">
      <alignment horizontal="center" vertical="center" wrapText="1"/>
    </xf>
    <xf numFmtId="177" fontId="0" fillId="0" borderId="2" xfId="0" applyNumberFormat="1" applyBorder="1" applyAlignment="1">
      <alignment horizontal="center" vertical="center"/>
    </xf>
    <xf numFmtId="177" fontId="6" fillId="0" borderId="2" xfId="0" applyNumberFormat="1" applyFont="1" applyBorder="1" applyAlignment="1">
      <alignment horizontal="center" vertical="center"/>
    </xf>
    <xf numFmtId="0" fontId="0" fillId="0" borderId="15" xfId="0" applyBorder="1" applyAlignment="1">
      <alignment horizontal="center" vertical="center"/>
    </xf>
    <xf numFmtId="0" fontId="0" fillId="0" borderId="20" xfId="0" applyBorder="1">
      <alignment vertical="center"/>
    </xf>
    <xf numFmtId="0" fontId="0" fillId="0" borderId="16" xfId="0" applyBorder="1" applyAlignment="1">
      <alignment horizontal="center" vertical="center"/>
    </xf>
    <xf numFmtId="0" fontId="0" fillId="0" borderId="17" xfId="0" applyBorder="1">
      <alignment vertical="center"/>
    </xf>
    <xf numFmtId="0" fontId="0" fillId="0" borderId="21" xfId="0" applyBorder="1">
      <alignment vertical="center"/>
    </xf>
    <xf numFmtId="0" fontId="3" fillId="0" borderId="2" xfId="2" applyFont="1" applyBorder="1" applyAlignment="1">
      <alignment horizontal="center" vertical="center" wrapText="1"/>
    </xf>
    <xf numFmtId="0" fontId="28" fillId="0" borderId="0" xfId="0" applyFont="1">
      <alignment vertical="center"/>
    </xf>
    <xf numFmtId="0" fontId="5" fillId="0" borderId="2" xfId="5" applyFont="1" applyFill="1" applyBorder="1" applyAlignment="1">
      <alignment horizontal="center" vertical="center" wrapText="1"/>
    </xf>
    <xf numFmtId="0" fontId="14" fillId="0" borderId="0" xfId="0" applyFont="1" applyAlignment="1">
      <alignment horizontal="center" vertical="center"/>
    </xf>
    <xf numFmtId="0" fontId="0" fillId="0" borderId="1" xfId="0" applyBorder="1" applyAlignment="1">
      <alignment horizontal="center" vertical="center"/>
    </xf>
    <xf numFmtId="0" fontId="13" fillId="0" borderId="2"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2" xfId="0" applyBorder="1" applyAlignment="1">
      <alignment horizontal="center" vertical="center"/>
    </xf>
    <xf numFmtId="0" fontId="13" fillId="0" borderId="5" xfId="0" applyFont="1" applyBorder="1" applyAlignment="1">
      <alignment horizontal="center" vertical="center"/>
    </xf>
    <xf numFmtId="0" fontId="13" fillId="0" borderId="22" xfId="0" applyFont="1" applyBorder="1" applyAlignment="1">
      <alignment horizontal="center" vertical="center"/>
    </xf>
    <xf numFmtId="0" fontId="17" fillId="0" borderId="0" xfId="3" applyFont="1" applyFill="1" applyAlignment="1">
      <alignment horizontal="center" vertical="center" wrapText="1"/>
    </xf>
    <xf numFmtId="0" fontId="17" fillId="0" borderId="0" xfId="3" applyNumberFormat="1" applyFont="1" applyFill="1" applyAlignment="1">
      <alignment horizontal="center" vertical="center" wrapText="1"/>
    </xf>
    <xf numFmtId="0" fontId="17" fillId="0" borderId="0" xfId="3" applyFont="1" applyFill="1" applyAlignment="1">
      <alignment horizontal="left" vertical="center" wrapText="1"/>
    </xf>
    <xf numFmtId="0" fontId="18" fillId="0" borderId="0" xfId="3" applyFont="1" applyFill="1" applyAlignment="1">
      <alignment horizontal="center" vertical="center" wrapText="1"/>
    </xf>
    <xf numFmtId="0" fontId="17" fillId="3" borderId="0" xfId="3" applyFont="1" applyFill="1" applyAlignment="1">
      <alignment horizontal="center" vertical="center" wrapText="1"/>
    </xf>
    <xf numFmtId="0" fontId="7" fillId="0" borderId="2" xfId="3" applyFont="1" applyFill="1" applyBorder="1" applyAlignment="1">
      <alignment horizontal="center" vertical="center" wrapText="1"/>
    </xf>
    <xf numFmtId="0" fontId="6" fillId="2" borderId="2" xfId="3" applyFont="1" applyFill="1" applyBorder="1" applyAlignment="1">
      <alignment horizontal="center" vertical="center"/>
    </xf>
    <xf numFmtId="0" fontId="6" fillId="3" borderId="3" xfId="3" applyFont="1" applyFill="1" applyBorder="1" applyAlignment="1">
      <alignment horizontal="center" vertical="center"/>
    </xf>
    <xf numFmtId="0" fontId="6" fillId="3" borderId="2" xfId="3" applyFont="1" applyFill="1" applyBorder="1" applyAlignment="1">
      <alignment horizontal="center" vertical="center"/>
    </xf>
    <xf numFmtId="0" fontId="6" fillId="3" borderId="23" xfId="3" applyFont="1" applyFill="1" applyBorder="1" applyAlignment="1">
      <alignment horizontal="center" vertical="center"/>
    </xf>
    <xf numFmtId="0" fontId="6" fillId="2" borderId="7" xfId="3" applyFont="1" applyFill="1" applyBorder="1" applyAlignment="1">
      <alignment horizontal="center" vertical="center"/>
    </xf>
    <xf numFmtId="0" fontId="6" fillId="2" borderId="24" xfId="3" applyFont="1" applyFill="1" applyBorder="1" applyAlignment="1">
      <alignment horizontal="center" vertical="center"/>
    </xf>
    <xf numFmtId="0" fontId="6" fillId="0" borderId="3" xfId="3" applyFont="1" applyBorder="1" applyAlignment="1">
      <alignment horizontal="center" vertical="center"/>
    </xf>
    <xf numFmtId="0" fontId="6" fillId="0" borderId="23" xfId="3" applyFont="1" applyBorder="1" applyAlignment="1">
      <alignment horizontal="center" vertical="center"/>
    </xf>
    <xf numFmtId="0" fontId="12" fillId="3" borderId="0" xfId="3" applyFont="1" applyFill="1" applyBorder="1" applyAlignment="1">
      <alignment vertical="center"/>
    </xf>
    <xf numFmtId="0" fontId="12" fillId="3" borderId="0" xfId="3" applyFont="1" applyFill="1" applyAlignment="1">
      <alignment vertical="center"/>
    </xf>
    <xf numFmtId="0" fontId="6" fillId="0" borderId="1" xfId="3" applyFont="1" applyBorder="1" applyAlignment="1">
      <alignment horizontal="center" vertical="center"/>
    </xf>
    <xf numFmtId="0" fontId="6" fillId="0" borderId="4" xfId="3" applyFont="1" applyBorder="1" applyAlignment="1">
      <alignment horizontal="center" vertical="center"/>
    </xf>
    <xf numFmtId="0" fontId="6" fillId="0" borderId="2" xfId="3" applyFont="1" applyBorder="1" applyAlignment="1">
      <alignment horizontal="center" vertical="center"/>
    </xf>
    <xf numFmtId="0" fontId="12" fillId="0" borderId="2" xfId="3" applyFont="1" applyFill="1" applyBorder="1" applyAlignment="1">
      <alignment horizontal="center" vertical="center" wrapText="1"/>
    </xf>
    <xf numFmtId="0" fontId="12" fillId="3" borderId="2" xfId="3" applyFont="1" applyFill="1" applyBorder="1" applyAlignment="1">
      <alignment horizontal="center" vertical="center" wrapText="1"/>
    </xf>
    <xf numFmtId="0" fontId="7" fillId="0" borderId="2" xfId="3" applyNumberFormat="1" applyFont="1" applyFill="1" applyBorder="1" applyAlignment="1">
      <alignment horizontal="center" vertical="center"/>
    </xf>
    <xf numFmtId="0" fontId="7" fillId="0" borderId="2" xfId="3" applyFont="1" applyFill="1" applyBorder="1" applyAlignment="1">
      <alignment horizontal="left" vertical="center"/>
    </xf>
    <xf numFmtId="0" fontId="12" fillId="0" borderId="7" xfId="3" applyFont="1" applyFill="1" applyBorder="1" applyAlignment="1">
      <alignment horizontal="center" vertical="center" wrapText="1"/>
    </xf>
    <xf numFmtId="0" fontId="12" fillId="0" borderId="24"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8" fillId="0" borderId="0"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0" borderId="2" xfId="2" applyFont="1" applyBorder="1" applyAlignment="1">
      <alignment horizontal="left" vertical="center" wrapText="1"/>
    </xf>
    <xf numFmtId="0" fontId="6" fillId="0" borderId="7" xfId="5" applyFont="1" applyBorder="1" applyAlignment="1">
      <alignment horizontal="left" vertical="center" wrapText="1"/>
    </xf>
    <xf numFmtId="0" fontId="6" fillId="0" borderId="8" xfId="5" applyFont="1" applyBorder="1" applyAlignment="1">
      <alignment horizontal="left" vertical="center" wrapText="1"/>
    </xf>
    <xf numFmtId="0" fontId="6" fillId="0" borderId="9" xfId="5" applyFont="1" applyBorder="1" applyAlignment="1">
      <alignment horizontal="left" vertical="center" wrapText="1"/>
    </xf>
    <xf numFmtId="0" fontId="6" fillId="0" borderId="10" xfId="5" applyFont="1" applyBorder="1" applyAlignment="1">
      <alignment horizontal="left" vertical="center" wrapText="1"/>
    </xf>
    <xf numFmtId="0" fontId="6" fillId="0" borderId="11" xfId="5" applyFont="1" applyBorder="1" applyAlignment="1">
      <alignment horizontal="left" vertical="center" wrapText="1"/>
    </xf>
    <xf numFmtId="0" fontId="6" fillId="0" borderId="12" xfId="5" applyFont="1" applyBorder="1" applyAlignment="1">
      <alignment horizontal="left" vertical="center" wrapText="1"/>
    </xf>
    <xf numFmtId="0" fontId="1" fillId="2" borderId="2" xfId="2" applyFont="1" applyFill="1" applyBorder="1" applyAlignment="1">
      <alignment horizontal="left" vertical="center" wrapText="1"/>
    </xf>
    <xf numFmtId="0" fontId="29" fillId="2" borderId="2" xfId="2" applyFont="1" applyFill="1" applyBorder="1" applyAlignment="1">
      <alignment horizontal="left" vertical="center" wrapText="1"/>
    </xf>
    <xf numFmtId="0" fontId="5" fillId="0" borderId="2" xfId="4" applyFont="1" applyBorder="1">
      <alignment vertical="center"/>
    </xf>
    <xf numFmtId="0" fontId="7" fillId="0" borderId="7" xfId="2" applyFont="1" applyBorder="1" applyAlignment="1">
      <alignment horizontal="left" vertical="center" wrapText="1"/>
    </xf>
    <xf numFmtId="0" fontId="7" fillId="0" borderId="8" xfId="2" applyFont="1" applyBorder="1" applyAlignment="1">
      <alignment horizontal="left" vertical="center" wrapText="1"/>
    </xf>
    <xf numFmtId="0" fontId="7" fillId="0" borderId="9" xfId="2" applyFont="1" applyBorder="1" applyAlignment="1">
      <alignment horizontal="left" vertical="center" wrapText="1"/>
    </xf>
    <xf numFmtId="0" fontId="7" fillId="0" borderId="10" xfId="2" applyFont="1" applyBorder="1" applyAlignment="1">
      <alignment horizontal="left" vertical="center" wrapText="1"/>
    </xf>
    <xf numFmtId="0" fontId="7" fillId="0" borderId="11" xfId="2" applyFont="1" applyBorder="1" applyAlignment="1">
      <alignment horizontal="left" vertical="center" wrapText="1"/>
    </xf>
    <xf numFmtId="0" fontId="7" fillId="0" borderId="12" xfId="2" applyFont="1" applyBorder="1" applyAlignment="1">
      <alignment horizontal="left" vertical="center" wrapText="1"/>
    </xf>
    <xf numFmtId="0" fontId="1" fillId="0" borderId="3" xfId="2" applyFont="1" applyBorder="1" applyAlignment="1">
      <alignment horizontal="center" vertical="center" wrapText="1"/>
    </xf>
    <xf numFmtId="0" fontId="1" fillId="0" borderId="4" xfId="2" applyFont="1" applyBorder="1" applyAlignment="1">
      <alignment horizontal="center"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cellXfs>
  <cellStyles count="6">
    <cellStyle name="百分比 2" xfId="1"/>
    <cellStyle name="常规" xfId="0" builtinId="0"/>
    <cellStyle name="常规 2" xfId="3"/>
    <cellStyle name="常规 2 2" xfId="2"/>
    <cellStyle name="常规 3" xfId="4"/>
    <cellStyle name="常规 4" xfId="5"/>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26</xdr:col>
      <xdr:colOff>9525</xdr:colOff>
      <xdr:row>3</xdr:row>
      <xdr:rowOff>3810</xdr:rowOff>
    </xdr:from>
    <xdr:to>
      <xdr:col>29</xdr:col>
      <xdr:colOff>220980</xdr:colOff>
      <xdr:row>4</xdr:row>
      <xdr:rowOff>406400</xdr:rowOff>
    </xdr:to>
    <xdr:pic>
      <xdr:nvPicPr>
        <xdr:cNvPr id="2" name="图片 1" descr="715529f9jw1enyl47nvygj207g0543ym[1]"/>
        <xdr:cNvPicPr>
          <a:picLocks noChangeAspect="1"/>
        </xdr:cNvPicPr>
      </xdr:nvPicPr>
      <xdr:blipFill>
        <a:blip xmlns:r="http://schemas.openxmlformats.org/officeDocument/2006/relationships" r:embed="rId1" cstate="print"/>
        <a:stretch>
          <a:fillRect/>
        </a:stretch>
      </xdr:blipFill>
      <xdr:spPr>
        <a:xfrm>
          <a:off x="23852505" y="794385"/>
          <a:ext cx="2040255" cy="14027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1"/>
  <sheetViews>
    <sheetView workbookViewId="0">
      <selection activeCell="E10" sqref="E10"/>
    </sheetView>
  </sheetViews>
  <sheetFormatPr defaultColWidth="9" defaultRowHeight="24.95" customHeight="1"/>
  <cols>
    <col min="1" max="1" width="29.75" customWidth="1"/>
    <col min="2" max="2" width="12.5" customWidth="1"/>
    <col min="3" max="3" width="8.625" customWidth="1"/>
    <col min="4" max="4" width="12.875" customWidth="1"/>
    <col min="5" max="5" width="14.125" customWidth="1"/>
    <col min="6" max="6" width="12.375" customWidth="1"/>
    <col min="7" max="7" width="14" customWidth="1"/>
    <col min="8" max="8" width="14.125" customWidth="1"/>
    <col min="9" max="9" width="19.375" customWidth="1"/>
  </cols>
  <sheetData>
    <row r="1" spans="1:9" ht="24.95" customHeight="1">
      <c r="A1" s="87" t="s">
        <v>0</v>
      </c>
      <c r="B1" s="87"/>
      <c r="C1" s="87"/>
      <c r="D1" s="87"/>
      <c r="E1" s="87"/>
      <c r="F1" s="87"/>
      <c r="G1" s="87"/>
      <c r="H1" s="87"/>
      <c r="I1" s="87"/>
    </row>
    <row r="3" spans="1:9" ht="24.95" customHeight="1">
      <c r="A3" s="34" t="s">
        <v>1</v>
      </c>
      <c r="B3" s="88"/>
      <c r="C3" s="88"/>
      <c r="D3" s="88"/>
      <c r="H3" s="35" t="s">
        <v>2</v>
      </c>
    </row>
    <row r="4" spans="1:9" s="33" customFormat="1" ht="24.95" customHeight="1">
      <c r="A4" s="89" t="s">
        <v>3</v>
      </c>
      <c r="B4" s="89" t="s">
        <v>4</v>
      </c>
      <c r="C4" s="89"/>
      <c r="D4" s="89"/>
      <c r="E4" s="89" t="s">
        <v>5</v>
      </c>
      <c r="F4" s="89"/>
      <c r="G4" s="89"/>
      <c r="H4" s="94" t="s">
        <v>6</v>
      </c>
      <c r="I4" s="94" t="s">
        <v>7</v>
      </c>
    </row>
    <row r="5" spans="1:9" s="33" customFormat="1" ht="24.95" customHeight="1">
      <c r="A5" s="89"/>
      <c r="B5" s="36" t="s">
        <v>8</v>
      </c>
      <c r="C5" s="36" t="s">
        <v>9</v>
      </c>
      <c r="D5" s="36" t="s">
        <v>10</v>
      </c>
      <c r="E5" s="36" t="s">
        <v>11</v>
      </c>
      <c r="F5" s="36" t="s">
        <v>9</v>
      </c>
      <c r="G5" s="36" t="s">
        <v>12</v>
      </c>
      <c r="H5" s="95"/>
      <c r="I5" s="95"/>
    </row>
    <row r="6" spans="1:9" ht="44.25" customHeight="1">
      <c r="A6" s="37" t="s">
        <v>13</v>
      </c>
      <c r="B6" s="38"/>
      <c r="C6" s="38"/>
      <c r="D6" s="77" t="e">
        <f>SUM(D7:D30)</f>
        <v>#REF!</v>
      </c>
      <c r="E6" s="38"/>
      <c r="F6" s="38"/>
      <c r="G6" s="38"/>
      <c r="H6" s="38"/>
      <c r="I6" s="38"/>
    </row>
    <row r="7" spans="1:9" ht="24.95" customHeight="1">
      <c r="A7" s="91" t="s">
        <v>14</v>
      </c>
      <c r="B7" s="39">
        <f>'费用计算表（454）'!H4*'费用计算表（454）'!I4</f>
        <v>2.4500000000000002</v>
      </c>
      <c r="C7" s="39">
        <v>0.25</v>
      </c>
      <c r="D7" s="78">
        <f>B7*C7</f>
        <v>0.61250000000000004</v>
      </c>
      <c r="E7" s="38"/>
      <c r="F7" s="38"/>
      <c r="G7" s="38"/>
      <c r="H7" s="38"/>
      <c r="I7" s="41" t="s">
        <v>15</v>
      </c>
    </row>
    <row r="8" spans="1:9" ht="24.95" customHeight="1">
      <c r="A8" s="93"/>
      <c r="B8" s="39">
        <f>'费用计算表（454）'!H4*'费用计算表（454）'!K4</f>
        <v>2.4500000000000002</v>
      </c>
      <c r="C8" s="39">
        <v>0.1</v>
      </c>
      <c r="D8" s="78">
        <f t="shared" ref="D8:D30" si="0">B8*C8</f>
        <v>0.24500000000000002</v>
      </c>
      <c r="E8" s="38"/>
      <c r="F8" s="38"/>
      <c r="G8" s="38"/>
      <c r="H8" s="38"/>
      <c r="I8" s="41" t="s">
        <v>16</v>
      </c>
    </row>
    <row r="9" spans="1:9" ht="24.95" customHeight="1">
      <c r="A9" s="91" t="s">
        <v>17</v>
      </c>
      <c r="B9" s="39">
        <f>'费用计算表（454）'!H5*'费用计算表（454）'!I5</f>
        <v>24.5</v>
      </c>
      <c r="C9" s="39">
        <f>C7</f>
        <v>0.25</v>
      </c>
      <c r="D9" s="78">
        <f t="shared" si="0"/>
        <v>6.125</v>
      </c>
      <c r="E9" s="38"/>
      <c r="F9" s="38"/>
      <c r="G9" s="38"/>
      <c r="H9" s="38"/>
      <c r="I9" s="41" t="s">
        <v>15</v>
      </c>
    </row>
    <row r="10" spans="1:9" ht="24.95" customHeight="1">
      <c r="A10" s="92"/>
      <c r="B10" s="39">
        <f>'费用计算表（454）'!H5*'费用计算表（454）'!J5</f>
        <v>24.5</v>
      </c>
      <c r="C10" s="39">
        <v>0.16</v>
      </c>
      <c r="D10" s="78">
        <f t="shared" si="0"/>
        <v>3.92</v>
      </c>
      <c r="E10" s="38"/>
      <c r="F10" s="38"/>
      <c r="G10" s="38"/>
      <c r="H10" s="38"/>
      <c r="I10" s="41" t="s">
        <v>18</v>
      </c>
    </row>
    <row r="11" spans="1:9" ht="24.95" customHeight="1">
      <c r="A11" s="93"/>
      <c r="B11" s="39">
        <f>'费用计算表（454）'!H5*'费用计算表（454）'!K5</f>
        <v>49</v>
      </c>
      <c r="C11" s="39">
        <v>0.1</v>
      </c>
      <c r="D11" s="78">
        <f t="shared" si="0"/>
        <v>4.9000000000000004</v>
      </c>
      <c r="E11" s="38"/>
      <c r="F11" s="38"/>
      <c r="G11" s="38"/>
      <c r="H11" s="38"/>
      <c r="I11" s="41" t="s">
        <v>16</v>
      </c>
    </row>
    <row r="12" spans="1:9" ht="24.95" customHeight="1">
      <c r="A12" s="91" t="s">
        <v>19</v>
      </c>
      <c r="B12" s="39">
        <f>'费用计算表（454）'!H7*'费用计算表（454）'!I7</f>
        <v>23</v>
      </c>
      <c r="C12" s="39">
        <f>C7</f>
        <v>0.25</v>
      </c>
      <c r="D12" s="78">
        <f t="shared" si="0"/>
        <v>5.75</v>
      </c>
      <c r="E12" s="38"/>
      <c r="F12" s="38"/>
      <c r="G12" s="38"/>
      <c r="H12" s="38"/>
      <c r="I12" s="41" t="s">
        <v>15</v>
      </c>
    </row>
    <row r="13" spans="1:9" ht="24.95" customHeight="1">
      <c r="A13" s="92"/>
      <c r="B13" s="39">
        <f>'费用计算表（454）'!H7*'费用计算表（454）'!J7</f>
        <v>23</v>
      </c>
      <c r="C13" s="39">
        <v>0.16</v>
      </c>
      <c r="D13" s="78">
        <f t="shared" si="0"/>
        <v>3.68</v>
      </c>
      <c r="E13" s="38"/>
      <c r="F13" s="38"/>
      <c r="G13" s="38"/>
      <c r="H13" s="38"/>
      <c r="I13" s="41" t="s">
        <v>18</v>
      </c>
    </row>
    <row r="14" spans="1:9" ht="24.95" customHeight="1">
      <c r="A14" s="93"/>
      <c r="B14" s="39">
        <f>'费用计算表（454）'!H7*'费用计算表（454）'!K7</f>
        <v>46</v>
      </c>
      <c r="C14" s="39">
        <v>0.1</v>
      </c>
      <c r="D14" s="78">
        <f t="shared" si="0"/>
        <v>4.6000000000000005</v>
      </c>
      <c r="E14" s="38"/>
      <c r="F14" s="38"/>
      <c r="G14" s="38"/>
      <c r="H14" s="38"/>
      <c r="I14" s="41" t="s">
        <v>16</v>
      </c>
    </row>
    <row r="15" spans="1:9" ht="24.95" customHeight="1">
      <c r="A15" s="91" t="s">
        <v>20</v>
      </c>
      <c r="B15" s="39">
        <f>'费用计算表（454）'!H8*'费用计算表（454）'!I8</f>
        <v>392</v>
      </c>
      <c r="C15" s="39">
        <f>C7</f>
        <v>0.25</v>
      </c>
      <c r="D15" s="78">
        <f t="shared" si="0"/>
        <v>98</v>
      </c>
      <c r="E15" s="38"/>
      <c r="F15" s="38"/>
      <c r="G15" s="38"/>
      <c r="H15" s="38"/>
      <c r="I15" s="41" t="s">
        <v>15</v>
      </c>
    </row>
    <row r="16" spans="1:9" ht="24.95" customHeight="1">
      <c r="A16" s="92"/>
      <c r="B16" s="39">
        <f>'费用计算表（454）'!H8*'费用计算表（454）'!J8</f>
        <v>784</v>
      </c>
      <c r="C16" s="39">
        <v>0.16</v>
      </c>
      <c r="D16" s="78">
        <f t="shared" si="0"/>
        <v>125.44</v>
      </c>
      <c r="E16" s="38"/>
      <c r="F16" s="38"/>
      <c r="G16" s="38"/>
      <c r="H16" s="38"/>
      <c r="I16" s="41" t="s">
        <v>18</v>
      </c>
    </row>
    <row r="17" spans="1:9" ht="24.95" customHeight="1">
      <c r="A17" s="92"/>
      <c r="B17" s="39">
        <f>'费用计算表（454）'!H8*'费用计算表（454）'!K8</f>
        <v>784</v>
      </c>
      <c r="C17" s="39">
        <v>0.1</v>
      </c>
      <c r="D17" s="78">
        <f t="shared" si="0"/>
        <v>78.400000000000006</v>
      </c>
      <c r="E17" s="38"/>
      <c r="F17" s="38"/>
      <c r="G17" s="38"/>
      <c r="H17" s="38"/>
      <c r="I17" s="41" t="s">
        <v>16</v>
      </c>
    </row>
    <row r="18" spans="1:9" ht="24.95" customHeight="1">
      <c r="A18" s="93"/>
      <c r="B18" s="39">
        <f>'费用计算表（454）'!H8*'费用计算表（454）'!L8</f>
        <v>98</v>
      </c>
      <c r="C18" s="39">
        <v>0.08</v>
      </c>
      <c r="D18" s="78">
        <f t="shared" si="0"/>
        <v>7.84</v>
      </c>
      <c r="E18" s="38"/>
      <c r="F18" s="38"/>
      <c r="G18" s="38"/>
      <c r="H18" s="38"/>
      <c r="I18" s="41" t="s">
        <v>21</v>
      </c>
    </row>
    <row r="19" spans="1:9" ht="24.95" customHeight="1">
      <c r="A19" s="90" t="s">
        <v>22</v>
      </c>
      <c r="B19" s="39">
        <f>'费用计算表（454）'!H10*'费用计算表（454）'!I10</f>
        <v>27.5</v>
      </c>
      <c r="C19" s="39">
        <f>C7</f>
        <v>0.25</v>
      </c>
      <c r="D19" s="78">
        <f t="shared" si="0"/>
        <v>6.875</v>
      </c>
      <c r="E19" s="38"/>
      <c r="F19" s="38"/>
      <c r="G19" s="38"/>
      <c r="H19" s="38"/>
      <c r="I19" s="41" t="s">
        <v>15</v>
      </c>
    </row>
    <row r="20" spans="1:9" ht="24.95" customHeight="1">
      <c r="A20" s="90"/>
      <c r="B20" s="39">
        <f>'费用计算表（454）'!H10*'费用计算表（454）'!K10</f>
        <v>27.5</v>
      </c>
      <c r="C20" s="39">
        <v>0.1</v>
      </c>
      <c r="D20" s="78">
        <f t="shared" si="0"/>
        <v>2.75</v>
      </c>
      <c r="E20" s="38"/>
      <c r="F20" s="38"/>
      <c r="G20" s="38"/>
      <c r="H20" s="38"/>
      <c r="I20" s="41" t="s">
        <v>16</v>
      </c>
    </row>
    <row r="21" spans="1:9" ht="24.95" customHeight="1">
      <c r="A21" s="90"/>
      <c r="B21" s="39">
        <f>'费用计算表（454）'!H10*'费用计算表（454）'!L10</f>
        <v>13.75</v>
      </c>
      <c r="C21" s="39">
        <v>0.08</v>
      </c>
      <c r="D21" s="78">
        <f t="shared" si="0"/>
        <v>1.1000000000000001</v>
      </c>
      <c r="E21" s="38"/>
      <c r="F21" s="38"/>
      <c r="G21" s="38"/>
      <c r="H21" s="38"/>
      <c r="I21" s="41" t="s">
        <v>21</v>
      </c>
    </row>
    <row r="22" spans="1:9" ht="24.95" customHeight="1">
      <c r="A22" s="90" t="s">
        <v>23</v>
      </c>
      <c r="B22" s="39">
        <f>'费用计算表（454）'!H11*'费用计算表（454）'!I11</f>
        <v>27.5</v>
      </c>
      <c r="C22" s="39">
        <f>C7</f>
        <v>0.25</v>
      </c>
      <c r="D22" s="78">
        <f t="shared" si="0"/>
        <v>6.875</v>
      </c>
      <c r="E22" s="40"/>
      <c r="F22" s="40"/>
      <c r="G22" s="40"/>
      <c r="H22" s="40"/>
      <c r="I22" s="41" t="s">
        <v>15</v>
      </c>
    </row>
    <row r="23" spans="1:9" ht="24.95" customHeight="1">
      <c r="A23" s="90"/>
      <c r="B23" s="39">
        <f>'费用计算表（454）'!H11*'费用计算表（454）'!J11</f>
        <v>27.5</v>
      </c>
      <c r="C23" s="39">
        <v>0.16</v>
      </c>
      <c r="D23" s="78">
        <f t="shared" si="0"/>
        <v>4.4000000000000004</v>
      </c>
      <c r="E23" s="40"/>
      <c r="F23" s="40"/>
      <c r="G23" s="40"/>
      <c r="H23" s="40"/>
      <c r="I23" s="41" t="s">
        <v>18</v>
      </c>
    </row>
    <row r="24" spans="1:9" ht="24.95" customHeight="1">
      <c r="A24" s="90"/>
      <c r="B24" s="39">
        <f>'费用计算表（454）'!H11*'费用计算表（454）'!K11</f>
        <v>55</v>
      </c>
      <c r="C24" s="39">
        <v>0.1</v>
      </c>
      <c r="D24" s="78">
        <f t="shared" si="0"/>
        <v>5.5</v>
      </c>
      <c r="E24" s="40"/>
      <c r="F24" s="40"/>
      <c r="G24" s="40"/>
      <c r="H24" s="40"/>
      <c r="I24" s="41" t="s">
        <v>16</v>
      </c>
    </row>
    <row r="25" spans="1:9" ht="24.95" customHeight="1">
      <c r="A25" s="91" t="s">
        <v>24</v>
      </c>
      <c r="B25" s="39">
        <f>'费用计算表（454）'!H13*'费用计算表（454）'!I13+'费用计算表（454）'!H14*'费用计算表（454）'!I14+'费用计算表（454）'!H15*'费用计算表（454）'!I15</f>
        <v>0</v>
      </c>
      <c r="C25" s="39">
        <v>0.25</v>
      </c>
      <c r="D25" s="78">
        <f t="shared" si="0"/>
        <v>0</v>
      </c>
      <c r="E25" s="40"/>
      <c r="F25" s="40"/>
      <c r="G25" s="40"/>
      <c r="H25" s="40"/>
      <c r="I25" s="41"/>
    </row>
    <row r="26" spans="1:9" ht="24.95" customHeight="1">
      <c r="A26" s="92"/>
      <c r="B26" s="39">
        <f>'费用计算表（454）'!H13*'费用计算表（454）'!J13+'费用计算表（454）'!H14*'费用计算表（454）'!J14+'费用计算表（454）'!H15*'费用计算表（454）'!J15</f>
        <v>0</v>
      </c>
      <c r="C26" s="39">
        <v>0.16</v>
      </c>
      <c r="D26" s="78">
        <f t="shared" si="0"/>
        <v>0</v>
      </c>
      <c r="E26" s="40"/>
      <c r="F26" s="40"/>
      <c r="G26" s="40"/>
      <c r="H26" s="40"/>
      <c r="I26" s="41"/>
    </row>
    <row r="27" spans="1:9" ht="24.95" customHeight="1">
      <c r="A27" s="92"/>
      <c r="B27" s="39">
        <f>'费用计算表（454）'!H13*'费用计算表（454）'!K13</f>
        <v>0</v>
      </c>
      <c r="C27" s="39">
        <v>0.1</v>
      </c>
      <c r="D27" s="78">
        <f t="shared" si="0"/>
        <v>0</v>
      </c>
      <c r="E27" s="40"/>
      <c r="F27" s="40"/>
      <c r="G27" s="40"/>
      <c r="H27" s="40"/>
      <c r="I27" s="41"/>
    </row>
    <row r="28" spans="1:9" ht="24.95" customHeight="1">
      <c r="A28" s="93"/>
      <c r="B28" s="39">
        <f>'费用计算表（454）'!H14*'费用计算表（454）'!L14+'费用计算表（454）'!H15*'费用计算表（454）'!L15</f>
        <v>0</v>
      </c>
      <c r="C28" s="39">
        <v>0.08</v>
      </c>
      <c r="D28" s="78">
        <f t="shared" si="0"/>
        <v>0</v>
      </c>
      <c r="E28" s="40"/>
      <c r="F28" s="40"/>
      <c r="G28" s="40"/>
      <c r="H28" s="40"/>
      <c r="I28" s="41"/>
    </row>
    <row r="29" spans="1:9" ht="24.95" customHeight="1">
      <c r="A29" s="90" t="s">
        <v>25</v>
      </c>
      <c r="B29" s="39" t="e">
        <f>#REF!*#REF!</f>
        <v>#REF!</v>
      </c>
      <c r="C29" s="39">
        <f>C7</f>
        <v>0.25</v>
      </c>
      <c r="D29" s="78" t="e">
        <f t="shared" si="0"/>
        <v>#REF!</v>
      </c>
      <c r="E29" s="40"/>
      <c r="F29" s="40"/>
      <c r="G29" s="40"/>
      <c r="H29" s="40"/>
      <c r="I29" s="41" t="s">
        <v>15</v>
      </c>
    </row>
    <row r="30" spans="1:9" ht="24.95" customHeight="1">
      <c r="A30" s="90"/>
      <c r="B30" s="39" t="e">
        <f>#REF!*#REF!</f>
        <v>#REF!</v>
      </c>
      <c r="C30" s="39">
        <v>0.1</v>
      </c>
      <c r="D30" s="78" t="e">
        <f t="shared" si="0"/>
        <v>#REF!</v>
      </c>
      <c r="E30" s="40"/>
      <c r="F30" s="40"/>
      <c r="G30" s="40"/>
      <c r="H30" s="40"/>
      <c r="I30" s="41" t="s">
        <v>16</v>
      </c>
    </row>
    <row r="31" spans="1:9" ht="24.95" customHeight="1">
      <c r="G31" s="35" t="s">
        <v>26</v>
      </c>
    </row>
  </sheetData>
  <mergeCells count="15">
    <mergeCell ref="A22:A24"/>
    <mergeCell ref="A25:A28"/>
    <mergeCell ref="A29:A30"/>
    <mergeCell ref="H4:H5"/>
    <mergeCell ref="I4:I5"/>
    <mergeCell ref="A7:A8"/>
    <mergeCell ref="A9:A11"/>
    <mergeCell ref="A12:A14"/>
    <mergeCell ref="A15:A18"/>
    <mergeCell ref="A19:A21"/>
    <mergeCell ref="A1:I1"/>
    <mergeCell ref="B3:D3"/>
    <mergeCell ref="B4:D4"/>
    <mergeCell ref="E4:G4"/>
    <mergeCell ref="A4:A5"/>
  </mergeCells>
  <phoneticPr fontId="27" type="noConversion"/>
  <pageMargins left="0.70763888888888904" right="0.70763888888888904" top="0.74791666666666701" bottom="0.74791666666666701" header="0.31388888888888899" footer="0.31388888888888899"/>
  <pageSetup paperSize="9" orientation="landscape"/>
  <legacyDrawing r:id="rId1"/>
</worksheet>
</file>

<file path=xl/worksheets/sheet2.xml><?xml version="1.0" encoding="utf-8"?>
<worksheet xmlns="http://schemas.openxmlformats.org/spreadsheetml/2006/main" xmlns:r="http://schemas.openxmlformats.org/officeDocument/2006/relationships">
  <dimension ref="A1:AB26"/>
  <sheetViews>
    <sheetView workbookViewId="0">
      <pane xSplit="3" ySplit="3" topLeftCell="D13" activePane="bottomRight" state="frozen"/>
      <selection pane="topRight"/>
      <selection pane="bottomLeft"/>
      <selection pane="bottomRight" activeCell="D15" sqref="D15"/>
    </sheetView>
  </sheetViews>
  <sheetFormatPr defaultColWidth="8.875" defaultRowHeight="14.25"/>
  <cols>
    <col min="1" max="1" width="6.5" style="42" customWidth="1"/>
    <col min="2" max="2" width="6.375" style="43" customWidth="1"/>
    <col min="3" max="3" width="13.125" style="44" customWidth="1"/>
    <col min="4" max="4" width="73.25" style="44" customWidth="1"/>
    <col min="5" max="5" width="13.5" style="25" customWidth="1"/>
    <col min="6" max="6" width="19.75" style="45" customWidth="1"/>
    <col min="7" max="7" width="15" style="46" customWidth="1"/>
    <col min="8" max="8" width="7.5" style="25" customWidth="1"/>
    <col min="9" max="9" width="8.125" style="47" customWidth="1"/>
    <col min="10" max="10" width="6.125" style="47" customWidth="1"/>
    <col min="11" max="11" width="8.875" style="47" customWidth="1"/>
    <col min="12" max="12" width="9.625" style="47" customWidth="1"/>
    <col min="13" max="13" width="9.375" style="47" customWidth="1"/>
    <col min="14" max="16" width="6.125" style="47" customWidth="1"/>
    <col min="17" max="17" width="11.5" style="47" customWidth="1"/>
    <col min="18" max="18" width="8.875" style="42"/>
    <col min="19" max="19" width="38.75" style="42" customWidth="1"/>
    <col min="20" max="24" width="8.875" style="42"/>
    <col min="25" max="25" width="16.125" style="42" customWidth="1"/>
    <col min="26" max="26" width="12.75" style="42" customWidth="1"/>
    <col min="27" max="16384" width="8.875" style="42"/>
  </cols>
  <sheetData>
    <row r="1" spans="1:28" s="20" customFormat="1" ht="20.25">
      <c r="A1" s="96" t="s">
        <v>27</v>
      </c>
      <c r="B1" s="97"/>
      <c r="C1" s="98"/>
      <c r="D1" s="98"/>
      <c r="E1" s="99"/>
      <c r="F1" s="100"/>
      <c r="G1" s="100"/>
      <c r="H1" s="99"/>
      <c r="I1" s="96"/>
      <c r="J1" s="96"/>
      <c r="K1" s="96"/>
      <c r="L1" s="96"/>
      <c r="M1" s="96"/>
      <c r="N1" s="96"/>
      <c r="O1" s="96"/>
      <c r="P1" s="96"/>
      <c r="Q1" s="96"/>
    </row>
    <row r="2" spans="1:28" s="21" customFormat="1" ht="15" customHeight="1">
      <c r="A2" s="114" t="s">
        <v>28</v>
      </c>
      <c r="B2" s="117" t="s">
        <v>29</v>
      </c>
      <c r="C2" s="118"/>
      <c r="D2" s="115" t="s">
        <v>30</v>
      </c>
      <c r="E2" s="119" t="s">
        <v>31</v>
      </c>
      <c r="F2" s="120"/>
      <c r="G2" s="116" t="s">
        <v>32</v>
      </c>
      <c r="H2" s="115" t="s">
        <v>33</v>
      </c>
      <c r="I2" s="101" t="s">
        <v>34</v>
      </c>
      <c r="J2" s="101"/>
      <c r="K2" s="101"/>
      <c r="L2" s="101"/>
      <c r="M2" s="101" t="s">
        <v>35</v>
      </c>
      <c r="N2" s="101"/>
      <c r="O2" s="101"/>
      <c r="P2" s="101"/>
      <c r="Q2" s="101" t="s">
        <v>36</v>
      </c>
      <c r="X2" s="66" t="s">
        <v>37</v>
      </c>
      <c r="Y2" s="74" t="s">
        <v>38</v>
      </c>
      <c r="Z2" s="74" t="s">
        <v>39</v>
      </c>
    </row>
    <row r="3" spans="1:28" s="21" customFormat="1" ht="26.1" customHeight="1">
      <c r="A3" s="114"/>
      <c r="B3" s="117"/>
      <c r="C3" s="118"/>
      <c r="D3" s="115"/>
      <c r="E3" s="121"/>
      <c r="F3" s="122"/>
      <c r="G3" s="116"/>
      <c r="H3" s="115"/>
      <c r="I3" s="28" t="s">
        <v>40</v>
      </c>
      <c r="J3" s="28" t="s">
        <v>41</v>
      </c>
      <c r="K3" s="28" t="s">
        <v>42</v>
      </c>
      <c r="L3" s="28" t="s">
        <v>43</v>
      </c>
      <c r="M3" s="28" t="s">
        <v>40</v>
      </c>
      <c r="N3" s="28" t="s">
        <v>41</v>
      </c>
      <c r="O3" s="28" t="s">
        <v>42</v>
      </c>
      <c r="P3" s="28" t="s">
        <v>43</v>
      </c>
      <c r="Q3" s="101"/>
      <c r="S3" s="28" t="s">
        <v>40</v>
      </c>
      <c r="T3" s="28" t="s">
        <v>41</v>
      </c>
      <c r="U3" s="28" t="s">
        <v>42</v>
      </c>
      <c r="V3" s="28" t="s">
        <v>43</v>
      </c>
      <c r="X3" s="67">
        <v>1</v>
      </c>
      <c r="Y3" s="75" t="s">
        <v>44</v>
      </c>
      <c r="Z3" s="75" t="s">
        <v>45</v>
      </c>
    </row>
    <row r="4" spans="1:28" s="21" customFormat="1" ht="78.75" customHeight="1">
      <c r="A4" s="26">
        <v>1</v>
      </c>
      <c r="B4" s="101" t="s">
        <v>46</v>
      </c>
      <c r="C4" s="50" t="s">
        <v>47</v>
      </c>
      <c r="D4" s="51" t="s">
        <v>48</v>
      </c>
      <c r="E4" s="27" t="s">
        <v>49</v>
      </c>
      <c r="F4" s="52">
        <v>98</v>
      </c>
      <c r="G4" s="53">
        <v>0.2</v>
      </c>
      <c r="H4" s="29">
        <f t="shared" ref="H4:H8" si="0">F4*G4/8</f>
        <v>2.4500000000000002</v>
      </c>
      <c r="I4" s="27">
        <v>1</v>
      </c>
      <c r="J4" s="27"/>
      <c r="K4" s="27">
        <v>1</v>
      </c>
      <c r="L4" s="27"/>
      <c r="M4" s="27">
        <f>$S$4</f>
        <v>2500</v>
      </c>
      <c r="N4" s="27">
        <f>$T$4</f>
        <v>1600</v>
      </c>
      <c r="O4" s="27">
        <f>$U$4</f>
        <v>1000</v>
      </c>
      <c r="P4" s="27">
        <f>$V$4</f>
        <v>800</v>
      </c>
      <c r="Q4" s="27">
        <f>(I4*M4+J4*N4+K4*O4+P4*L4)*H4</f>
        <v>8575</v>
      </c>
      <c r="S4" s="68">
        <f>S7</f>
        <v>2500</v>
      </c>
      <c r="T4" s="68">
        <f t="shared" ref="T4:V4" si="1">T7</f>
        <v>1600</v>
      </c>
      <c r="U4" s="68">
        <f t="shared" si="1"/>
        <v>1000</v>
      </c>
      <c r="V4" s="68">
        <f t="shared" si="1"/>
        <v>800</v>
      </c>
      <c r="X4" s="67">
        <v>2</v>
      </c>
      <c r="Y4" s="75" t="s">
        <v>50</v>
      </c>
      <c r="Z4" s="75" t="s">
        <v>51</v>
      </c>
    </row>
    <row r="5" spans="1:28" s="22" customFormat="1" ht="120">
      <c r="A5" s="30">
        <v>2</v>
      </c>
      <c r="B5" s="101"/>
      <c r="C5" s="54" t="s">
        <v>52</v>
      </c>
      <c r="D5" s="55" t="s">
        <v>53</v>
      </c>
      <c r="E5" s="56" t="s">
        <v>54</v>
      </c>
      <c r="F5" s="57">
        <v>98</v>
      </c>
      <c r="G5" s="48">
        <v>1</v>
      </c>
      <c r="H5" s="29">
        <f t="shared" si="0"/>
        <v>12.25</v>
      </c>
      <c r="I5" s="27">
        <v>2</v>
      </c>
      <c r="J5" s="27">
        <v>2</v>
      </c>
      <c r="K5" s="27">
        <v>4</v>
      </c>
      <c r="L5" s="27"/>
      <c r="M5" s="27">
        <f>$S$4</f>
        <v>2500</v>
      </c>
      <c r="N5" s="27">
        <f>$T$4</f>
        <v>1600</v>
      </c>
      <c r="O5" s="27">
        <f>$U$4</f>
        <v>1000</v>
      </c>
      <c r="P5" s="27">
        <f>$V$4</f>
        <v>800</v>
      </c>
      <c r="Q5" s="27">
        <f>(I5*M5+J5*N5+K5*O5+P5*L5)*H5</f>
        <v>149450</v>
      </c>
      <c r="R5" s="22" t="s">
        <v>55</v>
      </c>
      <c r="S5" s="22">
        <v>2000</v>
      </c>
      <c r="T5" s="22">
        <v>1280</v>
      </c>
      <c r="U5" s="22">
        <v>800</v>
      </c>
      <c r="V5" s="22">
        <v>640</v>
      </c>
      <c r="X5" s="67">
        <v>3</v>
      </c>
      <c r="Y5" s="75" t="s">
        <v>56</v>
      </c>
      <c r="Z5" s="75" t="s">
        <v>57</v>
      </c>
      <c r="AB5" s="22">
        <f>66.3-24</f>
        <v>42.3</v>
      </c>
    </row>
    <row r="6" spans="1:28" s="23" customFormat="1">
      <c r="A6" s="102" t="s">
        <v>58</v>
      </c>
      <c r="B6" s="102"/>
      <c r="C6" s="102"/>
      <c r="D6" s="102"/>
      <c r="E6" s="102"/>
      <c r="F6" s="103"/>
      <c r="G6" s="104"/>
      <c r="H6" s="102"/>
      <c r="I6" s="102"/>
      <c r="J6" s="102"/>
      <c r="K6" s="102"/>
      <c r="L6" s="102"/>
      <c r="M6" s="102"/>
      <c r="N6" s="102"/>
      <c r="O6" s="102"/>
      <c r="P6" s="102"/>
      <c r="Q6" s="27">
        <f>SUM(Q4:Q5)</f>
        <v>158025</v>
      </c>
      <c r="R6" s="23" t="s">
        <v>59</v>
      </c>
      <c r="S6" s="23">
        <v>3000</v>
      </c>
      <c r="T6" s="23">
        <v>1920</v>
      </c>
      <c r="U6" s="23">
        <v>1200</v>
      </c>
      <c r="V6" s="23">
        <v>960</v>
      </c>
      <c r="X6" s="69">
        <v>4</v>
      </c>
      <c r="Y6" s="76" t="s">
        <v>60</v>
      </c>
      <c r="Z6" s="76" t="s">
        <v>61</v>
      </c>
    </row>
    <row r="7" spans="1:28" s="21" customFormat="1" ht="43.5" customHeight="1">
      <c r="A7" s="26">
        <v>3</v>
      </c>
      <c r="B7" s="101" t="s">
        <v>62</v>
      </c>
      <c r="C7" s="50" t="s">
        <v>63</v>
      </c>
      <c r="D7" s="51" t="s">
        <v>64</v>
      </c>
      <c r="E7" s="27" t="s">
        <v>65</v>
      </c>
      <c r="F7" s="57">
        <f>(110-67)+49</f>
        <v>92</v>
      </c>
      <c r="G7" s="48">
        <v>1</v>
      </c>
      <c r="H7" s="27">
        <f t="shared" si="0"/>
        <v>11.5</v>
      </c>
      <c r="I7" s="27">
        <v>2</v>
      </c>
      <c r="J7" s="27">
        <v>2</v>
      </c>
      <c r="K7" s="27">
        <v>4</v>
      </c>
      <c r="L7" s="27"/>
      <c r="M7" s="27">
        <f>$S$4</f>
        <v>2500</v>
      </c>
      <c r="N7" s="27">
        <f>$T$4</f>
        <v>1600</v>
      </c>
      <c r="O7" s="27">
        <f>$U$4</f>
        <v>1000</v>
      </c>
      <c r="P7" s="27">
        <f>$V$4</f>
        <v>800</v>
      </c>
      <c r="Q7" s="27">
        <f t="shared" ref="Q7:Q15" si="2">(I7*M7+J7*N7+K7*O7+P7*L7)*H7</f>
        <v>140300</v>
      </c>
      <c r="R7" s="21" t="s">
        <v>66</v>
      </c>
      <c r="S7" s="21">
        <f>AVERAGE(S5,S6)</f>
        <v>2500</v>
      </c>
      <c r="T7" s="21">
        <f t="shared" ref="T7:V7" si="3">AVERAGE(T5,T6)</f>
        <v>1600</v>
      </c>
      <c r="U7" s="21">
        <f t="shared" si="3"/>
        <v>1000</v>
      </c>
      <c r="V7" s="21">
        <f t="shared" si="3"/>
        <v>800</v>
      </c>
    </row>
    <row r="8" spans="1:28" s="24" customFormat="1" ht="102" customHeight="1">
      <c r="A8" s="30">
        <v>4</v>
      </c>
      <c r="B8" s="101"/>
      <c r="C8" s="50" t="s">
        <v>67</v>
      </c>
      <c r="D8" s="51" t="s">
        <v>68</v>
      </c>
      <c r="E8" s="27" t="s">
        <v>69</v>
      </c>
      <c r="F8" s="57">
        <f>110-42+30</f>
        <v>98</v>
      </c>
      <c r="G8" s="48">
        <f>4*2</f>
        <v>8</v>
      </c>
      <c r="H8" s="27">
        <f t="shared" si="0"/>
        <v>98</v>
      </c>
      <c r="I8" s="65">
        <v>4</v>
      </c>
      <c r="J8" s="65">
        <v>8</v>
      </c>
      <c r="K8" s="65">
        <v>8</v>
      </c>
      <c r="L8" s="27">
        <v>1</v>
      </c>
      <c r="M8" s="27">
        <f>$S$4</f>
        <v>2500</v>
      </c>
      <c r="N8" s="27">
        <f>$T$4</f>
        <v>1600</v>
      </c>
      <c r="O8" s="27">
        <f>$U$4</f>
        <v>1000</v>
      </c>
      <c r="P8" s="27">
        <f>$V$4</f>
        <v>800</v>
      </c>
      <c r="Q8" s="27">
        <f t="shared" si="2"/>
        <v>3096800</v>
      </c>
      <c r="S8" s="70" t="s">
        <v>70</v>
      </c>
    </row>
    <row r="9" spans="1:28" s="24" customFormat="1" ht="24.75">
      <c r="A9" s="102" t="s">
        <v>58</v>
      </c>
      <c r="B9" s="102"/>
      <c r="C9" s="102"/>
      <c r="D9" s="102"/>
      <c r="E9" s="102"/>
      <c r="F9" s="103"/>
      <c r="G9" s="104"/>
      <c r="H9" s="102"/>
      <c r="I9" s="102"/>
      <c r="J9" s="102"/>
      <c r="K9" s="102"/>
      <c r="L9" s="102"/>
      <c r="M9" s="102"/>
      <c r="N9" s="102"/>
      <c r="O9" s="102"/>
      <c r="P9" s="102"/>
      <c r="Q9" s="27">
        <f>SUM(Q7:Q8)</f>
        <v>3237100</v>
      </c>
      <c r="S9" s="71" t="s">
        <v>71</v>
      </c>
    </row>
    <row r="10" spans="1:28" s="24" customFormat="1" ht="48" customHeight="1">
      <c r="A10" s="26">
        <v>5</v>
      </c>
      <c r="B10" s="101" t="s">
        <v>72</v>
      </c>
      <c r="C10" s="50" t="s">
        <v>72</v>
      </c>
      <c r="D10" s="51" t="s">
        <v>73</v>
      </c>
      <c r="E10" s="27" t="s">
        <v>74</v>
      </c>
      <c r="F10" s="57">
        <v>110</v>
      </c>
      <c r="G10" s="48">
        <v>4</v>
      </c>
      <c r="H10" s="27">
        <f>F10*G10*0.25/8</f>
        <v>13.75</v>
      </c>
      <c r="I10" s="27">
        <v>2</v>
      </c>
      <c r="J10" s="27"/>
      <c r="K10" s="27">
        <v>2</v>
      </c>
      <c r="L10" s="27">
        <v>1</v>
      </c>
      <c r="M10" s="27">
        <f>$S$4</f>
        <v>2500</v>
      </c>
      <c r="N10" s="27">
        <f>$T$4</f>
        <v>1600</v>
      </c>
      <c r="O10" s="27">
        <f>$U$4</f>
        <v>1000</v>
      </c>
      <c r="P10" s="27">
        <f>$V$4</f>
        <v>800</v>
      </c>
      <c r="Q10" s="27">
        <f t="shared" si="2"/>
        <v>107250</v>
      </c>
      <c r="S10" s="71" t="s">
        <v>75</v>
      </c>
    </row>
    <row r="11" spans="1:28" s="24" customFormat="1" ht="95.25" customHeight="1">
      <c r="A11" s="30">
        <v>6</v>
      </c>
      <c r="B11" s="101"/>
      <c r="C11" s="50" t="s">
        <v>76</v>
      </c>
      <c r="D11" s="51" t="s">
        <v>77</v>
      </c>
      <c r="E11" s="27" t="s">
        <v>74</v>
      </c>
      <c r="F11" s="57">
        <v>110</v>
      </c>
      <c r="G11" s="48">
        <v>1</v>
      </c>
      <c r="H11" s="27">
        <f>F11*G11/8</f>
        <v>13.75</v>
      </c>
      <c r="I11" s="27">
        <v>2</v>
      </c>
      <c r="J11" s="27">
        <v>2</v>
      </c>
      <c r="K11" s="27">
        <v>4</v>
      </c>
      <c r="L11" s="27"/>
      <c r="M11" s="27">
        <f>$S$4</f>
        <v>2500</v>
      </c>
      <c r="N11" s="27">
        <f>$T$4</f>
        <v>1600</v>
      </c>
      <c r="O11" s="27">
        <f>$U$4</f>
        <v>1000</v>
      </c>
      <c r="P11" s="27">
        <f>$V$4</f>
        <v>800</v>
      </c>
      <c r="Q11" s="27">
        <f t="shared" si="2"/>
        <v>167750</v>
      </c>
      <c r="S11" s="71" t="s">
        <v>78</v>
      </c>
    </row>
    <row r="12" spans="1:28" s="24" customFormat="1" ht="24.75">
      <c r="A12" s="102" t="s">
        <v>58</v>
      </c>
      <c r="B12" s="102"/>
      <c r="C12" s="102"/>
      <c r="D12" s="102"/>
      <c r="E12" s="102"/>
      <c r="F12" s="103"/>
      <c r="G12" s="104"/>
      <c r="H12" s="102"/>
      <c r="I12" s="102"/>
      <c r="J12" s="102"/>
      <c r="K12" s="102"/>
      <c r="L12" s="102"/>
      <c r="M12" s="102"/>
      <c r="N12" s="102"/>
      <c r="O12" s="102"/>
      <c r="P12" s="102"/>
      <c r="Q12" s="27">
        <f>SUM(Q10:Q11)</f>
        <v>275000</v>
      </c>
      <c r="S12" s="71" t="s">
        <v>79</v>
      </c>
    </row>
    <row r="13" spans="1:28" s="24" customFormat="1" ht="156">
      <c r="A13" s="26">
        <v>7</v>
      </c>
      <c r="B13" s="101" t="s">
        <v>24</v>
      </c>
      <c r="C13" s="49" t="s">
        <v>80</v>
      </c>
      <c r="D13" s="51" t="s">
        <v>81</v>
      </c>
      <c r="E13" s="115" t="s">
        <v>82</v>
      </c>
      <c r="F13" s="57">
        <f t="shared" ref="F13:F15" si="4">66+75-4</f>
        <v>137</v>
      </c>
      <c r="G13" s="48"/>
      <c r="H13" s="27"/>
      <c r="I13" s="27">
        <v>2</v>
      </c>
      <c r="J13" s="27">
        <v>4</v>
      </c>
      <c r="K13" s="27">
        <v>4</v>
      </c>
      <c r="L13" s="27"/>
      <c r="M13" s="27">
        <f>$S$4</f>
        <v>2500</v>
      </c>
      <c r="N13" s="27">
        <f>$T$4</f>
        <v>1600</v>
      </c>
      <c r="O13" s="27">
        <f>$U$4</f>
        <v>1000</v>
      </c>
      <c r="P13" s="27">
        <f>$V$4</f>
        <v>800</v>
      </c>
      <c r="Q13" s="27">
        <f t="shared" si="2"/>
        <v>0</v>
      </c>
      <c r="S13" s="71" t="s">
        <v>83</v>
      </c>
    </row>
    <row r="14" spans="1:28" s="24" customFormat="1" ht="24">
      <c r="A14" s="30">
        <v>8</v>
      </c>
      <c r="B14" s="101"/>
      <c r="C14" s="49" t="s">
        <v>84</v>
      </c>
      <c r="D14" s="51" t="s">
        <v>85</v>
      </c>
      <c r="E14" s="115"/>
      <c r="F14" s="57">
        <f t="shared" si="4"/>
        <v>137</v>
      </c>
      <c r="G14" s="48"/>
      <c r="H14" s="27"/>
      <c r="I14" s="27">
        <v>2</v>
      </c>
      <c r="J14" s="27">
        <v>4</v>
      </c>
      <c r="K14" s="27"/>
      <c r="L14" s="27">
        <v>2</v>
      </c>
      <c r="M14" s="27">
        <f>$S$4</f>
        <v>2500</v>
      </c>
      <c r="N14" s="27">
        <f>$T$4</f>
        <v>1600</v>
      </c>
      <c r="O14" s="27">
        <f>$U$4</f>
        <v>1000</v>
      </c>
      <c r="P14" s="27">
        <f>$V$4</f>
        <v>800</v>
      </c>
      <c r="Q14" s="27">
        <f t="shared" si="2"/>
        <v>0</v>
      </c>
      <c r="S14" s="72"/>
    </row>
    <row r="15" spans="1:28" s="24" customFormat="1" ht="60">
      <c r="A15" s="26">
        <v>9</v>
      </c>
      <c r="B15" s="101"/>
      <c r="C15" s="49" t="s">
        <v>86</v>
      </c>
      <c r="D15" s="51" t="s">
        <v>87</v>
      </c>
      <c r="E15" s="115"/>
      <c r="F15" s="57">
        <f t="shared" si="4"/>
        <v>137</v>
      </c>
      <c r="G15" s="48"/>
      <c r="H15" s="27"/>
      <c r="I15" s="27">
        <v>2</v>
      </c>
      <c r="J15" s="27">
        <v>2</v>
      </c>
      <c r="K15" s="27"/>
      <c r="L15" s="27">
        <v>1</v>
      </c>
      <c r="M15" s="27">
        <f>$S$4</f>
        <v>2500</v>
      </c>
      <c r="N15" s="27">
        <f>$T$4</f>
        <v>1600</v>
      </c>
      <c r="O15" s="27">
        <f>$U$4</f>
        <v>1000</v>
      </c>
      <c r="P15" s="27">
        <f>$V$4</f>
        <v>800</v>
      </c>
      <c r="Q15" s="27">
        <f t="shared" si="2"/>
        <v>0</v>
      </c>
    </row>
    <row r="16" spans="1:28" s="24" customFormat="1">
      <c r="A16" s="102" t="s">
        <v>58</v>
      </c>
      <c r="B16" s="102"/>
      <c r="C16" s="102"/>
      <c r="D16" s="102"/>
      <c r="E16" s="102"/>
      <c r="F16" s="105"/>
      <c r="G16" s="104"/>
      <c r="H16" s="102"/>
      <c r="I16" s="102"/>
      <c r="J16" s="102"/>
      <c r="K16" s="102"/>
      <c r="L16" s="102"/>
      <c r="M16" s="102"/>
      <c r="N16" s="102"/>
      <c r="O16" s="102"/>
      <c r="P16" s="102"/>
      <c r="Q16" s="27">
        <f>SUM(Q13:Q15)</f>
        <v>0</v>
      </c>
    </row>
    <row r="17" spans="1:17" s="24" customFormat="1" ht="72">
      <c r="A17" s="106" t="s">
        <v>88</v>
      </c>
      <c r="B17" s="107"/>
      <c r="C17" s="107"/>
      <c r="D17" s="58" t="s">
        <v>89</v>
      </c>
      <c r="E17" s="59"/>
      <c r="F17" s="60">
        <f>66+75-4+110</f>
        <v>247</v>
      </c>
      <c r="G17" s="61">
        <v>4</v>
      </c>
      <c r="H17" s="30">
        <f>F17*G17/8</f>
        <v>123.5</v>
      </c>
      <c r="I17" s="30">
        <v>1</v>
      </c>
      <c r="J17" s="30"/>
      <c r="K17" s="30">
        <v>1</v>
      </c>
      <c r="L17" s="30"/>
      <c r="M17" s="27">
        <f>$S$4</f>
        <v>2500</v>
      </c>
      <c r="N17" s="27">
        <f>$T$4</f>
        <v>1600</v>
      </c>
      <c r="O17" s="27">
        <f>$U$4</f>
        <v>1000</v>
      </c>
      <c r="P17" s="27">
        <f>$V$4</f>
        <v>800</v>
      </c>
      <c r="Q17" s="73">
        <f>(I17*M17+J17*N17+K17*O17+P17*L17)*H17</f>
        <v>432250</v>
      </c>
    </row>
    <row r="18" spans="1:17" s="24" customFormat="1">
      <c r="A18" s="108" t="s">
        <v>90</v>
      </c>
      <c r="B18" s="109"/>
      <c r="C18" s="109"/>
      <c r="D18" s="109"/>
      <c r="E18" s="109"/>
      <c r="F18" s="110"/>
      <c r="G18" s="111"/>
      <c r="H18" s="112"/>
      <c r="I18" s="112"/>
      <c r="J18" s="112"/>
      <c r="K18" s="112"/>
      <c r="L18" s="109"/>
      <c r="M18" s="109"/>
      <c r="N18" s="109"/>
      <c r="O18" s="109"/>
      <c r="P18" s="113"/>
      <c r="Q18" s="27">
        <f>Q6+Q9+Q12+Q16+Q17</f>
        <v>4102375</v>
      </c>
    </row>
    <row r="19" spans="1:17" s="24" customFormat="1">
      <c r="B19" s="31"/>
      <c r="C19" s="62"/>
      <c r="D19" s="63"/>
      <c r="E19" s="32"/>
      <c r="F19" s="45"/>
      <c r="G19" s="46"/>
      <c r="H19" s="32"/>
      <c r="I19" s="47"/>
      <c r="J19" s="47"/>
      <c r="K19" s="47"/>
      <c r="L19" s="47"/>
      <c r="M19" s="47"/>
      <c r="N19" s="47"/>
      <c r="O19" s="47"/>
      <c r="P19" s="47"/>
      <c r="Q19" s="47"/>
    </row>
    <row r="20" spans="1:17" s="24" customFormat="1">
      <c r="B20" s="31"/>
      <c r="C20" s="62"/>
      <c r="D20" s="63"/>
      <c r="E20" s="32"/>
      <c r="F20" s="45"/>
      <c r="G20" s="46"/>
      <c r="H20" s="32"/>
      <c r="I20" s="47"/>
      <c r="J20" s="47"/>
      <c r="K20" s="47"/>
      <c r="L20" s="47"/>
      <c r="M20" s="47"/>
      <c r="N20" s="47"/>
      <c r="O20" s="47"/>
      <c r="P20" s="47"/>
      <c r="Q20" s="47"/>
    </row>
    <row r="21" spans="1:17">
      <c r="C21" s="64"/>
    </row>
    <row r="22" spans="1:17">
      <c r="C22" s="64"/>
    </row>
    <row r="23" spans="1:17">
      <c r="C23" s="64"/>
    </row>
    <row r="24" spans="1:17">
      <c r="C24" s="64"/>
    </row>
    <row r="25" spans="1:17">
      <c r="C25" s="64"/>
    </row>
    <row r="26" spans="1:17">
      <c r="C26" s="64"/>
    </row>
  </sheetData>
  <mergeCells count="21">
    <mergeCell ref="A12:P12"/>
    <mergeCell ref="A16:P16"/>
    <mergeCell ref="A17:C17"/>
    <mergeCell ref="A18:P18"/>
    <mergeCell ref="A2:A3"/>
    <mergeCell ref="B4:B5"/>
    <mergeCell ref="B7:B8"/>
    <mergeCell ref="B10:B11"/>
    <mergeCell ref="B13:B15"/>
    <mergeCell ref="D2:D3"/>
    <mergeCell ref="E13:E15"/>
    <mergeCell ref="G2:G3"/>
    <mergeCell ref="H2:H3"/>
    <mergeCell ref="B2:C3"/>
    <mergeCell ref="E2:F3"/>
    <mergeCell ref="A1:Q1"/>
    <mergeCell ref="I2:L2"/>
    <mergeCell ref="M2:P2"/>
    <mergeCell ref="A6:P6"/>
    <mergeCell ref="A9:P9"/>
    <mergeCell ref="Q2:Q3"/>
  </mergeCells>
  <phoneticPr fontId="27" type="noConversion"/>
  <pageMargins left="0.75138888888888899" right="0.75138888888888899" top="1" bottom="1" header="0.51180555555555596" footer="0.51180555555555596"/>
  <pageSetup paperSize="9" orientation="landscape"/>
  <drawing r:id="rId1"/>
  <legacyDrawing r:id="rId2"/>
</worksheet>
</file>

<file path=xl/worksheets/sheet3.xml><?xml version="1.0" encoding="utf-8"?>
<worksheet xmlns="http://schemas.openxmlformats.org/spreadsheetml/2006/main" xmlns:r="http://schemas.openxmlformats.org/officeDocument/2006/relationships">
  <dimension ref="A1:I27"/>
  <sheetViews>
    <sheetView workbookViewId="0">
      <selection activeCell="B5" sqref="B5:G5"/>
    </sheetView>
  </sheetViews>
  <sheetFormatPr defaultColWidth="9" defaultRowHeight="24.95" customHeight="1"/>
  <cols>
    <col min="1" max="1" width="29.75" customWidth="1"/>
    <col min="2" max="2" width="12.5" customWidth="1"/>
    <col min="3" max="3" width="8.625" customWidth="1"/>
    <col min="4" max="5" width="14.125" customWidth="1"/>
    <col min="6" max="6" width="12.375" customWidth="1"/>
    <col min="7" max="7" width="14" customWidth="1"/>
    <col min="8" max="8" width="14.125" customWidth="1"/>
    <col min="9" max="9" width="19.375" customWidth="1"/>
  </cols>
  <sheetData>
    <row r="1" spans="1:9" ht="24.95" customHeight="1">
      <c r="A1" s="87" t="s">
        <v>0</v>
      </c>
      <c r="B1" s="87"/>
      <c r="C1" s="87"/>
      <c r="D1" s="87"/>
      <c r="E1" s="87"/>
      <c r="F1" s="87"/>
      <c r="G1" s="87"/>
      <c r="H1" s="87"/>
      <c r="I1" s="87"/>
    </row>
    <row r="3" spans="1:9" ht="24.95" customHeight="1">
      <c r="A3" s="34" t="s">
        <v>1</v>
      </c>
      <c r="B3" s="88"/>
      <c r="C3" s="88"/>
      <c r="D3" s="88"/>
      <c r="H3" s="35" t="s">
        <v>2</v>
      </c>
    </row>
    <row r="4" spans="1:9" s="33" customFormat="1" ht="24.95" customHeight="1">
      <c r="A4" s="89" t="s">
        <v>3</v>
      </c>
      <c r="B4" s="89" t="s">
        <v>4</v>
      </c>
      <c r="C4" s="89"/>
      <c r="D4" s="89"/>
      <c r="E4" s="89" t="s">
        <v>5</v>
      </c>
      <c r="F4" s="89"/>
      <c r="G4" s="89"/>
      <c r="H4" s="94" t="s">
        <v>6</v>
      </c>
      <c r="I4" s="94" t="s">
        <v>7</v>
      </c>
    </row>
    <row r="5" spans="1:9" s="33" customFormat="1" ht="24.95" customHeight="1">
      <c r="A5" s="89"/>
      <c r="B5" s="36" t="s">
        <v>8</v>
      </c>
      <c r="C5" s="36" t="s">
        <v>9</v>
      </c>
      <c r="D5" s="36" t="s">
        <v>10</v>
      </c>
      <c r="E5" s="36" t="s">
        <v>11</v>
      </c>
      <c r="F5" s="36" t="s">
        <v>9</v>
      </c>
      <c r="G5" s="36" t="s">
        <v>12</v>
      </c>
      <c r="H5" s="95"/>
      <c r="I5" s="95"/>
    </row>
    <row r="6" spans="1:9" ht="44.25" customHeight="1">
      <c r="A6" s="37" t="s">
        <v>13</v>
      </c>
      <c r="B6" s="38"/>
      <c r="C6" s="38"/>
      <c r="D6" s="38" t="e">
        <f>SUM(D7:D26)</f>
        <v>#REF!</v>
      </c>
      <c r="E6" s="38"/>
      <c r="F6" s="38"/>
      <c r="G6" s="38"/>
      <c r="H6" s="38"/>
      <c r="I6" s="38"/>
    </row>
    <row r="7" spans="1:9" ht="24.95" customHeight="1">
      <c r="A7" s="91" t="s">
        <v>14</v>
      </c>
      <c r="B7" s="39" t="e">
        <f>#REF!*#REF!</f>
        <v>#REF!</v>
      </c>
      <c r="C7" s="39">
        <v>0.2</v>
      </c>
      <c r="D7" s="39" t="e">
        <f>B7*C7</f>
        <v>#REF!</v>
      </c>
      <c r="E7" s="38"/>
      <c r="F7" s="38"/>
      <c r="G7" s="38"/>
      <c r="H7" s="38"/>
      <c r="I7" s="41" t="s">
        <v>15</v>
      </c>
    </row>
    <row r="8" spans="1:9" ht="24.95" customHeight="1">
      <c r="A8" s="93"/>
      <c r="B8" s="39" t="e">
        <f>#REF!*#REF!</f>
        <v>#REF!</v>
      </c>
      <c r="C8" s="39">
        <v>0.08</v>
      </c>
      <c r="D8" s="39" t="e">
        <f t="shared" ref="D8:D26" si="0">B8*C8</f>
        <v>#REF!</v>
      </c>
      <c r="E8" s="38"/>
      <c r="F8" s="38"/>
      <c r="G8" s="38"/>
      <c r="H8" s="38"/>
      <c r="I8" s="41" t="s">
        <v>16</v>
      </c>
    </row>
    <row r="9" spans="1:9" ht="24.95" customHeight="1">
      <c r="A9" s="91" t="s">
        <v>17</v>
      </c>
      <c r="B9" s="39" t="e">
        <f>#REF!*#REF!</f>
        <v>#REF!</v>
      </c>
      <c r="C9" s="39">
        <v>0.2</v>
      </c>
      <c r="D9" s="39" t="e">
        <f t="shared" si="0"/>
        <v>#REF!</v>
      </c>
      <c r="E9" s="38"/>
      <c r="F9" s="38"/>
      <c r="G9" s="38"/>
      <c r="H9" s="38"/>
      <c r="I9" s="41" t="s">
        <v>15</v>
      </c>
    </row>
    <row r="10" spans="1:9" ht="24.95" customHeight="1">
      <c r="A10" s="92"/>
      <c r="B10" s="39" t="e">
        <f>#REF!*#REF!</f>
        <v>#REF!</v>
      </c>
      <c r="C10" s="39">
        <v>0.128</v>
      </c>
      <c r="D10" s="39" t="e">
        <f t="shared" si="0"/>
        <v>#REF!</v>
      </c>
      <c r="E10" s="38"/>
      <c r="F10" s="38"/>
      <c r="G10" s="38"/>
      <c r="H10" s="38"/>
      <c r="I10" s="41" t="s">
        <v>18</v>
      </c>
    </row>
    <row r="11" spans="1:9" ht="24.95" customHeight="1">
      <c r="A11" s="93"/>
      <c r="B11" s="39" t="e">
        <f>#REF!*#REF!</f>
        <v>#REF!</v>
      </c>
      <c r="C11" s="39">
        <v>0.08</v>
      </c>
      <c r="D11" s="39" t="e">
        <f t="shared" si="0"/>
        <v>#REF!</v>
      </c>
      <c r="E11" s="38"/>
      <c r="F11" s="38"/>
      <c r="G11" s="38"/>
      <c r="H11" s="38"/>
      <c r="I11" s="41" t="s">
        <v>16</v>
      </c>
    </row>
    <row r="12" spans="1:9" ht="24.95" customHeight="1">
      <c r="A12" s="91" t="s">
        <v>19</v>
      </c>
      <c r="B12" s="39" t="e">
        <f>#REF!*#REF!</f>
        <v>#REF!</v>
      </c>
      <c r="C12" s="39">
        <v>0.2</v>
      </c>
      <c r="D12" s="39" t="e">
        <f t="shared" si="0"/>
        <v>#REF!</v>
      </c>
      <c r="E12" s="38"/>
      <c r="F12" s="38"/>
      <c r="G12" s="38"/>
      <c r="H12" s="38"/>
      <c r="I12" s="41" t="s">
        <v>15</v>
      </c>
    </row>
    <row r="13" spans="1:9" ht="24.95" customHeight="1">
      <c r="A13" s="92"/>
      <c r="B13" s="39" t="e">
        <f>#REF!*#REF!</f>
        <v>#REF!</v>
      </c>
      <c r="C13" s="39">
        <v>0.128</v>
      </c>
      <c r="D13" s="39" t="e">
        <f t="shared" si="0"/>
        <v>#REF!</v>
      </c>
      <c r="E13" s="38"/>
      <c r="F13" s="38"/>
      <c r="G13" s="38"/>
      <c r="H13" s="38"/>
      <c r="I13" s="41" t="s">
        <v>18</v>
      </c>
    </row>
    <row r="14" spans="1:9" ht="24.95" customHeight="1">
      <c r="A14" s="93"/>
      <c r="B14" s="39" t="e">
        <f>#REF!*#REF!</f>
        <v>#REF!</v>
      </c>
      <c r="C14" s="39">
        <v>0.08</v>
      </c>
      <c r="D14" s="39" t="e">
        <f t="shared" si="0"/>
        <v>#REF!</v>
      </c>
      <c r="E14" s="38"/>
      <c r="F14" s="38"/>
      <c r="G14" s="38"/>
      <c r="H14" s="38"/>
      <c r="I14" s="41" t="s">
        <v>16</v>
      </c>
    </row>
    <row r="15" spans="1:9" ht="24.95" customHeight="1">
      <c r="A15" s="91" t="s">
        <v>20</v>
      </c>
      <c r="B15" s="39" t="e">
        <f>#REF!*#REF!</f>
        <v>#REF!</v>
      </c>
      <c r="C15" s="39">
        <v>0.2</v>
      </c>
      <c r="D15" s="39" t="e">
        <f t="shared" si="0"/>
        <v>#REF!</v>
      </c>
      <c r="E15" s="38"/>
      <c r="F15" s="38"/>
      <c r="G15" s="38"/>
      <c r="H15" s="38"/>
      <c r="I15" s="41" t="s">
        <v>15</v>
      </c>
    </row>
    <row r="16" spans="1:9" ht="24.95" customHeight="1">
      <c r="A16" s="92"/>
      <c r="B16" s="39" t="e">
        <f>#REF!*#REF!</f>
        <v>#REF!</v>
      </c>
      <c r="C16" s="39">
        <v>0.128</v>
      </c>
      <c r="D16" s="39" t="e">
        <f t="shared" si="0"/>
        <v>#REF!</v>
      </c>
      <c r="E16" s="38"/>
      <c r="F16" s="38"/>
      <c r="G16" s="38"/>
      <c r="H16" s="38"/>
      <c r="I16" s="41" t="s">
        <v>18</v>
      </c>
    </row>
    <row r="17" spans="1:9" ht="24.95" customHeight="1">
      <c r="A17" s="92"/>
      <c r="B17" s="39" t="e">
        <f>#REF!*#REF!</f>
        <v>#REF!</v>
      </c>
      <c r="C17" s="39">
        <v>0.08</v>
      </c>
      <c r="D17" s="39" t="e">
        <f t="shared" si="0"/>
        <v>#REF!</v>
      </c>
      <c r="E17" s="38"/>
      <c r="F17" s="38"/>
      <c r="G17" s="38"/>
      <c r="H17" s="38"/>
      <c r="I17" s="41" t="s">
        <v>16</v>
      </c>
    </row>
    <row r="18" spans="1:9" ht="24.95" customHeight="1">
      <c r="A18" s="93"/>
      <c r="B18" s="39" t="e">
        <f>#REF!*#REF!</f>
        <v>#REF!</v>
      </c>
      <c r="C18" s="39">
        <v>6.4000000000000001E-2</v>
      </c>
      <c r="D18" s="39" t="e">
        <f t="shared" si="0"/>
        <v>#REF!</v>
      </c>
      <c r="E18" s="38"/>
      <c r="F18" s="38"/>
      <c r="G18" s="38"/>
      <c r="H18" s="38"/>
      <c r="I18" s="41" t="s">
        <v>21</v>
      </c>
    </row>
    <row r="19" spans="1:9" ht="24.95" customHeight="1">
      <c r="A19" s="90" t="s">
        <v>22</v>
      </c>
      <c r="B19" s="39" t="e">
        <f>#REF!*#REF!</f>
        <v>#REF!</v>
      </c>
      <c r="C19" s="39">
        <v>0.2</v>
      </c>
      <c r="D19" s="39" t="e">
        <f t="shared" si="0"/>
        <v>#REF!</v>
      </c>
      <c r="E19" s="38"/>
      <c r="F19" s="38"/>
      <c r="G19" s="38"/>
      <c r="H19" s="38"/>
      <c r="I19" s="41" t="s">
        <v>15</v>
      </c>
    </row>
    <row r="20" spans="1:9" ht="24.95" customHeight="1">
      <c r="A20" s="90"/>
      <c r="B20" s="39" t="e">
        <f>#REF!*#REF!</f>
        <v>#REF!</v>
      </c>
      <c r="C20" s="39">
        <v>0.08</v>
      </c>
      <c r="D20" s="39" t="e">
        <f t="shared" si="0"/>
        <v>#REF!</v>
      </c>
      <c r="E20" s="38"/>
      <c r="F20" s="38"/>
      <c r="G20" s="38"/>
      <c r="H20" s="38"/>
      <c r="I20" s="41" t="s">
        <v>16</v>
      </c>
    </row>
    <row r="21" spans="1:9" ht="24.95" customHeight="1">
      <c r="A21" s="90"/>
      <c r="B21" s="39" t="e">
        <f>#REF!*#REF!</f>
        <v>#REF!</v>
      </c>
      <c r="C21" s="39">
        <v>6.4000000000000001E-2</v>
      </c>
      <c r="D21" s="39" t="e">
        <f t="shared" si="0"/>
        <v>#REF!</v>
      </c>
      <c r="E21" s="38"/>
      <c r="F21" s="38"/>
      <c r="G21" s="38"/>
      <c r="H21" s="38"/>
      <c r="I21" s="41" t="s">
        <v>21</v>
      </c>
    </row>
    <row r="22" spans="1:9" ht="24.95" customHeight="1">
      <c r="A22" s="90" t="s">
        <v>23</v>
      </c>
      <c r="B22" s="39" t="e">
        <f>#REF!*#REF!</f>
        <v>#REF!</v>
      </c>
      <c r="C22" s="39">
        <v>0.2</v>
      </c>
      <c r="D22" s="39" t="e">
        <f t="shared" si="0"/>
        <v>#REF!</v>
      </c>
      <c r="E22" s="40"/>
      <c r="F22" s="40"/>
      <c r="G22" s="40"/>
      <c r="H22" s="40"/>
      <c r="I22" s="41" t="s">
        <v>15</v>
      </c>
    </row>
    <row r="23" spans="1:9" ht="24.95" customHeight="1">
      <c r="A23" s="90"/>
      <c r="B23" s="39" t="e">
        <f>#REF!*#REF!</f>
        <v>#REF!</v>
      </c>
      <c r="C23" s="39">
        <v>0.128</v>
      </c>
      <c r="D23" s="39" t="e">
        <f t="shared" si="0"/>
        <v>#REF!</v>
      </c>
      <c r="E23" s="40"/>
      <c r="F23" s="40"/>
      <c r="G23" s="40"/>
      <c r="H23" s="40"/>
      <c r="I23" s="41" t="s">
        <v>18</v>
      </c>
    </row>
    <row r="24" spans="1:9" ht="24.95" customHeight="1">
      <c r="A24" s="90"/>
      <c r="B24" s="39" t="e">
        <f>#REF!*#REF!</f>
        <v>#REF!</v>
      </c>
      <c r="C24" s="39">
        <v>0.08</v>
      </c>
      <c r="D24" s="39" t="e">
        <f t="shared" si="0"/>
        <v>#REF!</v>
      </c>
      <c r="E24" s="40"/>
      <c r="F24" s="40"/>
      <c r="G24" s="40"/>
      <c r="H24" s="40"/>
      <c r="I24" s="41" t="s">
        <v>16</v>
      </c>
    </row>
    <row r="25" spans="1:9" ht="24.95" customHeight="1">
      <c r="A25" s="90" t="s">
        <v>25</v>
      </c>
      <c r="B25" s="39" t="e">
        <f>#REF!*#REF!</f>
        <v>#REF!</v>
      </c>
      <c r="C25" s="39">
        <v>0.2</v>
      </c>
      <c r="D25" s="39" t="e">
        <f t="shared" si="0"/>
        <v>#REF!</v>
      </c>
      <c r="E25" s="40"/>
      <c r="F25" s="40"/>
      <c r="G25" s="40"/>
      <c r="H25" s="40"/>
      <c r="I25" s="41" t="s">
        <v>15</v>
      </c>
    </row>
    <row r="26" spans="1:9" ht="24.95" customHeight="1">
      <c r="A26" s="90"/>
      <c r="B26" s="39" t="e">
        <f>#REF!*#REF!</f>
        <v>#REF!</v>
      </c>
      <c r="C26" s="39">
        <v>0.08</v>
      </c>
      <c r="D26" s="39" t="e">
        <f t="shared" si="0"/>
        <v>#REF!</v>
      </c>
      <c r="E26" s="40"/>
      <c r="F26" s="40"/>
      <c r="G26" s="40"/>
      <c r="H26" s="40"/>
      <c r="I26" s="41" t="s">
        <v>16</v>
      </c>
    </row>
    <row r="27" spans="1:9" ht="24.95" customHeight="1">
      <c r="G27" s="35" t="s">
        <v>26</v>
      </c>
    </row>
  </sheetData>
  <mergeCells count="14">
    <mergeCell ref="A22:A24"/>
    <mergeCell ref="A25:A26"/>
    <mergeCell ref="H4:H5"/>
    <mergeCell ref="I4:I5"/>
    <mergeCell ref="A7:A8"/>
    <mergeCell ref="A9:A11"/>
    <mergeCell ref="A12:A14"/>
    <mergeCell ref="A15:A18"/>
    <mergeCell ref="A19:A21"/>
    <mergeCell ref="A1:I1"/>
    <mergeCell ref="B3:D3"/>
    <mergeCell ref="B4:D4"/>
    <mergeCell ref="E4:G4"/>
    <mergeCell ref="A4:A5"/>
  </mergeCells>
  <phoneticPr fontId="27" type="noConversion"/>
  <pageMargins left="0.70763888888888904" right="0.70763888888888904" top="0.74791666666666701" bottom="0.74791666666666701" header="0.31388888888888899" footer="0.31388888888888899"/>
  <pageSetup paperSize="9" orientation="landscape"/>
  <legacyDrawing r:id="rId1"/>
</worksheet>
</file>

<file path=xl/worksheets/sheet4.xml><?xml version="1.0" encoding="utf-8"?>
<worksheet xmlns="http://schemas.openxmlformats.org/spreadsheetml/2006/main" xmlns:r="http://schemas.openxmlformats.org/officeDocument/2006/relationships">
  <dimension ref="A1:I27"/>
  <sheetViews>
    <sheetView workbookViewId="0">
      <selection activeCell="B7" sqref="B7"/>
    </sheetView>
  </sheetViews>
  <sheetFormatPr defaultColWidth="9" defaultRowHeight="24.95" customHeight="1"/>
  <cols>
    <col min="1" max="1" width="29.75" customWidth="1"/>
    <col min="2" max="2" width="12.5" customWidth="1"/>
    <col min="3" max="3" width="8.625" customWidth="1"/>
    <col min="4" max="5" width="14.125" customWidth="1"/>
    <col min="6" max="6" width="12.375" customWidth="1"/>
    <col min="7" max="7" width="14" customWidth="1"/>
    <col min="8" max="8" width="14.125" customWidth="1"/>
    <col min="9" max="9" width="19.375" customWidth="1"/>
  </cols>
  <sheetData>
    <row r="1" spans="1:9" ht="24.95" customHeight="1">
      <c r="A1" s="87" t="s">
        <v>0</v>
      </c>
      <c r="B1" s="87"/>
      <c r="C1" s="87"/>
      <c r="D1" s="87"/>
      <c r="E1" s="87"/>
      <c r="F1" s="87"/>
      <c r="G1" s="87"/>
      <c r="H1" s="87"/>
      <c r="I1" s="87"/>
    </row>
    <row r="3" spans="1:9" ht="24.95" customHeight="1">
      <c r="A3" s="34" t="s">
        <v>1</v>
      </c>
      <c r="B3" s="88"/>
      <c r="C3" s="88"/>
      <c r="D3" s="88"/>
      <c r="H3" s="35" t="s">
        <v>2</v>
      </c>
    </row>
    <row r="4" spans="1:9" s="33" customFormat="1" ht="24.95" customHeight="1">
      <c r="A4" s="89" t="s">
        <v>3</v>
      </c>
      <c r="B4" s="89" t="s">
        <v>4</v>
      </c>
      <c r="C4" s="89"/>
      <c r="D4" s="89"/>
      <c r="E4" s="89" t="s">
        <v>5</v>
      </c>
      <c r="F4" s="89"/>
      <c r="G4" s="89"/>
      <c r="H4" s="94" t="s">
        <v>6</v>
      </c>
      <c r="I4" s="94" t="s">
        <v>7</v>
      </c>
    </row>
    <row r="5" spans="1:9" s="33" customFormat="1" ht="24.95" customHeight="1">
      <c r="A5" s="89"/>
      <c r="B5" s="36" t="s">
        <v>8</v>
      </c>
      <c r="C5" s="36" t="s">
        <v>9</v>
      </c>
      <c r="D5" s="36" t="s">
        <v>10</v>
      </c>
      <c r="E5" s="36" t="s">
        <v>11</v>
      </c>
      <c r="F5" s="36" t="s">
        <v>9</v>
      </c>
      <c r="G5" s="36" t="s">
        <v>12</v>
      </c>
      <c r="H5" s="95"/>
      <c r="I5" s="95"/>
    </row>
    <row r="6" spans="1:9" ht="44.25" customHeight="1">
      <c r="A6" s="37" t="s">
        <v>13</v>
      </c>
      <c r="B6" s="38"/>
      <c r="C6" s="38"/>
      <c r="D6" s="38" t="e">
        <f>SUM(D7:D26)</f>
        <v>#REF!</v>
      </c>
      <c r="E6" s="38"/>
      <c r="F6" s="38"/>
      <c r="G6" s="38"/>
      <c r="H6" s="38"/>
      <c r="I6" s="38"/>
    </row>
    <row r="7" spans="1:9" ht="24.95" customHeight="1">
      <c r="A7" s="91" t="s">
        <v>14</v>
      </c>
      <c r="B7" s="39" t="e">
        <f>#REF!*#REF!</f>
        <v>#REF!</v>
      </c>
      <c r="C7" s="39">
        <v>0.2</v>
      </c>
      <c r="D7" s="39" t="e">
        <f>B7*C7</f>
        <v>#REF!</v>
      </c>
      <c r="E7" s="38"/>
      <c r="F7" s="38"/>
      <c r="G7" s="38"/>
      <c r="H7" s="38"/>
      <c r="I7" s="41" t="s">
        <v>15</v>
      </c>
    </row>
    <row r="8" spans="1:9" ht="24.95" customHeight="1">
      <c r="A8" s="93"/>
      <c r="B8" s="39" t="e">
        <f>#REF!*#REF!</f>
        <v>#REF!</v>
      </c>
      <c r="C8" s="39">
        <v>0.08</v>
      </c>
      <c r="D8" s="39" t="e">
        <f t="shared" ref="D8:D26" si="0">B8*C8</f>
        <v>#REF!</v>
      </c>
      <c r="E8" s="38"/>
      <c r="F8" s="38"/>
      <c r="G8" s="38"/>
      <c r="H8" s="38"/>
      <c r="I8" s="41" t="s">
        <v>16</v>
      </c>
    </row>
    <row r="9" spans="1:9" ht="24.95" customHeight="1">
      <c r="A9" s="91" t="s">
        <v>17</v>
      </c>
      <c r="B9" s="39" t="e">
        <f>#REF!*#REF!</f>
        <v>#REF!</v>
      </c>
      <c r="C9" s="39">
        <v>0.2</v>
      </c>
      <c r="D9" s="39" t="e">
        <f t="shared" si="0"/>
        <v>#REF!</v>
      </c>
      <c r="E9" s="38"/>
      <c r="F9" s="38"/>
      <c r="G9" s="38"/>
      <c r="H9" s="38"/>
      <c r="I9" s="41" t="s">
        <v>15</v>
      </c>
    </row>
    <row r="10" spans="1:9" ht="24.95" customHeight="1">
      <c r="A10" s="92"/>
      <c r="B10" s="39" t="e">
        <f>#REF!*#REF!</f>
        <v>#REF!</v>
      </c>
      <c r="C10" s="39">
        <v>0.128</v>
      </c>
      <c r="D10" s="39" t="e">
        <f t="shared" si="0"/>
        <v>#REF!</v>
      </c>
      <c r="E10" s="38"/>
      <c r="F10" s="38"/>
      <c r="G10" s="38"/>
      <c r="H10" s="38"/>
      <c r="I10" s="41" t="s">
        <v>18</v>
      </c>
    </row>
    <row r="11" spans="1:9" ht="24.95" customHeight="1">
      <c r="A11" s="93"/>
      <c r="B11" s="39" t="e">
        <f>#REF!*#REF!</f>
        <v>#REF!</v>
      </c>
      <c r="C11" s="39">
        <v>0.08</v>
      </c>
      <c r="D11" s="39" t="e">
        <f t="shared" si="0"/>
        <v>#REF!</v>
      </c>
      <c r="E11" s="38"/>
      <c r="F11" s="38"/>
      <c r="G11" s="38"/>
      <c r="H11" s="38"/>
      <c r="I11" s="41" t="s">
        <v>16</v>
      </c>
    </row>
    <row r="12" spans="1:9" ht="24.95" customHeight="1">
      <c r="A12" s="91" t="s">
        <v>19</v>
      </c>
      <c r="B12" s="39" t="e">
        <f>#REF!*#REF!</f>
        <v>#REF!</v>
      </c>
      <c r="C12" s="39">
        <v>0.2</v>
      </c>
      <c r="D12" s="39" t="e">
        <f t="shared" si="0"/>
        <v>#REF!</v>
      </c>
      <c r="E12" s="38"/>
      <c r="F12" s="38"/>
      <c r="G12" s="38"/>
      <c r="H12" s="38"/>
      <c r="I12" s="41" t="s">
        <v>15</v>
      </c>
    </row>
    <row r="13" spans="1:9" ht="24.95" customHeight="1">
      <c r="A13" s="92"/>
      <c r="B13" s="39" t="e">
        <f>#REF!*#REF!</f>
        <v>#REF!</v>
      </c>
      <c r="C13" s="39">
        <v>0.128</v>
      </c>
      <c r="D13" s="39" t="e">
        <f t="shared" si="0"/>
        <v>#REF!</v>
      </c>
      <c r="E13" s="38"/>
      <c r="F13" s="38"/>
      <c r="G13" s="38"/>
      <c r="H13" s="38"/>
      <c r="I13" s="41" t="s">
        <v>18</v>
      </c>
    </row>
    <row r="14" spans="1:9" ht="24.95" customHeight="1">
      <c r="A14" s="93"/>
      <c r="B14" s="39" t="e">
        <f>#REF!*#REF!</f>
        <v>#REF!</v>
      </c>
      <c r="C14" s="39">
        <v>0.08</v>
      </c>
      <c r="D14" s="39" t="e">
        <f t="shared" si="0"/>
        <v>#REF!</v>
      </c>
      <c r="E14" s="38"/>
      <c r="F14" s="38"/>
      <c r="G14" s="38"/>
      <c r="H14" s="38"/>
      <c r="I14" s="41" t="s">
        <v>16</v>
      </c>
    </row>
    <row r="15" spans="1:9" ht="24.95" customHeight="1">
      <c r="A15" s="91" t="s">
        <v>20</v>
      </c>
      <c r="B15" s="39" t="e">
        <f>#REF!*#REF!</f>
        <v>#REF!</v>
      </c>
      <c r="C15" s="39">
        <v>0.2</v>
      </c>
      <c r="D15" s="39" t="e">
        <f t="shared" si="0"/>
        <v>#REF!</v>
      </c>
      <c r="E15" s="38"/>
      <c r="F15" s="38"/>
      <c r="G15" s="38"/>
      <c r="H15" s="38"/>
      <c r="I15" s="41" t="s">
        <v>15</v>
      </c>
    </row>
    <row r="16" spans="1:9" ht="24.95" customHeight="1">
      <c r="A16" s="92"/>
      <c r="B16" s="39" t="e">
        <f>#REF!*#REF!</f>
        <v>#REF!</v>
      </c>
      <c r="C16" s="39">
        <v>0.128</v>
      </c>
      <c r="D16" s="39" t="e">
        <f t="shared" si="0"/>
        <v>#REF!</v>
      </c>
      <c r="E16" s="38"/>
      <c r="F16" s="38"/>
      <c r="G16" s="38"/>
      <c r="H16" s="38"/>
      <c r="I16" s="41" t="s">
        <v>18</v>
      </c>
    </row>
    <row r="17" spans="1:9" ht="24.95" customHeight="1">
      <c r="A17" s="92"/>
      <c r="B17" s="39" t="e">
        <f>#REF!*#REF!</f>
        <v>#REF!</v>
      </c>
      <c r="C17" s="39">
        <v>0.08</v>
      </c>
      <c r="D17" s="39" t="e">
        <f t="shared" si="0"/>
        <v>#REF!</v>
      </c>
      <c r="E17" s="38"/>
      <c r="F17" s="38"/>
      <c r="G17" s="38"/>
      <c r="H17" s="38"/>
      <c r="I17" s="41" t="s">
        <v>16</v>
      </c>
    </row>
    <row r="18" spans="1:9" ht="24.95" customHeight="1">
      <c r="A18" s="93"/>
      <c r="B18" s="39" t="e">
        <f>#REF!*#REF!</f>
        <v>#REF!</v>
      </c>
      <c r="C18" s="39">
        <v>6.4000000000000001E-2</v>
      </c>
      <c r="D18" s="39" t="e">
        <f t="shared" si="0"/>
        <v>#REF!</v>
      </c>
      <c r="E18" s="38"/>
      <c r="F18" s="38"/>
      <c r="G18" s="38"/>
      <c r="H18" s="38"/>
      <c r="I18" s="41" t="s">
        <v>21</v>
      </c>
    </row>
    <row r="19" spans="1:9" ht="24.95" customHeight="1">
      <c r="A19" s="90" t="s">
        <v>22</v>
      </c>
      <c r="B19" s="39" t="e">
        <f>#REF!*#REF!</f>
        <v>#REF!</v>
      </c>
      <c r="C19" s="39">
        <v>0.2</v>
      </c>
      <c r="D19" s="39" t="e">
        <f t="shared" si="0"/>
        <v>#REF!</v>
      </c>
      <c r="E19" s="38"/>
      <c r="F19" s="38"/>
      <c r="G19" s="38"/>
      <c r="H19" s="38"/>
      <c r="I19" s="41" t="s">
        <v>15</v>
      </c>
    </row>
    <row r="20" spans="1:9" ht="24.95" customHeight="1">
      <c r="A20" s="90"/>
      <c r="B20" s="39" t="e">
        <f>#REF!*#REF!</f>
        <v>#REF!</v>
      </c>
      <c r="C20" s="39">
        <v>0.08</v>
      </c>
      <c r="D20" s="39" t="e">
        <f t="shared" si="0"/>
        <v>#REF!</v>
      </c>
      <c r="E20" s="38"/>
      <c r="F20" s="38"/>
      <c r="G20" s="38"/>
      <c r="H20" s="38"/>
      <c r="I20" s="41" t="s">
        <v>16</v>
      </c>
    </row>
    <row r="21" spans="1:9" ht="24.95" customHeight="1">
      <c r="A21" s="90"/>
      <c r="B21" s="39" t="e">
        <f>#REF!*#REF!</f>
        <v>#REF!</v>
      </c>
      <c r="C21" s="39">
        <v>6.4000000000000001E-2</v>
      </c>
      <c r="D21" s="39" t="e">
        <f t="shared" si="0"/>
        <v>#REF!</v>
      </c>
      <c r="E21" s="38"/>
      <c r="F21" s="38"/>
      <c r="G21" s="38"/>
      <c r="H21" s="38"/>
      <c r="I21" s="41" t="s">
        <v>21</v>
      </c>
    </row>
    <row r="22" spans="1:9" ht="24.95" customHeight="1">
      <c r="A22" s="90" t="s">
        <v>23</v>
      </c>
      <c r="B22" s="39" t="e">
        <f>#REF!*#REF!</f>
        <v>#REF!</v>
      </c>
      <c r="C22" s="39">
        <v>0.2</v>
      </c>
      <c r="D22" s="39" t="e">
        <f t="shared" si="0"/>
        <v>#REF!</v>
      </c>
      <c r="E22" s="40"/>
      <c r="F22" s="40"/>
      <c r="G22" s="40"/>
      <c r="H22" s="40"/>
      <c r="I22" s="41" t="s">
        <v>15</v>
      </c>
    </row>
    <row r="23" spans="1:9" ht="24.95" customHeight="1">
      <c r="A23" s="90"/>
      <c r="B23" s="39" t="e">
        <f>#REF!*#REF!</f>
        <v>#REF!</v>
      </c>
      <c r="C23" s="39">
        <v>0.128</v>
      </c>
      <c r="D23" s="39" t="e">
        <f t="shared" si="0"/>
        <v>#REF!</v>
      </c>
      <c r="E23" s="40"/>
      <c r="F23" s="40"/>
      <c r="G23" s="40"/>
      <c r="H23" s="40"/>
      <c r="I23" s="41" t="s">
        <v>18</v>
      </c>
    </row>
    <row r="24" spans="1:9" ht="24.95" customHeight="1">
      <c r="A24" s="90"/>
      <c r="B24" s="39" t="e">
        <f>#REF!*#REF!</f>
        <v>#REF!</v>
      </c>
      <c r="C24" s="39">
        <v>0.08</v>
      </c>
      <c r="D24" s="39" t="e">
        <f t="shared" si="0"/>
        <v>#REF!</v>
      </c>
      <c r="E24" s="40"/>
      <c r="F24" s="40"/>
      <c r="G24" s="40"/>
      <c r="H24" s="40"/>
      <c r="I24" s="41" t="s">
        <v>16</v>
      </c>
    </row>
    <row r="25" spans="1:9" ht="24.95" customHeight="1">
      <c r="A25" s="90" t="s">
        <v>25</v>
      </c>
      <c r="B25" s="39" t="e">
        <f>#REF!*#REF!</f>
        <v>#REF!</v>
      </c>
      <c r="C25" s="39">
        <v>0.2</v>
      </c>
      <c r="D25" s="39" t="e">
        <f t="shared" si="0"/>
        <v>#REF!</v>
      </c>
      <c r="E25" s="40"/>
      <c r="F25" s="40"/>
      <c r="G25" s="40"/>
      <c r="H25" s="40"/>
      <c r="I25" s="41" t="s">
        <v>15</v>
      </c>
    </row>
    <row r="26" spans="1:9" ht="24.95" customHeight="1">
      <c r="A26" s="90"/>
      <c r="B26" s="39" t="e">
        <f>#REF!*#REF!</f>
        <v>#REF!</v>
      </c>
      <c r="C26" s="39">
        <v>0.08</v>
      </c>
      <c r="D26" s="39" t="e">
        <f t="shared" si="0"/>
        <v>#REF!</v>
      </c>
      <c r="E26" s="40"/>
      <c r="F26" s="40"/>
      <c r="G26" s="40"/>
      <c r="H26" s="40"/>
      <c r="I26" s="41" t="s">
        <v>16</v>
      </c>
    </row>
    <row r="27" spans="1:9" ht="24.95" customHeight="1">
      <c r="G27" s="35" t="s">
        <v>26</v>
      </c>
    </row>
  </sheetData>
  <mergeCells count="14">
    <mergeCell ref="A22:A24"/>
    <mergeCell ref="A25:A26"/>
    <mergeCell ref="H4:H5"/>
    <mergeCell ref="I4:I5"/>
    <mergeCell ref="A7:A8"/>
    <mergeCell ref="A9:A11"/>
    <mergeCell ref="A12:A14"/>
    <mergeCell ref="A15:A18"/>
    <mergeCell ref="A19:A21"/>
    <mergeCell ref="A1:I1"/>
    <mergeCell ref="B3:D3"/>
    <mergeCell ref="B4:D4"/>
    <mergeCell ref="E4:G4"/>
    <mergeCell ref="A4:A5"/>
  </mergeCells>
  <phoneticPr fontId="27" type="noConversion"/>
  <pageMargins left="0.70763888888888904" right="0.70763888888888904" top="0.74791666666666701" bottom="0.74791666666666701" header="0.31388888888888899" footer="0.31388888888888899"/>
  <pageSetup paperSize="9" orientation="landscape"/>
  <legacyDrawing r:id="rId1"/>
</worksheet>
</file>

<file path=xl/worksheets/sheet5.xml><?xml version="1.0" encoding="utf-8"?>
<worksheet xmlns="http://schemas.openxmlformats.org/spreadsheetml/2006/main" xmlns:r="http://schemas.openxmlformats.org/officeDocument/2006/relationships">
  <dimension ref="A1:N16"/>
  <sheetViews>
    <sheetView workbookViewId="0">
      <selection activeCell="I10" sqref="I10"/>
    </sheetView>
  </sheetViews>
  <sheetFormatPr defaultColWidth="8.875" defaultRowHeight="13.5"/>
  <cols>
    <col min="1" max="1" width="17.75" customWidth="1"/>
    <col min="2" max="3" width="13.875" customWidth="1"/>
    <col min="8" max="9" width="10.125" customWidth="1"/>
    <col min="14" max="14" width="12.125" customWidth="1"/>
  </cols>
  <sheetData>
    <row r="1" spans="1:14" ht="20.25">
      <c r="A1" s="123" t="s">
        <v>131</v>
      </c>
      <c r="B1" s="123"/>
      <c r="C1" s="123"/>
      <c r="D1" s="123"/>
      <c r="E1" s="123"/>
      <c r="F1" s="123"/>
      <c r="G1" s="123"/>
      <c r="H1" s="123"/>
      <c r="I1" s="123"/>
      <c r="J1" s="123"/>
      <c r="K1" s="123"/>
      <c r="L1" s="123"/>
      <c r="M1" s="123"/>
      <c r="N1" s="123"/>
    </row>
    <row r="2" spans="1:14" ht="14.25" thickBot="1">
      <c r="N2" t="s">
        <v>132</v>
      </c>
    </row>
    <row r="3" spans="1:14" ht="30.6" customHeight="1">
      <c r="A3" s="125" t="s">
        <v>133</v>
      </c>
      <c r="B3" s="124" t="s">
        <v>134</v>
      </c>
      <c r="C3" s="124" t="s">
        <v>147</v>
      </c>
      <c r="D3" s="124"/>
      <c r="E3" s="124"/>
      <c r="F3" s="124"/>
      <c r="G3" s="124"/>
      <c r="H3" s="124"/>
      <c r="I3" s="124"/>
      <c r="J3" s="124"/>
      <c r="K3" s="124"/>
      <c r="L3" s="124"/>
      <c r="M3" s="124"/>
      <c r="N3" s="127" t="s">
        <v>135</v>
      </c>
    </row>
    <row r="4" spans="1:14" ht="26.1" customHeight="1">
      <c r="A4" s="126"/>
      <c r="B4" s="90"/>
      <c r="C4" s="38" t="s">
        <v>136</v>
      </c>
      <c r="D4" s="38" t="s">
        <v>137</v>
      </c>
      <c r="E4" s="38" t="s">
        <v>138</v>
      </c>
      <c r="F4" s="38" t="s">
        <v>91</v>
      </c>
      <c r="G4" s="38" t="s">
        <v>92</v>
      </c>
      <c r="H4" s="38" t="s">
        <v>93</v>
      </c>
      <c r="I4" s="38" t="s">
        <v>94</v>
      </c>
      <c r="J4" s="38" t="s">
        <v>95</v>
      </c>
      <c r="K4" s="38" t="s">
        <v>96</v>
      </c>
      <c r="L4" s="38" t="s">
        <v>97</v>
      </c>
      <c r="M4" s="38" t="s">
        <v>139</v>
      </c>
      <c r="N4" s="128"/>
    </row>
    <row r="5" spans="1:14" ht="26.1" customHeight="1">
      <c r="A5" s="79" t="s">
        <v>140</v>
      </c>
      <c r="B5" s="40">
        <v>300.68</v>
      </c>
      <c r="C5" s="40">
        <v>300.68</v>
      </c>
      <c r="D5" s="40">
        <f t="shared" ref="D5:N5" si="0">SUM(D6:D11)</f>
        <v>0</v>
      </c>
      <c r="E5" s="40">
        <f t="shared" si="0"/>
        <v>0</v>
      </c>
      <c r="F5" s="40">
        <v>90</v>
      </c>
      <c r="G5" s="40"/>
      <c r="H5" s="40">
        <f t="shared" si="0"/>
        <v>0</v>
      </c>
      <c r="I5" s="40">
        <v>90</v>
      </c>
      <c r="J5" s="40">
        <f t="shared" si="0"/>
        <v>0</v>
      </c>
      <c r="K5" s="40">
        <v>90</v>
      </c>
      <c r="L5" s="40"/>
      <c r="M5" s="40">
        <v>30.68</v>
      </c>
      <c r="N5" s="80">
        <f t="shared" si="0"/>
        <v>0</v>
      </c>
    </row>
    <row r="6" spans="1:14" ht="29.25" customHeight="1">
      <c r="A6" s="79" t="s">
        <v>141</v>
      </c>
      <c r="B6" s="40">
        <f t="shared" ref="B6:B11" si="1">SUM(C6+N6)</f>
        <v>0</v>
      </c>
      <c r="C6" s="40">
        <f t="shared" ref="C6:C11" si="2">SUM(D6:M6)</f>
        <v>0</v>
      </c>
      <c r="D6" s="40"/>
      <c r="E6" s="40"/>
      <c r="F6" s="40"/>
      <c r="G6" s="40"/>
      <c r="H6" s="40"/>
      <c r="I6" s="40"/>
      <c r="J6" s="40"/>
      <c r="K6" s="40"/>
      <c r="L6" s="40"/>
      <c r="M6" s="40"/>
      <c r="N6" s="80"/>
    </row>
    <row r="7" spans="1:14" ht="29.25" customHeight="1">
      <c r="A7" s="79" t="s">
        <v>142</v>
      </c>
      <c r="B7" s="40">
        <f t="shared" si="1"/>
        <v>0</v>
      </c>
      <c r="C7" s="40">
        <f t="shared" si="2"/>
        <v>0</v>
      </c>
      <c r="D7" s="40"/>
      <c r="E7" s="40"/>
      <c r="F7" s="40"/>
      <c r="G7" s="40"/>
      <c r="H7" s="40"/>
      <c r="I7" s="40"/>
      <c r="J7" s="40"/>
      <c r="K7" s="40"/>
      <c r="L7" s="40"/>
      <c r="M7" s="40"/>
      <c r="N7" s="80"/>
    </row>
    <row r="8" spans="1:14" ht="26.1" customHeight="1">
      <c r="A8" s="79" t="s">
        <v>143</v>
      </c>
      <c r="B8" s="40">
        <f t="shared" si="1"/>
        <v>0</v>
      </c>
      <c r="C8" s="40"/>
      <c r="D8" s="40"/>
      <c r="E8" s="40"/>
      <c r="F8" s="40"/>
      <c r="G8" s="40"/>
      <c r="H8" s="40"/>
      <c r="I8" s="40"/>
      <c r="J8" s="40"/>
      <c r="K8" s="40"/>
      <c r="L8" s="40"/>
      <c r="M8" s="40"/>
      <c r="N8" s="80"/>
    </row>
    <row r="9" spans="1:14" ht="26.1" customHeight="1">
      <c r="A9" s="79" t="s">
        <v>144</v>
      </c>
      <c r="B9" s="40">
        <f t="shared" si="1"/>
        <v>0</v>
      </c>
      <c r="C9" s="40">
        <f t="shared" si="2"/>
        <v>0</v>
      </c>
      <c r="D9" s="40"/>
      <c r="E9" s="40"/>
      <c r="F9" s="40"/>
      <c r="G9" s="40"/>
      <c r="H9" s="40"/>
      <c r="I9" s="40"/>
      <c r="J9" s="40"/>
      <c r="K9" s="40"/>
      <c r="L9" s="40"/>
      <c r="M9" s="40"/>
      <c r="N9" s="80"/>
    </row>
    <row r="10" spans="1:14" ht="26.1" customHeight="1">
      <c r="A10" s="79" t="s">
        <v>145</v>
      </c>
      <c r="B10" s="40">
        <f t="shared" si="1"/>
        <v>0</v>
      </c>
      <c r="C10" s="40">
        <f t="shared" si="2"/>
        <v>0</v>
      </c>
      <c r="D10" s="40"/>
      <c r="E10" s="40"/>
      <c r="F10" s="40"/>
      <c r="G10" s="40"/>
      <c r="H10" s="40"/>
      <c r="I10" s="40"/>
      <c r="J10" s="40"/>
      <c r="K10" s="40"/>
      <c r="L10" s="40"/>
      <c r="M10" s="40"/>
      <c r="N10" s="80"/>
    </row>
    <row r="11" spans="1:14" ht="24.75" customHeight="1" thickBot="1">
      <c r="A11" s="81" t="s">
        <v>146</v>
      </c>
      <c r="B11" s="82">
        <f t="shared" si="1"/>
        <v>0</v>
      </c>
      <c r="C11" s="82">
        <f t="shared" si="2"/>
        <v>0</v>
      </c>
      <c r="D11" s="82"/>
      <c r="E11" s="82"/>
      <c r="F11" s="82"/>
      <c r="G11" s="82"/>
      <c r="H11" s="82"/>
      <c r="I11" s="82"/>
      <c r="J11" s="82"/>
      <c r="K11" s="82"/>
      <c r="L11" s="82"/>
      <c r="M11" s="82"/>
      <c r="N11" s="83"/>
    </row>
    <row r="12" spans="1:14" ht="26.1" customHeight="1"/>
    <row r="13" spans="1:14" ht="26.1" customHeight="1"/>
    <row r="14" spans="1:14" ht="26.1" customHeight="1"/>
    <row r="15" spans="1:14" ht="26.1" customHeight="1"/>
    <row r="16" spans="1:14" ht="26.1" customHeight="1"/>
  </sheetData>
  <mergeCells count="5">
    <mergeCell ref="A1:N1"/>
    <mergeCell ref="C3:M3"/>
    <mergeCell ref="A3:A4"/>
    <mergeCell ref="B3:B4"/>
    <mergeCell ref="N3:N4"/>
  </mergeCells>
  <phoneticPr fontId="27" type="noConversion"/>
  <pageMargins left="0.75" right="0.75" top="1" bottom="1" header="0.51180555555555596" footer="0.51180555555555596"/>
  <pageSetup paperSize="9" scale="85" orientation="landscape" r:id="rId1"/>
</worksheet>
</file>

<file path=xl/worksheets/sheet6.xml><?xml version="1.0" encoding="utf-8"?>
<worksheet xmlns="http://schemas.openxmlformats.org/spreadsheetml/2006/main" xmlns:r="http://schemas.openxmlformats.org/officeDocument/2006/relationships">
  <dimension ref="A1:H26"/>
  <sheetViews>
    <sheetView tabSelected="1" workbookViewId="0">
      <selection activeCell="D4" sqref="D4:H4"/>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8" width="24"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29" t="s">
        <v>98</v>
      </c>
      <c r="B1" s="129"/>
      <c r="C1" s="129"/>
      <c r="D1" s="129"/>
      <c r="E1" s="129"/>
      <c r="F1" s="129"/>
      <c r="G1" s="129"/>
      <c r="H1" s="129"/>
    </row>
    <row r="2" spans="1:8" ht="21" customHeight="1">
      <c r="A2" s="130" t="s">
        <v>148</v>
      </c>
      <c r="B2" s="130"/>
      <c r="C2" s="130"/>
      <c r="D2" s="130"/>
      <c r="E2" s="130"/>
      <c r="F2" s="130"/>
      <c r="G2" s="130"/>
      <c r="H2" s="130"/>
    </row>
    <row r="3" spans="1:8" ht="9.75" customHeight="1">
      <c r="A3" s="2"/>
      <c r="B3" s="3"/>
      <c r="C3" s="4"/>
      <c r="D3" s="4"/>
      <c r="E3" s="5"/>
      <c r="F3" s="5"/>
      <c r="G3" s="5"/>
      <c r="H3" s="5"/>
    </row>
    <row r="4" spans="1:8" ht="30" customHeight="1">
      <c r="A4" s="131" t="s">
        <v>3</v>
      </c>
      <c r="B4" s="131"/>
      <c r="C4" s="131"/>
      <c r="D4" s="131" t="s">
        <v>160</v>
      </c>
      <c r="E4" s="131"/>
      <c r="F4" s="131"/>
      <c r="G4" s="131"/>
      <c r="H4" s="131"/>
    </row>
    <row r="5" spans="1:8" ht="30" customHeight="1">
      <c r="A5" s="131" t="s">
        <v>99</v>
      </c>
      <c r="B5" s="131"/>
      <c r="C5" s="131"/>
      <c r="D5" s="131" t="s">
        <v>161</v>
      </c>
      <c r="E5" s="131"/>
      <c r="F5" s="131" t="s">
        <v>100</v>
      </c>
      <c r="G5" s="131"/>
      <c r="H5" s="7" t="s">
        <v>162</v>
      </c>
    </row>
    <row r="6" spans="1:8" ht="30" customHeight="1">
      <c r="A6" s="131" t="s">
        <v>101</v>
      </c>
      <c r="B6" s="131"/>
      <c r="C6" s="131"/>
      <c r="D6" s="131"/>
      <c r="E6" s="131"/>
      <c r="F6" s="131" t="s">
        <v>102</v>
      </c>
      <c r="G6" s="131"/>
      <c r="H6" s="84" t="s">
        <v>150</v>
      </c>
    </row>
    <row r="7" spans="1:8" ht="30" customHeight="1">
      <c r="A7" s="131" t="s">
        <v>103</v>
      </c>
      <c r="B7" s="143"/>
      <c r="C7" s="143"/>
      <c r="D7" s="8" t="s">
        <v>104</v>
      </c>
      <c r="E7" s="9"/>
      <c r="F7" s="132" t="s">
        <v>105</v>
      </c>
      <c r="G7" s="133"/>
      <c r="H7" s="11" t="s">
        <v>158</v>
      </c>
    </row>
    <row r="8" spans="1:8" ht="30" customHeight="1">
      <c r="A8" s="143"/>
      <c r="B8" s="143"/>
      <c r="C8" s="143"/>
      <c r="D8" s="12" t="s">
        <v>106</v>
      </c>
      <c r="E8" s="11"/>
      <c r="F8" s="134" t="s">
        <v>107</v>
      </c>
      <c r="G8" s="134"/>
      <c r="H8" s="11" t="s">
        <v>158</v>
      </c>
    </row>
    <row r="9" spans="1:8" ht="30" customHeight="1">
      <c r="A9" s="143"/>
      <c r="B9" s="143"/>
      <c r="C9" s="143"/>
      <c r="D9" s="12" t="s">
        <v>108</v>
      </c>
      <c r="E9" s="8"/>
      <c r="F9" s="134" t="s">
        <v>109</v>
      </c>
      <c r="G9" s="134"/>
      <c r="H9" s="13"/>
    </row>
    <row r="10" spans="1:8" ht="30" customHeight="1">
      <c r="A10" s="131" t="s">
        <v>110</v>
      </c>
      <c r="B10" s="131" t="s">
        <v>149</v>
      </c>
      <c r="C10" s="131"/>
      <c r="D10" s="131"/>
      <c r="E10" s="131"/>
      <c r="F10" s="131" t="s">
        <v>111</v>
      </c>
      <c r="G10" s="131"/>
      <c r="H10" s="131"/>
    </row>
    <row r="11" spans="1:8" ht="119.25" customHeight="1">
      <c r="A11" s="131"/>
      <c r="B11" s="141"/>
      <c r="C11" s="141"/>
      <c r="D11" s="141"/>
      <c r="E11" s="141"/>
      <c r="F11" s="142" t="s">
        <v>155</v>
      </c>
      <c r="G11" s="141"/>
      <c r="H11" s="141"/>
    </row>
    <row r="12" spans="1:8" ht="37.5">
      <c r="A12" s="131" t="s">
        <v>112</v>
      </c>
      <c r="B12" s="6" t="s">
        <v>113</v>
      </c>
      <c r="C12" s="6" t="s">
        <v>114</v>
      </c>
      <c r="D12" s="6" t="s">
        <v>115</v>
      </c>
      <c r="E12" s="6" t="s">
        <v>116</v>
      </c>
      <c r="F12" s="6" t="s">
        <v>114</v>
      </c>
      <c r="G12" s="10" t="s">
        <v>115</v>
      </c>
      <c r="H12" s="6" t="s">
        <v>116</v>
      </c>
    </row>
    <row r="13" spans="1:8" ht="37.5" customHeight="1">
      <c r="A13" s="131"/>
      <c r="B13" s="152" t="s">
        <v>117</v>
      </c>
      <c r="C13" s="152" t="s">
        <v>118</v>
      </c>
      <c r="D13" s="15"/>
      <c r="E13" s="86"/>
      <c r="F13" s="131" t="s">
        <v>118</v>
      </c>
      <c r="G13" s="85" t="s">
        <v>157</v>
      </c>
      <c r="H13" s="15" t="s">
        <v>156</v>
      </c>
    </row>
    <row r="14" spans="1:8" ht="35.25" customHeight="1">
      <c r="A14" s="131"/>
      <c r="B14" s="153"/>
      <c r="C14" s="153"/>
      <c r="D14" s="15"/>
      <c r="E14" s="86"/>
      <c r="F14" s="131"/>
      <c r="G14" s="15"/>
      <c r="H14" s="15"/>
    </row>
    <row r="15" spans="1:8" ht="17.25" customHeight="1">
      <c r="A15" s="131"/>
      <c r="B15" s="153"/>
      <c r="C15" s="153"/>
      <c r="D15" s="15"/>
      <c r="E15" s="86"/>
      <c r="F15" s="131"/>
      <c r="G15" s="15"/>
      <c r="H15" s="15"/>
    </row>
    <row r="16" spans="1:8" ht="28.5" customHeight="1">
      <c r="A16" s="131"/>
      <c r="B16" s="153"/>
      <c r="C16" s="152" t="s">
        <v>119</v>
      </c>
      <c r="D16" s="135"/>
      <c r="E16" s="136"/>
      <c r="F16" s="152" t="s">
        <v>119</v>
      </c>
      <c r="G16" s="135" t="s">
        <v>120</v>
      </c>
      <c r="H16" s="136"/>
    </row>
    <row r="17" spans="1:8" ht="12.75" hidden="1" customHeight="1">
      <c r="A17" s="131"/>
      <c r="B17" s="153"/>
      <c r="C17" s="153"/>
      <c r="D17" s="137"/>
      <c r="E17" s="138"/>
      <c r="F17" s="153"/>
      <c r="G17" s="137"/>
      <c r="H17" s="138"/>
    </row>
    <row r="18" spans="1:8" ht="2.25" hidden="1" customHeight="1">
      <c r="A18" s="131"/>
      <c r="B18" s="153"/>
      <c r="C18" s="153"/>
      <c r="D18" s="139"/>
      <c r="E18" s="140"/>
      <c r="F18" s="153"/>
      <c r="G18" s="139"/>
      <c r="H18" s="140"/>
    </row>
    <row r="19" spans="1:8" ht="14.25" customHeight="1">
      <c r="A19" s="131"/>
      <c r="B19" s="153"/>
      <c r="C19" s="152" t="s">
        <v>121</v>
      </c>
      <c r="D19" s="144"/>
      <c r="E19" s="145"/>
      <c r="F19" s="152" t="s">
        <v>121</v>
      </c>
      <c r="G19" s="144" t="s">
        <v>151</v>
      </c>
      <c r="H19" s="145"/>
    </row>
    <row r="20" spans="1:8" ht="13.5" customHeight="1">
      <c r="A20" s="131"/>
      <c r="B20" s="153"/>
      <c r="C20" s="153"/>
      <c r="D20" s="146"/>
      <c r="E20" s="147"/>
      <c r="F20" s="153"/>
      <c r="G20" s="146"/>
      <c r="H20" s="147"/>
    </row>
    <row r="21" spans="1:8" ht="29.25" hidden="1" customHeight="1">
      <c r="A21" s="131"/>
      <c r="B21" s="153"/>
      <c r="C21" s="153"/>
      <c r="D21" s="148"/>
      <c r="E21" s="149"/>
      <c r="F21" s="153"/>
      <c r="G21" s="148"/>
      <c r="H21" s="149"/>
    </row>
    <row r="22" spans="1:8" ht="27" customHeight="1">
      <c r="A22" s="131"/>
      <c r="B22" s="153"/>
      <c r="C22" s="14" t="s">
        <v>122</v>
      </c>
      <c r="D22" s="150"/>
      <c r="E22" s="133"/>
      <c r="F22" s="14" t="s">
        <v>122</v>
      </c>
      <c r="G22" s="150" t="s">
        <v>159</v>
      </c>
      <c r="H22" s="151"/>
    </row>
    <row r="23" spans="1:8" ht="61.5" customHeight="1">
      <c r="A23" s="131"/>
      <c r="B23" s="131" t="s">
        <v>123</v>
      </c>
      <c r="C23" s="152" t="s">
        <v>124</v>
      </c>
      <c r="D23" s="16" t="s">
        <v>125</v>
      </c>
      <c r="E23" s="17"/>
      <c r="F23" s="152" t="s">
        <v>124</v>
      </c>
      <c r="G23" s="16" t="s">
        <v>125</v>
      </c>
      <c r="H23" s="17" t="s">
        <v>152</v>
      </c>
    </row>
    <row r="24" spans="1:8" ht="60.75" customHeight="1">
      <c r="A24" s="131"/>
      <c r="B24" s="131"/>
      <c r="C24" s="153"/>
      <c r="D24" s="16" t="s">
        <v>126</v>
      </c>
      <c r="E24" s="17"/>
      <c r="F24" s="153"/>
      <c r="G24" s="16" t="s">
        <v>126</v>
      </c>
      <c r="H24" s="17" t="s">
        <v>153</v>
      </c>
    </row>
    <row r="25" spans="1:8" ht="55.5" customHeight="1">
      <c r="A25" s="131"/>
      <c r="B25" s="131"/>
      <c r="C25" s="153"/>
      <c r="D25" s="18" t="s">
        <v>127</v>
      </c>
      <c r="E25" s="17"/>
      <c r="F25" s="153"/>
      <c r="G25" s="18" t="s">
        <v>127</v>
      </c>
      <c r="H25" s="17" t="s">
        <v>154</v>
      </c>
    </row>
    <row r="26" spans="1:8" ht="37.5" customHeight="1">
      <c r="A26" s="131"/>
      <c r="B26" s="131"/>
      <c r="C26" s="6" t="s">
        <v>128</v>
      </c>
      <c r="D26" s="8" t="s">
        <v>129</v>
      </c>
      <c r="E26" s="19"/>
      <c r="F26" s="6" t="s">
        <v>128</v>
      </c>
      <c r="G26" s="18" t="s">
        <v>129</v>
      </c>
      <c r="H26" s="19" t="s">
        <v>130</v>
      </c>
    </row>
  </sheetData>
  <mergeCells count="36">
    <mergeCell ref="D19:E21"/>
    <mergeCell ref="G19:H21"/>
    <mergeCell ref="D22:E22"/>
    <mergeCell ref="G22:H22"/>
    <mergeCell ref="A10:A11"/>
    <mergeCell ref="A12:A26"/>
    <mergeCell ref="B13:B22"/>
    <mergeCell ref="B23:B26"/>
    <mergeCell ref="C13:C15"/>
    <mergeCell ref="C16:C18"/>
    <mergeCell ref="C19:C21"/>
    <mergeCell ref="C23:C25"/>
    <mergeCell ref="F13:F15"/>
    <mergeCell ref="F16:F18"/>
    <mergeCell ref="F19:F21"/>
    <mergeCell ref="F23:F25"/>
    <mergeCell ref="D16:E18"/>
    <mergeCell ref="G16:H18"/>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27" type="noConversion"/>
  <pageMargins left="0.75" right="0.75" top="1" bottom="1" header="0.51180555555555596" footer="0.51180555555555596"/>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预算评审表(454)</vt:lpstr>
      <vt:lpstr>费用计算表（454）</vt:lpstr>
      <vt:lpstr>预算评审表(295)</vt:lpstr>
      <vt:lpstr>预算评审表(294)</vt:lpstr>
      <vt:lpstr>执行进度情况表</vt:lpstr>
      <vt:lpstr>绩效目标申报表</vt:lpstr>
      <vt:lpstr>'费用计算表（454）'!Print_Area</vt:lpstr>
      <vt:lpstr>'费用计算表（454）'!Print_Titles</vt:lpstr>
    </vt:vector>
  </TitlesOfParts>
  <Company>bjmac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北京市市政市容管理委员会</dc:creator>
  <cp:lastModifiedBy>lenovo</cp:lastModifiedBy>
  <cp:lastPrinted>2017-08-18T01:40:13Z</cp:lastPrinted>
  <dcterms:created xsi:type="dcterms:W3CDTF">2016-10-28T02:11:00Z</dcterms:created>
  <dcterms:modified xsi:type="dcterms:W3CDTF">2018-02-27T06:33:22Z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