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240" yWindow="195" windowWidth="14805" windowHeight="7920"/>
  </bookViews>
  <sheets>
    <sheet name="技能竞赛项目设备购置项目" sheetId="14" r:id="rId1"/>
    <sheet name="Sheet1" sheetId="15" r:id="rId2"/>
  </sheets>
  <calcPr calcId="145621"/>
</workbook>
</file>

<file path=xl/calcChain.xml><?xml version="1.0" encoding="utf-8"?>
<calcChain xmlns="http://schemas.openxmlformats.org/spreadsheetml/2006/main">
  <c r="H47" i="15" l="1"/>
  <c r="H43" i="15"/>
  <c r="H13" i="15"/>
  <c r="H9" i="15"/>
  <c r="H5" i="15"/>
</calcChain>
</file>

<file path=xl/sharedStrings.xml><?xml version="1.0" encoding="utf-8"?>
<sst xmlns="http://schemas.openxmlformats.org/spreadsheetml/2006/main" count="356" uniqueCount="180">
  <si>
    <t>项目支出绩效目标申报表</t>
    <phoneticPr fontId="3" type="noConversion"/>
  </si>
  <si>
    <t>项目名称</t>
    <phoneticPr fontId="3" type="noConversion"/>
  </si>
  <si>
    <t>主管部门及代码</t>
    <phoneticPr fontId="3" type="noConversion"/>
  </si>
  <si>
    <t>北京京城机电控股有限责任公司 114</t>
    <phoneticPr fontId="2" type="noConversion"/>
  </si>
  <si>
    <t>实施单位</t>
    <phoneticPr fontId="3" type="noConversion"/>
  </si>
  <si>
    <t>北京市工贸技师学院</t>
    <phoneticPr fontId="2" type="noConversion"/>
  </si>
  <si>
    <t>项目属性</t>
    <phoneticPr fontId="3" type="noConversion"/>
  </si>
  <si>
    <t xml:space="preserve"> 新增项目</t>
    <phoneticPr fontId="2" type="noConversion"/>
  </si>
  <si>
    <t>项目期</t>
    <phoneticPr fontId="3" type="noConversion"/>
  </si>
  <si>
    <t>一年</t>
    <phoneticPr fontId="2"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</si>
  <si>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</si>
  <si>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</si>
  <si>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</si>
  <si>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</si>
  <si>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</si>
  <si>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</si>
  <si>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</si>
  <si>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</si>
  <si>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</si>
  <si>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</si>
  <si>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</si>
  <si>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</si>
  <si>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</si>
  <si>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</si>
  <si>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</si>
  <si>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</si>
  <si>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其中：财政拨款</t>
    <phoneticPr fontId="3" type="noConversion"/>
  </si>
  <si>
    <t xml:space="preserve"> 其他资金</t>
    <phoneticPr fontId="3" type="noConversion"/>
  </si>
  <si>
    <t>（2018年度）</t>
    <phoneticPr fontId="3" type="noConversion"/>
  </si>
  <si>
    <t>年度目标（2018年度）</t>
    <phoneticPr fontId="3" type="noConversion"/>
  </si>
  <si>
    <t>设备招标采购实施时间段</t>
    <phoneticPr fontId="2" type="noConversion"/>
  </si>
  <si>
    <t>成本控制情况</t>
    <phoneticPr fontId="2" type="noConversion"/>
  </si>
  <si>
    <t>珠宝首饰设计与制作实训室建设</t>
    <phoneticPr fontId="2" type="noConversion"/>
  </si>
  <si>
    <t>中期目标</t>
    <phoneticPr fontId="3" type="noConversion"/>
  </si>
  <si>
    <t>通过珠宝首饰设计与制作专业实训室建设，满足30人实习实训，同时为展览展示提供平台。配备先进的首饰加工设备，还有传统工艺珐琅实训设备及金工锻造设备，为学生提供更为丰富的实习内容和优越的实训条件，从而满足企业对高技能人才的需求，为专业发展提供更为有力的保障。</t>
    <phoneticPr fontId="2" type="noConversion"/>
  </si>
  <si>
    <t>设计实训设备购置数量</t>
    <phoneticPr fontId="2" type="noConversion"/>
  </si>
  <si>
    <t>雕蜡实训设备购置胡亮</t>
    <phoneticPr fontId="2" type="noConversion"/>
  </si>
  <si>
    <t>90（台）套</t>
    <phoneticPr fontId="2" type="noConversion"/>
  </si>
  <si>
    <t>36（个）套</t>
    <phoneticPr fontId="2" type="noConversion"/>
  </si>
  <si>
    <t>金属工艺及镶嵌实训设备购置数量</t>
    <phoneticPr fontId="2" type="noConversion"/>
  </si>
  <si>
    <t>181（台）套</t>
    <phoneticPr fontId="2" type="noConversion"/>
  </si>
  <si>
    <t>珐琅实训设备购置数量</t>
    <phoneticPr fontId="2" type="noConversion"/>
  </si>
  <si>
    <t>32（台）套</t>
    <phoneticPr fontId="2" type="noConversion"/>
  </si>
  <si>
    <t>金工锻造实训设备购置数量</t>
    <phoneticPr fontId="2" type="noConversion"/>
  </si>
  <si>
    <t>14（台）套</t>
    <phoneticPr fontId="2" type="noConversion"/>
  </si>
  <si>
    <t>3台</t>
  </si>
  <si>
    <t>空调购置数量</t>
    <phoneticPr fontId="2" type="noConversion"/>
  </si>
  <si>
    <t>3台</t>
    <phoneticPr fontId="2" type="noConversion"/>
  </si>
  <si>
    <t>明细项目名称</t>
  </si>
  <si>
    <t>支出经济分类科目名称</t>
  </si>
  <si>
    <t>是否涉及政府采购</t>
  </si>
  <si>
    <t>采购目录名称</t>
  </si>
  <si>
    <t>参考</t>
  </si>
  <si>
    <t>型号</t>
  </si>
  <si>
    <t>采购数量</t>
  </si>
  <si>
    <t>预算</t>
  </si>
  <si>
    <t>申请数</t>
  </si>
  <si>
    <t>1.设计实训设备</t>
  </si>
  <si>
    <t>1.1 珠宝首饰设计软件</t>
  </si>
  <si>
    <t>教育事业类</t>
  </si>
  <si>
    <t>否</t>
  </si>
  <si>
    <t>无</t>
  </si>
  <si>
    <t>1.JewelCAD企业版软件1个客户端</t>
  </si>
  <si>
    <t>2.JewelCAD教育版25个客户端</t>
  </si>
  <si>
    <t>26个</t>
  </si>
  <si>
    <t>1.2珠宝手绘设计专用工具套装</t>
  </si>
  <si>
    <t>BCL003</t>
  </si>
  <si>
    <t>5套</t>
  </si>
  <si>
    <t>1.3 拷贝板</t>
  </si>
  <si>
    <t>YB-A3</t>
  </si>
  <si>
    <t>5个</t>
  </si>
  <si>
    <t>2.雕蜡实训设备</t>
  </si>
  <si>
    <t>2.1 电子微雕机</t>
  </si>
  <si>
    <t>30台</t>
  </si>
  <si>
    <t>2.2 焊蜡机</t>
  </si>
  <si>
    <t>YB-AQ100</t>
  </si>
  <si>
    <t>2.3雕蜡工具</t>
  </si>
  <si>
    <t>GY-320</t>
  </si>
  <si>
    <t>30套</t>
  </si>
  <si>
    <t>3.金属工艺及镶嵌实训设备</t>
  </si>
  <si>
    <t>3.1.金工制作设备</t>
  </si>
  <si>
    <t>GY-20</t>
  </si>
  <si>
    <t>3.2双头压片机</t>
  </si>
  <si>
    <t>GY-2R</t>
  </si>
  <si>
    <t>1台</t>
  </si>
  <si>
    <t>3.3 手摇压片机</t>
  </si>
  <si>
    <t>D2-130</t>
  </si>
  <si>
    <t>3.4激光点焊机(小型)</t>
  </si>
  <si>
    <t>MEGA-HIT</t>
  </si>
  <si>
    <t>3.5多功能剪片折弯机</t>
  </si>
  <si>
    <t>3.6 拉线板组合工具</t>
  </si>
  <si>
    <t>BXB005</t>
  </si>
  <si>
    <t>3.7设备工作台</t>
  </si>
  <si>
    <t>GY-120</t>
  </si>
  <si>
    <t>5张</t>
  </si>
  <si>
    <t>3.8布轮抛光机</t>
  </si>
  <si>
    <t>AQT088</t>
  </si>
  <si>
    <t>3.9磁力抛光机</t>
  </si>
  <si>
    <t>DBY082</t>
  </si>
  <si>
    <t>3.10超声波清洗机</t>
  </si>
  <si>
    <t>1006B</t>
  </si>
  <si>
    <t>3.11金属剪板机</t>
  </si>
  <si>
    <t>GY-150</t>
  </si>
  <si>
    <t>3.12焊接转台</t>
  </si>
  <si>
    <t>DBY100</t>
  </si>
  <si>
    <t>30个</t>
  </si>
  <si>
    <t>3.13 颈铁座</t>
  </si>
  <si>
    <t>BCL051</t>
  </si>
  <si>
    <t>3.14手环成型铁</t>
  </si>
  <si>
    <t>BTL015</t>
  </si>
  <si>
    <t>5支</t>
  </si>
  <si>
    <t>3.15 万能雕刻镶石座</t>
  </si>
  <si>
    <t>BZZ006</t>
  </si>
  <si>
    <t>3.16圆线芯</t>
  </si>
  <si>
    <t>DQT140</t>
  </si>
  <si>
    <t>3.17三眼螺丝板</t>
  </si>
  <si>
    <t>BXB115</t>
  </si>
  <si>
    <t xml:space="preserve">3.18台虎钳 </t>
  </si>
  <si>
    <t>BQZ044</t>
  </si>
  <si>
    <t>4台</t>
  </si>
  <si>
    <t>3.19各式菠萝头套装</t>
  </si>
  <si>
    <t>DSY001</t>
  </si>
  <si>
    <t>3.20微镶机</t>
  </si>
  <si>
    <t>GH813-C</t>
  </si>
  <si>
    <t>2台</t>
  </si>
  <si>
    <t>3.21戒指固定器/木夹</t>
  </si>
  <si>
    <t>BNZ111</t>
  </si>
  <si>
    <t>3.22吸尘打磨机</t>
  </si>
  <si>
    <t>400W</t>
  </si>
  <si>
    <t>3.23各式打磨用抛光轮</t>
  </si>
  <si>
    <t>DTL016</t>
  </si>
  <si>
    <t>3.24辘珠边机</t>
  </si>
  <si>
    <t>AQT005</t>
  </si>
  <si>
    <t>5台</t>
  </si>
  <si>
    <t>3.25双位磨打飞碟机</t>
  </si>
  <si>
    <t>500W*2</t>
  </si>
  <si>
    <t>3.26喷砂机</t>
  </si>
  <si>
    <t>3.27 脉冲碰焊机</t>
  </si>
  <si>
    <t>3.28 显微镜</t>
  </si>
  <si>
    <t>莱卡</t>
  </si>
  <si>
    <t>3.29重型台虎钳</t>
  </si>
  <si>
    <t>10寸</t>
  </si>
  <si>
    <r>
      <t>4.</t>
    </r>
    <r>
      <rPr>
        <b/>
        <sz val="10.5"/>
        <color theme="1"/>
        <rFont val="宋体"/>
        <family val="3"/>
        <charset val="134"/>
      </rPr>
      <t>珐琅实训设备</t>
    </r>
  </si>
  <si>
    <t xml:space="preserve">4.1珐琅炉 </t>
  </si>
  <si>
    <t>GY-25</t>
  </si>
  <si>
    <t xml:space="preserve">4.2珐琅炉 </t>
  </si>
  <si>
    <t>150型</t>
  </si>
  <si>
    <t>4.3 珐琅工具</t>
  </si>
  <si>
    <t>GY-6</t>
  </si>
  <si>
    <t>5.金工锻造实训设备</t>
  </si>
  <si>
    <t>5.1 异形砧</t>
  </si>
  <si>
    <t>1套</t>
  </si>
  <si>
    <t>5.2异形铁砧套装</t>
  </si>
  <si>
    <t>BTL205</t>
  </si>
  <si>
    <t>5.3 18件套造型铁砧</t>
  </si>
  <si>
    <t>BTL213</t>
  </si>
  <si>
    <t>5.4 欧式异型锤子</t>
  </si>
  <si>
    <t>DZD014</t>
  </si>
  <si>
    <t>5.5 定制木墩</t>
  </si>
  <si>
    <t>AQT163</t>
  </si>
  <si>
    <t xml:space="preserve">5.6 工具柜 </t>
  </si>
  <si>
    <t>ATY082</t>
  </si>
  <si>
    <t>6.空调、集成费</t>
  </si>
  <si>
    <t>6.1空调</t>
  </si>
  <si>
    <t>是</t>
  </si>
  <si>
    <t>KFR-72LW/(72579)FNBa-A2</t>
  </si>
  <si>
    <r>
      <t>6.2</t>
    </r>
    <r>
      <rPr>
        <sz val="9"/>
        <color theme="1"/>
        <rFont val="宋体"/>
        <family val="3"/>
        <charset val="134"/>
      </rPr>
      <t>设备安装、调优（用料及用工）、室内装修等</t>
    </r>
  </si>
  <si>
    <t>合计：</t>
  </si>
  <si>
    <t>设备安装、调试及试运行</t>
    <phoneticPr fontId="2" type="noConversion"/>
  </si>
  <si>
    <t>设备验收、正式投入使用时间</t>
    <phoneticPr fontId="2" type="noConversion"/>
  </si>
  <si>
    <t>2018年**月前</t>
    <phoneticPr fontId="2" type="noConversion"/>
  </si>
  <si>
    <t>2018年**月至**9月</t>
    <phoneticPr fontId="2" type="noConversion"/>
  </si>
  <si>
    <t>2018年**月至**月</t>
    <phoneticPr fontId="2" type="noConversion"/>
  </si>
  <si>
    <t>总成本控制在预算总额内，其中设备采购金额不突破191.11万元，空调及集成费用不突破19.3997万元。</t>
    <phoneticPr fontId="2" type="noConversion"/>
  </si>
  <si>
    <t>对缓解珠宝企业对高技能人才的渴求，在满足首都核心功能特点的基础上培养出精于现代与传统工艺相结合，着力于针对“个性需求”市场培养出高规格人才方面的促进作用</t>
    <phoneticPr fontId="2" type="noConversion"/>
  </si>
  <si>
    <t>效果显著</t>
    <phoneticPr fontId="2" type="noConversion"/>
  </si>
  <si>
    <t>促使学生在学校内完成与企业的实际对接，数量现代设备使操作，为学生提供良好的实习内容和优越的实训条件，满足企业对高技能人才的需求，为专业发展提供更为有力的保障</t>
    <phoneticPr fontId="2" type="noConversion"/>
  </si>
  <si>
    <t>效果显著</t>
    <phoneticPr fontId="2" type="noConversion"/>
  </si>
  <si>
    <t>职业院校相关专业对实训教学及人才培养满意度</t>
    <phoneticPr fontId="2" type="noConversion"/>
  </si>
  <si>
    <t>不低于85%</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</si>
</sst>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b/>
      <sz val="10"/>
      <name val="宋体"/>
      <family val="3"/>
      <charset val="134"/>
    </font>
    <font>
      <sz val="10"/>
      <name val="宋体"/>
      <family val="3"/>
      <charset val="134"/>
    </font>
    <font>
      <sz val="10"/>
      <color theme="1"/>
      <name val="宋体"/>
      <family val="3"/>
      <charset val="134"/>
    </font>
    <font>
      <sz val="10"/>
      <color theme="1"/>
      <name val="宋体"/>
      <family val="3"/>
      <charset val="134"/>
      <scheme val="minor"/>
    </font>
    <font>
      <sz val="8"/>
      <name val="宋体"/>
      <family val="3"/>
      <charset val="134"/>
    </font>
    <font>
      <sz val="8"/>
      <color theme="1"/>
      <name val="宋体"/>
      <family val="3"/>
      <charset val="134"/>
      <scheme val="minor"/>
    </font>
    <font>
      <sz val="10.5"/>
      <color theme="1"/>
      <name val="Calibri"/>
      <family val="2"/>
    </font>
    <font>
      <sz val="10.5"/>
      <color theme="1"/>
      <name val="宋体"/>
      <family val="3"/>
      <charset val="134"/>
    </font>
    <font>
      <b/>
      <sz val="10.5"/>
      <color theme="1"/>
      <name val="Calibri"/>
      <family val="2"/>
    </font>
    <font>
      <b/>
      <sz val="10.5"/>
      <color theme="1"/>
      <name val="宋体"/>
      <family val="3"/>
      <charset val="134"/>
    </font>
    <font>
      <sz val="9"/>
      <color theme="1"/>
      <name val="宋体"/>
      <family val="3"/>
      <charset val="134"/>
    </font>
    <font>
      <b/>
      <sz val="9"/>
      <color theme="1"/>
      <name val="宋体"/>
      <family val="3"/>
      <charset val="134"/>
    </font>
    <font>
      <b/>
      <sz val="12"/>
      <color theme="1"/>
      <name val="宋体"/>
      <family val="3"/>
      <charset val="134"/>
    </font>
    <font>
      <sz val="10.5"/>
      <color theme="1"/>
      <name val="Times New Roman"/>
      <family val="1"/>
    </font>
    <font>
      <b/>
      <sz val="14"/>
      <color theme="1"/>
      <name val="Times New Roman"/>
      <family val="1"/>
    </font>
    <font>
      <u/>
      <sz val="11"/>
      <color theme="10"/>
      <name val="宋体"/>
      <family val="2"/>
      <scheme val="minor"/>
    </font>
  </fonts>
  <fills count="8">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rgb="FFFFFFFF"/>
        <bgColor indexed="64"/>
      </patternFill>
    </fill>
    <fill>
      <patternFill patternType="solid">
        <fgColor rgb="FFBFBFBF"/>
        <bgColor indexed="64"/>
      </patternFill>
    </fill>
    <fill>
      <patternFill patternType="solid">
        <fgColor rgb="FFDDD9C3"/>
        <bgColor indexed="64"/>
      </patternFill>
    </fill>
    <fill>
      <patternFill patternType="solid">
        <fgColor rgb="FFFF0000"/>
        <bgColor indexed="64"/>
      </patternFill>
    </fill>
  </fills>
  <borders count="15">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s>
  <cellStyleXfs count="6">
    <xf numFmtId="0" fontId="0" fillId="0" borderId="0"/>
    <xf numFmtId="0" fontId="1" fillId="0" borderId="0"/>
    <xf numFmtId="0" fontId="5" fillId="0" borderId="0">
      <alignment vertical="center"/>
    </xf>
    <xf numFmtId="0" fontId="4" fillId="0" borderId="0"/>
    <xf numFmtId="0" fontId="6" fillId="0" borderId="0"/>
    <xf numFmtId="0" fontId="22" fillId="0" borderId="0" applyNumberFormat="0" applyFill="0" applyBorder="0" applyAlignment="0" applyProtection="0"/>
  </cellStyleXfs>
  <cellXfs count="70">
    <xf numFmtId="0" fontId="0" fillId="0" borderId="0" xfId="0"/>
    <xf numFmtId="0" fontId="8" fillId="0" borderId="0" xfId="3" applyFont="1" applyAlignment="1">
      <alignment vertical="center" wrapText="1"/>
    </xf>
    <xf numFmtId="0" fontId="8" fillId="0" borderId="1" xfId="3" applyFont="1" applyBorder="1" applyAlignment="1">
      <alignment vertical="center"/>
    </xf>
    <xf numFmtId="0" fontId="8" fillId="0" borderId="1" xfId="3" applyFont="1" applyBorder="1" applyAlignment="1">
      <alignment vertical="center" wrapText="1"/>
    </xf>
    <xf numFmtId="0" fontId="8" fillId="0" borderId="0" xfId="3" applyFont="1" applyBorder="1" applyAlignment="1">
      <alignment vertical="center" wrapText="1"/>
    </xf>
    <xf numFmtId="0" fontId="8" fillId="0" borderId="3" xfId="3" applyFont="1" applyBorder="1" applyAlignment="1">
      <alignment horizontal="center" vertical="center" wrapText="1"/>
    </xf>
    <xf numFmtId="0" fontId="8" fillId="0" borderId="3" xfId="3" applyFont="1" applyBorder="1" applyAlignment="1">
      <alignment vertical="center" wrapText="1"/>
    </xf>
    <xf numFmtId="0" fontId="8" fillId="0" borderId="3" xfId="3" applyFont="1" applyBorder="1" applyAlignment="1">
      <alignment vertical="center"/>
    </xf>
    <xf numFmtId="0" fontId="8" fillId="0" borderId="2" xfId="3" applyFont="1" applyBorder="1" applyAlignment="1">
      <alignment horizontal="center" vertical="center" wrapText="1"/>
    </xf>
    <xf numFmtId="0" fontId="8" fillId="0" borderId="4" xfId="3" applyFont="1" applyBorder="1" applyAlignment="1">
      <alignment horizontal="center" vertical="center" wrapText="1"/>
    </xf>
    <xf numFmtId="0" fontId="8" fillId="0" borderId="3" xfId="3" applyFont="1" applyBorder="1" applyAlignment="1">
      <alignment horizontal="center" vertical="center" wrapText="1"/>
    </xf>
    <xf numFmtId="0" fontId="8" fillId="0" borderId="3" xfId="3" applyFont="1" applyBorder="1" applyAlignment="1">
      <alignment horizontal="center" vertical="center" wrapText="1"/>
    </xf>
    <xf numFmtId="0" fontId="11" fillId="0" borderId="2" xfId="3" applyFont="1" applyBorder="1" applyAlignment="1">
      <alignment vertical="center" wrapText="1"/>
    </xf>
    <xf numFmtId="9" fontId="12" fillId="0" borderId="3" xfId="4" applyNumberFormat="1" applyFont="1" applyBorder="1" applyAlignment="1">
      <alignment horizontal="center" vertical="center" wrapText="1"/>
    </xf>
    <xf numFmtId="0" fontId="8" fillId="0" borderId="3" xfId="3" applyFont="1" applyBorder="1" applyAlignment="1">
      <alignment horizontal="center" vertical="center" wrapText="1"/>
    </xf>
    <xf numFmtId="0" fontId="11" fillId="0" borderId="3" xfId="3" applyFont="1" applyBorder="1" applyAlignment="1">
      <alignment vertical="center" wrapText="1"/>
    </xf>
    <xf numFmtId="0" fontId="7" fillId="0" borderId="0" xfId="3" applyFont="1" applyAlignment="1">
      <alignment horizontal="center" vertical="center" wrapText="1"/>
    </xf>
    <xf numFmtId="0" fontId="8" fillId="0" borderId="0" xfId="3" applyFont="1" applyAlignment="1">
      <alignment horizontal="center" vertical="center" wrapText="1"/>
    </xf>
    <xf numFmtId="0" fontId="8"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0" fillId="0" borderId="3" xfId="2" applyFont="1" applyBorder="1">
      <alignment vertical="center"/>
    </xf>
    <xf numFmtId="0" fontId="8" fillId="0" borderId="3" xfId="3" applyFont="1" applyBorder="1" applyAlignment="1">
      <alignment horizontal="left" vertical="center" wrapText="1"/>
    </xf>
    <xf numFmtId="0" fontId="8" fillId="2" borderId="3" xfId="3" applyFont="1" applyFill="1" applyBorder="1" applyAlignment="1">
      <alignment horizontal="left" vertical="center" wrapText="1"/>
    </xf>
    <xf numFmtId="0" fontId="8" fillId="0" borderId="4" xfId="3" applyFont="1" applyBorder="1" applyAlignment="1">
      <alignment horizontal="center" vertical="center" wrapText="1"/>
    </xf>
    <xf numFmtId="0" fontId="8" fillId="0" borderId="5" xfId="3" applyFont="1" applyBorder="1" applyAlignment="1">
      <alignment horizontal="center" vertical="center" wrapText="1"/>
    </xf>
    <xf numFmtId="0" fontId="8" fillId="0" borderId="6" xfId="3"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8" fillId="0" borderId="12" xfId="0" applyFont="1" applyBorder="1" applyAlignment="1">
      <alignment horizontal="left" vertical="center" wrapText="1"/>
    </xf>
    <xf numFmtId="0" fontId="18" fillId="0" borderId="11" xfId="0" applyFont="1" applyBorder="1" applyAlignment="1">
      <alignment horizontal="left" vertical="center" wrapText="1"/>
    </xf>
    <xf numFmtId="0" fontId="17" fillId="0" borderId="8" xfId="0" applyFont="1" applyBorder="1" applyAlignment="1">
      <alignment horizontal="justify" vertical="center" wrapText="1"/>
    </xf>
    <xf numFmtId="0" fontId="18" fillId="0" borderId="11" xfId="0" applyFont="1" applyBorder="1" applyAlignment="1">
      <alignment horizontal="justify" vertical="center" wrapText="1"/>
    </xf>
    <xf numFmtId="0" fontId="17" fillId="4" borderId="8" xfId="0" applyFont="1" applyFill="1" applyBorder="1" applyAlignment="1">
      <alignment horizontal="justify" vertical="center" wrapText="1"/>
    </xf>
    <xf numFmtId="0" fontId="14" fillId="4" borderId="11" xfId="0" applyFont="1" applyFill="1" applyBorder="1" applyAlignment="1">
      <alignment horizontal="center" vertical="center" wrapText="1"/>
    </xf>
    <xf numFmtId="0" fontId="18" fillId="4" borderId="11" xfId="0" applyFont="1" applyFill="1" applyBorder="1" applyAlignment="1">
      <alignment horizontal="left" vertical="center" wrapText="1"/>
    </xf>
    <xf numFmtId="0" fontId="18" fillId="4" borderId="11" xfId="0" applyFont="1" applyFill="1" applyBorder="1" applyAlignment="1">
      <alignment horizontal="justify" vertical="center" wrapText="1"/>
    </xf>
    <xf numFmtId="0" fontId="22" fillId="0" borderId="11" xfId="5" applyBorder="1" applyAlignment="1">
      <alignment horizontal="left" vertical="center" wrapText="1"/>
    </xf>
    <xf numFmtId="0" fontId="14" fillId="0" borderId="8" xfId="0" applyFont="1" applyBorder="1" applyAlignment="1">
      <alignment horizontal="justify" vertical="center" wrapText="1"/>
    </xf>
    <xf numFmtId="0" fontId="14" fillId="0" borderId="11" xfId="0" applyFont="1" applyBorder="1" applyAlignment="1">
      <alignment horizontal="left" vertical="center" wrapText="1"/>
    </xf>
    <xf numFmtId="0" fontId="13" fillId="0" borderId="11" xfId="0" applyFont="1" applyBorder="1" applyAlignment="1">
      <alignment horizontal="center" vertical="center" wrapText="1"/>
    </xf>
    <xf numFmtId="0" fontId="13" fillId="0" borderId="8" xfId="0" applyFont="1" applyBorder="1" applyAlignment="1">
      <alignment horizontal="justify" vertical="center" wrapText="1"/>
    </xf>
    <xf numFmtId="0" fontId="17" fillId="0" borderId="11" xfId="0" applyFont="1" applyBorder="1" applyAlignment="1">
      <alignment horizontal="center" vertical="center" wrapText="1"/>
    </xf>
    <xf numFmtId="0" fontId="20" fillId="0" borderId="11" xfId="0" applyFont="1" applyBorder="1" applyAlignment="1">
      <alignment horizontal="right"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6" fillId="3" borderId="13" xfId="0" applyFont="1" applyFill="1" applyBorder="1" applyAlignment="1">
      <alignment horizontal="left" vertical="center" wrapText="1"/>
    </xf>
    <xf numFmtId="0" fontId="16" fillId="3" borderId="14" xfId="0" applyFont="1" applyFill="1" applyBorder="1" applyAlignment="1">
      <alignment horizontal="left" vertical="center" wrapText="1"/>
    </xf>
    <xf numFmtId="0" fontId="16" fillId="3" borderId="9" xfId="0" applyFont="1" applyFill="1" applyBorder="1" applyAlignment="1">
      <alignment horizontal="left" vertical="center" wrapText="1"/>
    </xf>
    <xf numFmtId="0" fontId="17" fillId="0" borderId="7" xfId="0" applyFont="1" applyBorder="1" applyAlignment="1">
      <alignment horizontal="left" vertical="center" wrapText="1"/>
    </xf>
    <xf numFmtId="0" fontId="17" fillId="0" borderId="8" xfId="0" applyFont="1" applyBorder="1" applyAlignment="1">
      <alignment horizontal="left" vertical="center" wrapText="1"/>
    </xf>
    <xf numFmtId="0" fontId="16" fillId="3" borderId="13" xfId="0" applyFont="1" applyFill="1" applyBorder="1" applyAlignment="1">
      <alignment horizontal="justify" vertical="center" wrapText="1"/>
    </xf>
    <xf numFmtId="0" fontId="16" fillId="3" borderId="14" xfId="0" applyFont="1" applyFill="1" applyBorder="1" applyAlignment="1">
      <alignment horizontal="justify" vertical="center" wrapText="1"/>
    </xf>
    <xf numFmtId="0" fontId="16" fillId="3" borderId="9" xfId="0" applyFont="1" applyFill="1" applyBorder="1" applyAlignment="1">
      <alignment horizontal="justify" vertical="center" wrapText="1"/>
    </xf>
    <xf numFmtId="0" fontId="15" fillId="5" borderId="13" xfId="0" applyFont="1" applyFill="1" applyBorder="1" applyAlignment="1">
      <alignment horizontal="justify" vertical="center" wrapText="1"/>
    </xf>
    <xf numFmtId="0" fontId="15" fillId="5" borderId="14" xfId="0" applyFont="1" applyFill="1" applyBorder="1" applyAlignment="1">
      <alignment horizontal="justify" vertical="center" wrapText="1"/>
    </xf>
    <xf numFmtId="0" fontId="15" fillId="5" borderId="9" xfId="0" applyFont="1" applyFill="1" applyBorder="1" applyAlignment="1">
      <alignment horizontal="justify" vertical="center" wrapText="1"/>
    </xf>
    <xf numFmtId="0" fontId="16" fillId="5" borderId="13" xfId="0" applyFont="1" applyFill="1" applyBorder="1" applyAlignment="1">
      <alignment horizontal="justify" vertical="center" wrapText="1"/>
    </xf>
    <xf numFmtId="0" fontId="16" fillId="5" borderId="14" xfId="0" applyFont="1" applyFill="1" applyBorder="1" applyAlignment="1">
      <alignment horizontal="justify" vertical="center" wrapText="1"/>
    </xf>
    <xf numFmtId="0" fontId="16" fillId="5" borderId="9" xfId="0" applyFont="1" applyFill="1" applyBorder="1" applyAlignment="1">
      <alignment horizontal="justify" vertical="center" wrapText="1"/>
    </xf>
    <xf numFmtId="0" fontId="19" fillId="5" borderId="13" xfId="0" applyFont="1" applyFill="1" applyBorder="1" applyAlignment="1">
      <alignment horizontal="justify" vertical="center" wrapText="1"/>
    </xf>
    <xf numFmtId="0" fontId="19" fillId="5" borderId="14" xfId="0" applyFont="1" applyFill="1" applyBorder="1" applyAlignment="1">
      <alignment horizontal="justify" vertical="center" wrapText="1"/>
    </xf>
    <xf numFmtId="0" fontId="19" fillId="5" borderId="9" xfId="0" applyFont="1" applyFill="1" applyBorder="1" applyAlignment="1">
      <alignment horizontal="justify" vertical="center" wrapText="1"/>
    </xf>
    <xf numFmtId="0" fontId="16" fillId="6" borderId="13" xfId="0" applyFont="1" applyFill="1" applyBorder="1" applyAlignment="1">
      <alignment horizontal="center" vertical="center" wrapText="1"/>
    </xf>
    <xf numFmtId="0" fontId="16" fillId="6" borderId="14"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21" fillId="6" borderId="13" xfId="0" applyFont="1" applyFill="1" applyBorder="1" applyAlignment="1">
      <alignment horizontal="center" vertical="center" wrapText="1"/>
    </xf>
    <xf numFmtId="0" fontId="21" fillId="6" borderId="14" xfId="0" applyFont="1" applyFill="1" applyBorder="1" applyAlignment="1">
      <alignment horizontal="center" vertical="center" wrapText="1"/>
    </xf>
    <xf numFmtId="0" fontId="21" fillId="6" borderId="9" xfId="0" applyFont="1" applyFill="1" applyBorder="1" applyAlignment="1">
      <alignment horizontal="center" vertical="center" wrapText="1"/>
    </xf>
    <xf numFmtId="9" fontId="12" fillId="7" borderId="3" xfId="4" applyNumberFormat="1" applyFont="1" applyFill="1" applyBorder="1" applyAlignment="1">
      <alignment horizontal="center" vertical="center" wrapText="1"/>
    </xf>
    <xf numFmtId="0" fontId="11" fillId="0" borderId="2" xfId="3" applyFont="1" applyFill="1" applyBorder="1" applyAlignment="1">
      <alignment vertical="center" wrapText="1"/>
    </xf>
  </cellXfs>
  <cellStyles count="6">
    <cellStyle name="常规" xfId="0" builtinId="0"/>
    <cellStyle name="常规 2" xfId="1"/>
    <cellStyle name="常规 2 2" xfId="3"/>
    <cellStyle name="常规 3" xfId="2"/>
    <cellStyle name="常规 4" xfId="4"/>
    <cellStyle name="超链接" xfId="5" builtin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javascript:findInfo('ef754967-ce4e-4e7f-9cea-de883ce0a0d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5"/>
  <sheetViews>
    <sheetView tabSelected="1" zoomScale="115" zoomScaleNormal="115" zoomScaleSheetLayoutView="84" workbookViewId="0">
      <selection activeCell="C25" sqref="C25"/>
    </sheetView>
  </sheetViews>
  <sheetFormatPr defaultRowHeight="12" x14ac:dyDescent="0.15"/>
  <cols>
    <col min="1" max="1" width="3.5" style="1" bestFit="1" customWidth="1"/>
    <col min="2" max="2" width="5.375" style="1" bestFit="1" customWidth="1"/>
    <col min="3" max="3" width="11.125" style="1" bestFit="1" customWidth="1"/>
    <col min="4" max="4" width="17.125" style="1" customWidth="1"/>
    <col min="5" max="5" width="11.375" style="1" customWidth="1"/>
    <col min="6" max="6" width="11.125" style="1" bestFit="1" customWidth="1"/>
    <col min="7" max="7" width="23.5" style="1" bestFit="1" customWidth="1"/>
    <col min="8" max="8" width="1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16" t="s">
        <v>0</v>
      </c>
      <c r="B1" s="16"/>
      <c r="C1" s="16"/>
      <c r="D1" s="16"/>
      <c r="E1" s="16"/>
      <c r="F1" s="16"/>
      <c r="G1" s="16"/>
      <c r="H1" s="16"/>
    </row>
    <row r="2" spans="1:8" ht="14.25" customHeight="1" x14ac:dyDescent="0.15">
      <c r="A2" s="17" t="s">
        <v>28</v>
      </c>
      <c r="B2" s="17"/>
      <c r="C2" s="17"/>
      <c r="D2" s="17"/>
      <c r="E2" s="17"/>
      <c r="F2" s="17"/>
      <c r="G2" s="17"/>
      <c r="H2" s="17"/>
    </row>
    <row r="3" spans="1:8" ht="21.75" customHeight="1" x14ac:dyDescent="0.15">
      <c r="A3" s="2"/>
      <c r="B3" s="3"/>
      <c r="C3" s="4"/>
      <c r="D3" s="4"/>
    </row>
    <row r="4" spans="1:8" ht="31.7" customHeight="1" x14ac:dyDescent="0.15">
      <c r="A4" s="18" t="s">
        <v>1</v>
      </c>
      <c r="B4" s="18"/>
      <c r="C4" s="18"/>
      <c r="D4" s="18" t="s">
        <v>32</v>
      </c>
      <c r="E4" s="18"/>
      <c r="F4" s="18"/>
      <c r="G4" s="18"/>
      <c r="H4" s="18"/>
    </row>
    <row r="5" spans="1:8" ht="40.700000000000003" customHeight="1" x14ac:dyDescent="0.15">
      <c r="A5" s="19" t="s">
        <v>2</v>
      </c>
      <c r="B5" s="19"/>
      <c r="C5" s="19"/>
      <c r="D5" s="19" t="s">
        <v>3</v>
      </c>
      <c r="E5" s="19"/>
      <c r="F5" s="18" t="s">
        <v>4</v>
      </c>
      <c r="G5" s="18"/>
      <c r="H5" s="5" t="s">
        <v>5</v>
      </c>
    </row>
    <row r="6" spans="1:8" ht="20.100000000000001" customHeight="1" x14ac:dyDescent="0.15">
      <c r="A6" s="18" t="s">
        <v>6</v>
      </c>
      <c r="B6" s="18"/>
      <c r="C6" s="18"/>
      <c r="D6" s="18" t="s">
        <v>7</v>
      </c>
      <c r="E6" s="18"/>
      <c r="F6" s="18" t="s">
        <v>8</v>
      </c>
      <c r="G6" s="18"/>
      <c r="H6" s="5" t="s">
        <v>9</v>
      </c>
    </row>
    <row r="7" spans="1:8" ht="20.100000000000001" customHeight="1" x14ac:dyDescent="0.15">
      <c r="A7" s="18" t="s">
        <v>10</v>
      </c>
      <c r="B7" s="20"/>
      <c r="C7" s="20"/>
      <c r="D7" s="6" t="s">
        <v>11</v>
      </c>
      <c r="E7" s="11"/>
      <c r="F7" s="21" t="s">
        <v>12</v>
      </c>
      <c r="G7" s="21"/>
      <c r="H7" s="5">
        <v>210.50970000000001</v>
      </c>
    </row>
    <row r="8" spans="1:8" ht="20.100000000000001" customHeight="1" x14ac:dyDescent="0.15">
      <c r="A8" s="20"/>
      <c r="B8" s="20"/>
      <c r="C8" s="20"/>
      <c r="D8" s="6" t="s">
        <v>26</v>
      </c>
      <c r="E8" s="11"/>
      <c r="F8" s="21" t="s">
        <v>26</v>
      </c>
      <c r="G8" s="21"/>
      <c r="H8" s="5">
        <v>210.50970000000001</v>
      </c>
    </row>
    <row r="9" spans="1:8" ht="20.100000000000001" customHeight="1" x14ac:dyDescent="0.15">
      <c r="A9" s="20"/>
      <c r="B9" s="20"/>
      <c r="C9" s="20"/>
      <c r="D9" s="7" t="s">
        <v>27</v>
      </c>
      <c r="E9" s="11"/>
      <c r="F9" s="21" t="s">
        <v>27</v>
      </c>
      <c r="G9" s="21"/>
      <c r="H9" s="10">
        <v>0</v>
      </c>
    </row>
    <row r="10" spans="1:8" ht="20.100000000000001" customHeight="1" x14ac:dyDescent="0.15">
      <c r="A10" s="18" t="s">
        <v>13</v>
      </c>
      <c r="B10" s="18" t="s">
        <v>33</v>
      </c>
      <c r="C10" s="18"/>
      <c r="D10" s="18"/>
      <c r="E10" s="18"/>
      <c r="F10" s="18" t="s">
        <v>29</v>
      </c>
      <c r="G10" s="18"/>
      <c r="H10" s="18"/>
    </row>
    <row r="11" spans="1:8" ht="74.25" customHeight="1" x14ac:dyDescent="0.15">
      <c r="A11" s="18"/>
      <c r="B11" s="22"/>
      <c r="C11" s="22"/>
      <c r="D11" s="22"/>
      <c r="E11" s="22"/>
      <c r="F11" s="22" t="s">
        <v>34</v>
      </c>
      <c r="G11" s="22"/>
      <c r="H11" s="22"/>
    </row>
    <row r="12" spans="1:8" ht="26.45" customHeight="1" x14ac:dyDescent="0.15">
      <c r="A12" s="18" t="s">
        <v>14</v>
      </c>
      <c r="B12" s="5" t="s">
        <v>15</v>
      </c>
      <c r="C12" s="5" t="s">
        <v>16</v>
      </c>
      <c r="D12" s="5" t="s">
        <v>17</v>
      </c>
      <c r="E12" s="5" t="s">
        <v>18</v>
      </c>
      <c r="F12" s="5" t="s">
        <v>16</v>
      </c>
      <c r="G12" s="8" t="s">
        <v>17</v>
      </c>
      <c r="H12" s="5" t="s">
        <v>18</v>
      </c>
    </row>
    <row r="13" spans="1:8" ht="21.95" customHeight="1" x14ac:dyDescent="0.15">
      <c r="A13" s="18"/>
      <c r="B13" s="23" t="s">
        <v>19</v>
      </c>
      <c r="C13" s="23" t="s">
        <v>20</v>
      </c>
      <c r="D13" s="12"/>
      <c r="E13" s="13"/>
      <c r="F13" s="18" t="s">
        <v>20</v>
      </c>
      <c r="G13" s="12" t="s">
        <v>35</v>
      </c>
      <c r="H13" s="13" t="s">
        <v>38</v>
      </c>
    </row>
    <row r="14" spans="1:8" ht="21.95" customHeight="1" x14ac:dyDescent="0.15">
      <c r="A14" s="18"/>
      <c r="B14" s="24"/>
      <c r="C14" s="24"/>
      <c r="D14" s="12"/>
      <c r="E14" s="13"/>
      <c r="F14" s="18"/>
      <c r="G14" s="12" t="s">
        <v>36</v>
      </c>
      <c r="H14" s="13" t="s">
        <v>37</v>
      </c>
    </row>
    <row r="15" spans="1:8" ht="21.95" customHeight="1" x14ac:dyDescent="0.15">
      <c r="A15" s="18"/>
      <c r="B15" s="24"/>
      <c r="C15" s="24"/>
      <c r="D15" s="12"/>
      <c r="E15" s="13"/>
      <c r="F15" s="18"/>
      <c r="G15" s="12" t="s">
        <v>39</v>
      </c>
      <c r="H15" s="13" t="s">
        <v>40</v>
      </c>
    </row>
    <row r="16" spans="1:8" ht="21.95" customHeight="1" x14ac:dyDescent="0.15">
      <c r="A16" s="18"/>
      <c r="B16" s="24"/>
      <c r="C16" s="24"/>
      <c r="D16" s="12"/>
      <c r="E16" s="13"/>
      <c r="F16" s="18"/>
      <c r="G16" s="12" t="s">
        <v>41</v>
      </c>
      <c r="H16" s="13" t="s">
        <v>42</v>
      </c>
    </row>
    <row r="17" spans="1:8" ht="21.95" customHeight="1" x14ac:dyDescent="0.15">
      <c r="A17" s="18"/>
      <c r="B17" s="24"/>
      <c r="C17" s="24"/>
      <c r="D17" s="12"/>
      <c r="E17" s="13"/>
      <c r="F17" s="18"/>
      <c r="G17" s="12" t="s">
        <v>43</v>
      </c>
      <c r="H17" s="13" t="s">
        <v>44</v>
      </c>
    </row>
    <row r="18" spans="1:8" ht="21.95" customHeight="1" x14ac:dyDescent="0.15">
      <c r="A18" s="18"/>
      <c r="B18" s="24"/>
      <c r="C18" s="24"/>
      <c r="D18" s="12"/>
      <c r="E18" s="13"/>
      <c r="F18" s="18"/>
      <c r="G18" s="12" t="s">
        <v>46</v>
      </c>
      <c r="H18" s="13" t="s">
        <v>47</v>
      </c>
    </row>
    <row r="19" spans="1:8" ht="28.5" customHeight="1" x14ac:dyDescent="0.15">
      <c r="A19" s="18"/>
      <c r="B19" s="24"/>
      <c r="C19" s="23" t="s">
        <v>21</v>
      </c>
      <c r="D19" s="12"/>
      <c r="E19" s="13"/>
      <c r="F19" s="23" t="s">
        <v>21</v>
      </c>
      <c r="G19" s="69" t="s">
        <v>30</v>
      </c>
      <c r="H19" s="68" t="s">
        <v>172</v>
      </c>
    </row>
    <row r="20" spans="1:8" ht="28.5" customHeight="1" x14ac:dyDescent="0.15">
      <c r="A20" s="18"/>
      <c r="B20" s="24"/>
      <c r="C20" s="24"/>
      <c r="D20" s="12"/>
      <c r="E20" s="13"/>
      <c r="F20" s="24"/>
      <c r="G20" s="69" t="s">
        <v>168</v>
      </c>
      <c r="H20" s="68" t="s">
        <v>171</v>
      </c>
    </row>
    <row r="21" spans="1:8" ht="28.5" customHeight="1" x14ac:dyDescent="0.15">
      <c r="A21" s="18"/>
      <c r="B21" s="24"/>
      <c r="C21" s="25"/>
      <c r="D21" s="12"/>
      <c r="E21" s="13"/>
      <c r="F21" s="25"/>
      <c r="G21" s="69" t="s">
        <v>169</v>
      </c>
      <c r="H21" s="68" t="s">
        <v>170</v>
      </c>
    </row>
    <row r="22" spans="1:8" ht="81" customHeight="1" x14ac:dyDescent="0.15">
      <c r="A22" s="18"/>
      <c r="B22" s="24"/>
      <c r="C22" s="9" t="s">
        <v>22</v>
      </c>
      <c r="D22" s="12"/>
      <c r="E22" s="13"/>
      <c r="F22" s="9" t="s">
        <v>22</v>
      </c>
      <c r="G22" s="12" t="s">
        <v>31</v>
      </c>
      <c r="H22" s="13" t="s">
        <v>173</v>
      </c>
    </row>
    <row r="23" spans="1:8" ht="69" customHeight="1" x14ac:dyDescent="0.15">
      <c r="A23" s="18"/>
      <c r="B23" s="18" t="s">
        <v>23</v>
      </c>
      <c r="C23" s="23" t="s">
        <v>24</v>
      </c>
      <c r="D23" s="12"/>
      <c r="E23" s="13"/>
      <c r="F23" s="23" t="s">
        <v>24</v>
      </c>
      <c r="G23" s="12" t="s">
        <v>174</v>
      </c>
      <c r="H23" s="13" t="s">
        <v>175</v>
      </c>
    </row>
    <row r="24" spans="1:8" ht="81" customHeight="1" x14ac:dyDescent="0.15">
      <c r="A24" s="18"/>
      <c r="B24" s="18"/>
      <c r="C24" s="25"/>
      <c r="D24" s="12"/>
      <c r="E24" s="13"/>
      <c r="F24" s="25"/>
      <c r="G24" s="12" t="s">
        <v>176</v>
      </c>
      <c r="H24" s="13" t="s">
        <v>177</v>
      </c>
    </row>
    <row r="25" spans="1:8" ht="36.75" customHeight="1" x14ac:dyDescent="0.15">
      <c r="A25" s="18"/>
      <c r="B25" s="18"/>
      <c r="C25" s="14" t="s">
        <v>25</v>
      </c>
      <c r="D25" s="12"/>
      <c r="E25" s="13"/>
      <c r="F25" s="14" t="s">
        <v>25</v>
      </c>
      <c r="G25" s="15" t="s">
        <v>178</v>
      </c>
      <c r="H25" s="13" t="s">
        <v>179</v>
      </c>
    </row>
  </sheetData>
  <mergeCells count="28">
    <mergeCell ref="B23:B25"/>
    <mergeCell ref="A10:A11"/>
    <mergeCell ref="B10:E10"/>
    <mergeCell ref="F10:H10"/>
    <mergeCell ref="B11:E11"/>
    <mergeCell ref="F11:H11"/>
    <mergeCell ref="A12:A25"/>
    <mergeCell ref="B13:B22"/>
    <mergeCell ref="C13:C18"/>
    <mergeCell ref="F13:F18"/>
    <mergeCell ref="F19:F21"/>
    <mergeCell ref="C19:C21"/>
    <mergeCell ref="F23:F24"/>
    <mergeCell ref="C23:C24"/>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topLeftCell="A45" workbookViewId="0">
      <selection activeCell="G54" sqref="G54:G55"/>
    </sheetView>
  </sheetViews>
  <sheetFormatPr defaultRowHeight="13.5" x14ac:dyDescent="0.15"/>
  <sheetData>
    <row r="1" spans="1:8" ht="24" customHeight="1" x14ac:dyDescent="0.15">
      <c r="A1" s="43" t="s">
        <v>48</v>
      </c>
      <c r="B1" s="43" t="s">
        <v>49</v>
      </c>
      <c r="C1" s="43" t="s">
        <v>50</v>
      </c>
      <c r="D1" s="43" t="s">
        <v>51</v>
      </c>
      <c r="E1" s="26" t="s">
        <v>52</v>
      </c>
      <c r="F1" s="43" t="s">
        <v>54</v>
      </c>
      <c r="G1" s="26" t="s">
        <v>55</v>
      </c>
    </row>
    <row r="2" spans="1:8" ht="14.25" thickBot="1" x14ac:dyDescent="0.2">
      <c r="A2" s="44"/>
      <c r="B2" s="44"/>
      <c r="C2" s="44"/>
      <c r="D2" s="44"/>
      <c r="E2" s="27" t="s">
        <v>53</v>
      </c>
      <c r="F2" s="44"/>
      <c r="G2" s="27" t="s">
        <v>56</v>
      </c>
    </row>
    <row r="3" spans="1:8" ht="14.25" thickBot="1" x14ac:dyDescent="0.2">
      <c r="A3" s="45" t="s">
        <v>57</v>
      </c>
      <c r="B3" s="46"/>
      <c r="C3" s="46"/>
      <c r="D3" s="46"/>
      <c r="E3" s="46"/>
      <c r="F3" s="46"/>
      <c r="G3" s="47"/>
    </row>
    <row r="4" spans="1:8" ht="45" x14ac:dyDescent="0.15">
      <c r="A4" s="48" t="s">
        <v>58</v>
      </c>
      <c r="B4" s="43" t="s">
        <v>59</v>
      </c>
      <c r="C4" s="43" t="s">
        <v>60</v>
      </c>
      <c r="D4" s="43" t="s">
        <v>61</v>
      </c>
      <c r="E4" s="28" t="s">
        <v>62</v>
      </c>
      <c r="F4" s="43" t="s">
        <v>64</v>
      </c>
      <c r="G4" s="43">
        <v>18</v>
      </c>
    </row>
    <row r="5" spans="1:8" ht="34.5" thickBot="1" x14ac:dyDescent="0.2">
      <c r="A5" s="49"/>
      <c r="B5" s="44"/>
      <c r="C5" s="44"/>
      <c r="D5" s="44"/>
      <c r="E5" s="29" t="s">
        <v>63</v>
      </c>
      <c r="F5" s="44"/>
      <c r="G5" s="44"/>
      <c r="H5">
        <f>SUM(G4:G7)</f>
        <v>19.75</v>
      </c>
    </row>
    <row r="6" spans="1:8" ht="34.5" thickBot="1" x14ac:dyDescent="0.2">
      <c r="A6" s="30" t="s">
        <v>65</v>
      </c>
      <c r="B6" s="27" t="s">
        <v>59</v>
      </c>
      <c r="C6" s="27" t="s">
        <v>60</v>
      </c>
      <c r="D6" s="27" t="s">
        <v>61</v>
      </c>
      <c r="E6" s="31" t="s">
        <v>66</v>
      </c>
      <c r="F6" s="27" t="s">
        <v>67</v>
      </c>
      <c r="G6" s="27">
        <v>1.5</v>
      </c>
    </row>
    <row r="7" spans="1:8" ht="26.25" thickBot="1" x14ac:dyDescent="0.2">
      <c r="A7" s="30" t="s">
        <v>68</v>
      </c>
      <c r="B7" s="27" t="s">
        <v>59</v>
      </c>
      <c r="C7" s="27" t="s">
        <v>60</v>
      </c>
      <c r="D7" s="27" t="s">
        <v>61</v>
      </c>
      <c r="E7" s="31" t="s">
        <v>69</v>
      </c>
      <c r="F7" s="27" t="s">
        <v>70</v>
      </c>
      <c r="G7" s="27">
        <v>0.25</v>
      </c>
    </row>
    <row r="8" spans="1:8" ht="14.25" thickBot="1" x14ac:dyDescent="0.2">
      <c r="A8" s="50" t="s">
        <v>71</v>
      </c>
      <c r="B8" s="51"/>
      <c r="C8" s="51"/>
      <c r="D8" s="51"/>
      <c r="E8" s="51"/>
      <c r="F8" s="51"/>
      <c r="G8" s="52"/>
    </row>
    <row r="9" spans="1:8" ht="26.25" thickBot="1" x14ac:dyDescent="0.2">
      <c r="A9" s="32" t="s">
        <v>72</v>
      </c>
      <c r="B9" s="33" t="s">
        <v>59</v>
      </c>
      <c r="C9" s="33" t="s">
        <v>60</v>
      </c>
      <c r="D9" s="33" t="s">
        <v>61</v>
      </c>
      <c r="E9" s="34">
        <v>204</v>
      </c>
      <c r="F9" s="33" t="s">
        <v>73</v>
      </c>
      <c r="G9" s="33">
        <v>7.5</v>
      </c>
      <c r="H9">
        <f>SUM(G9:G11)</f>
        <v>11.129999999999999</v>
      </c>
    </row>
    <row r="10" spans="1:8" ht="26.25" thickBot="1" x14ac:dyDescent="0.2">
      <c r="A10" s="32" t="s">
        <v>74</v>
      </c>
      <c r="B10" s="33" t="s">
        <v>59</v>
      </c>
      <c r="C10" s="33" t="s">
        <v>60</v>
      </c>
      <c r="D10" s="33" t="s">
        <v>61</v>
      </c>
      <c r="E10" s="34" t="s">
        <v>75</v>
      </c>
      <c r="F10" s="33" t="s">
        <v>73</v>
      </c>
      <c r="G10" s="33">
        <v>1.68</v>
      </c>
    </row>
    <row r="11" spans="1:8" ht="26.25" thickBot="1" x14ac:dyDescent="0.2">
      <c r="A11" s="32" t="s">
        <v>76</v>
      </c>
      <c r="B11" s="33" t="s">
        <v>59</v>
      </c>
      <c r="C11" s="33" t="s">
        <v>60</v>
      </c>
      <c r="D11" s="33" t="s">
        <v>61</v>
      </c>
      <c r="E11" s="35" t="s">
        <v>77</v>
      </c>
      <c r="F11" s="33" t="s">
        <v>78</v>
      </c>
      <c r="G11" s="33">
        <v>1.95</v>
      </c>
    </row>
    <row r="12" spans="1:8" ht="14.25" thickBot="1" x14ac:dyDescent="0.2">
      <c r="A12" s="50" t="s">
        <v>79</v>
      </c>
      <c r="B12" s="51"/>
      <c r="C12" s="51"/>
      <c r="D12" s="51"/>
      <c r="E12" s="51"/>
      <c r="F12" s="51"/>
      <c r="G12" s="52"/>
    </row>
    <row r="13" spans="1:8" ht="26.25" thickBot="1" x14ac:dyDescent="0.2">
      <c r="A13" s="32" t="s">
        <v>80</v>
      </c>
      <c r="B13" s="33" t="s">
        <v>59</v>
      </c>
      <c r="C13" s="33" t="s">
        <v>60</v>
      </c>
      <c r="D13" s="33" t="s">
        <v>61</v>
      </c>
      <c r="E13" s="35" t="s">
        <v>81</v>
      </c>
      <c r="F13" s="33" t="s">
        <v>78</v>
      </c>
      <c r="G13" s="33">
        <v>42.6</v>
      </c>
      <c r="H13">
        <f>SUM(G13:G41)</f>
        <v>131.97500000000002</v>
      </c>
    </row>
    <row r="14" spans="1:8" ht="26.25" thickBot="1" x14ac:dyDescent="0.2">
      <c r="A14" s="30" t="s">
        <v>82</v>
      </c>
      <c r="B14" s="27" t="s">
        <v>59</v>
      </c>
      <c r="C14" s="27" t="s">
        <v>60</v>
      </c>
      <c r="D14" s="27" t="s">
        <v>61</v>
      </c>
      <c r="E14" s="29" t="s">
        <v>83</v>
      </c>
      <c r="F14" s="27" t="s">
        <v>84</v>
      </c>
      <c r="G14" s="27">
        <v>15</v>
      </c>
    </row>
    <row r="15" spans="1:8" ht="26.25" thickBot="1" x14ac:dyDescent="0.2">
      <c r="A15" s="30" t="s">
        <v>85</v>
      </c>
      <c r="B15" s="27" t="s">
        <v>59</v>
      </c>
      <c r="C15" s="27" t="s">
        <v>60</v>
      </c>
      <c r="D15" s="27" t="s">
        <v>61</v>
      </c>
      <c r="E15" s="29" t="s">
        <v>86</v>
      </c>
      <c r="F15" s="27" t="s">
        <v>84</v>
      </c>
      <c r="G15" s="27">
        <v>3.8</v>
      </c>
    </row>
    <row r="16" spans="1:8" ht="26.25" thickBot="1" x14ac:dyDescent="0.2">
      <c r="A16" s="30" t="s">
        <v>87</v>
      </c>
      <c r="B16" s="27" t="s">
        <v>59</v>
      </c>
      <c r="C16" s="27" t="s">
        <v>60</v>
      </c>
      <c r="D16" s="27" t="s">
        <v>61</v>
      </c>
      <c r="E16" s="31" t="s">
        <v>88</v>
      </c>
      <c r="F16" s="27" t="s">
        <v>84</v>
      </c>
      <c r="G16" s="27">
        <v>26</v>
      </c>
    </row>
    <row r="17" spans="1:7" ht="26.25" thickBot="1" x14ac:dyDescent="0.2">
      <c r="A17" s="30" t="s">
        <v>89</v>
      </c>
      <c r="B17" s="27" t="s">
        <v>59</v>
      </c>
      <c r="C17" s="27" t="s">
        <v>60</v>
      </c>
      <c r="D17" s="27" t="s">
        <v>61</v>
      </c>
      <c r="E17" s="29">
        <v>305</v>
      </c>
      <c r="F17" s="27" t="s">
        <v>84</v>
      </c>
      <c r="G17" s="27">
        <v>0.62</v>
      </c>
    </row>
    <row r="18" spans="1:7" ht="26.25" thickBot="1" x14ac:dyDescent="0.2">
      <c r="A18" s="30" t="s">
        <v>90</v>
      </c>
      <c r="B18" s="27" t="s">
        <v>59</v>
      </c>
      <c r="C18" s="27" t="s">
        <v>60</v>
      </c>
      <c r="D18" s="27" t="s">
        <v>61</v>
      </c>
      <c r="E18" s="29" t="s">
        <v>91</v>
      </c>
      <c r="F18" s="27" t="s">
        <v>84</v>
      </c>
      <c r="G18" s="27">
        <v>2.1</v>
      </c>
    </row>
    <row r="19" spans="1:7" ht="26.25" thickBot="1" x14ac:dyDescent="0.2">
      <c r="A19" s="30" t="s">
        <v>92</v>
      </c>
      <c r="B19" s="27" t="s">
        <v>59</v>
      </c>
      <c r="C19" s="27" t="s">
        <v>60</v>
      </c>
      <c r="D19" s="27" t="s">
        <v>61</v>
      </c>
      <c r="E19" s="29" t="s">
        <v>93</v>
      </c>
      <c r="F19" s="27" t="s">
        <v>94</v>
      </c>
      <c r="G19" s="27">
        <v>1.7</v>
      </c>
    </row>
    <row r="20" spans="1:7" ht="26.25" thickBot="1" x14ac:dyDescent="0.2">
      <c r="A20" s="30" t="s">
        <v>95</v>
      </c>
      <c r="B20" s="27" t="s">
        <v>59</v>
      </c>
      <c r="C20" s="27" t="s">
        <v>60</v>
      </c>
      <c r="D20" s="27" t="s">
        <v>61</v>
      </c>
      <c r="E20" s="29" t="s">
        <v>96</v>
      </c>
      <c r="F20" s="27" t="s">
        <v>84</v>
      </c>
      <c r="G20" s="27">
        <v>0.72</v>
      </c>
    </row>
    <row r="21" spans="1:7" ht="26.25" thickBot="1" x14ac:dyDescent="0.2">
      <c r="A21" s="30" t="s">
        <v>97</v>
      </c>
      <c r="B21" s="27" t="s">
        <v>59</v>
      </c>
      <c r="C21" s="27" t="s">
        <v>60</v>
      </c>
      <c r="D21" s="27" t="s">
        <v>61</v>
      </c>
      <c r="E21" s="29" t="s">
        <v>98</v>
      </c>
      <c r="F21" s="27" t="s">
        <v>84</v>
      </c>
      <c r="G21" s="27">
        <v>0.6</v>
      </c>
    </row>
    <row r="22" spans="1:7" ht="26.25" thickBot="1" x14ac:dyDescent="0.2">
      <c r="A22" s="30" t="s">
        <v>99</v>
      </c>
      <c r="B22" s="27" t="s">
        <v>59</v>
      </c>
      <c r="C22" s="27" t="s">
        <v>60</v>
      </c>
      <c r="D22" s="27" t="s">
        <v>61</v>
      </c>
      <c r="E22" s="29" t="s">
        <v>100</v>
      </c>
      <c r="F22" s="27" t="s">
        <v>84</v>
      </c>
      <c r="G22" s="27">
        <v>0.69</v>
      </c>
    </row>
    <row r="23" spans="1:7" ht="26.25" thickBot="1" x14ac:dyDescent="0.2">
      <c r="A23" s="30" t="s">
        <v>101</v>
      </c>
      <c r="B23" s="27" t="s">
        <v>59</v>
      </c>
      <c r="C23" s="27" t="s">
        <v>60</v>
      </c>
      <c r="D23" s="27" t="s">
        <v>61</v>
      </c>
      <c r="E23" s="29" t="s">
        <v>102</v>
      </c>
      <c r="F23" s="27" t="s">
        <v>84</v>
      </c>
      <c r="G23" s="27">
        <v>0.5</v>
      </c>
    </row>
    <row r="24" spans="1:7" ht="26.25" thickBot="1" x14ac:dyDescent="0.2">
      <c r="A24" s="30" t="s">
        <v>103</v>
      </c>
      <c r="B24" s="27" t="s">
        <v>59</v>
      </c>
      <c r="C24" s="27" t="s">
        <v>60</v>
      </c>
      <c r="D24" s="27" t="s">
        <v>61</v>
      </c>
      <c r="E24" s="29" t="s">
        <v>104</v>
      </c>
      <c r="F24" s="27" t="s">
        <v>105</v>
      </c>
      <c r="G24" s="27">
        <v>1.95</v>
      </c>
    </row>
    <row r="25" spans="1:7" ht="26.25" thickBot="1" x14ac:dyDescent="0.2">
      <c r="A25" s="30" t="s">
        <v>106</v>
      </c>
      <c r="B25" s="27" t="s">
        <v>59</v>
      </c>
      <c r="C25" s="27" t="s">
        <v>60</v>
      </c>
      <c r="D25" s="27" t="s">
        <v>61</v>
      </c>
      <c r="E25" s="29" t="s">
        <v>107</v>
      </c>
      <c r="F25" s="27" t="s">
        <v>70</v>
      </c>
      <c r="G25" s="27">
        <v>0.75</v>
      </c>
    </row>
    <row r="26" spans="1:7" ht="26.25" thickBot="1" x14ac:dyDescent="0.2">
      <c r="A26" s="30" t="s">
        <v>108</v>
      </c>
      <c r="B26" s="27" t="s">
        <v>59</v>
      </c>
      <c r="C26" s="27" t="s">
        <v>60</v>
      </c>
      <c r="D26" s="27" t="s">
        <v>61</v>
      </c>
      <c r="E26" s="29" t="s">
        <v>109</v>
      </c>
      <c r="F26" s="27" t="s">
        <v>110</v>
      </c>
      <c r="G26" s="27">
        <v>0.17499999999999999</v>
      </c>
    </row>
    <row r="27" spans="1:7" ht="26.25" thickBot="1" x14ac:dyDescent="0.2">
      <c r="A27" s="30" t="s">
        <v>111</v>
      </c>
      <c r="B27" s="27" t="s">
        <v>59</v>
      </c>
      <c r="C27" s="27" t="s">
        <v>60</v>
      </c>
      <c r="D27" s="27" t="s">
        <v>61</v>
      </c>
      <c r="E27" s="29" t="s">
        <v>112</v>
      </c>
      <c r="F27" s="27" t="s">
        <v>64</v>
      </c>
      <c r="G27" s="27">
        <v>2.21</v>
      </c>
    </row>
    <row r="28" spans="1:7" ht="26.25" thickBot="1" x14ac:dyDescent="0.2">
      <c r="A28" s="30" t="s">
        <v>113</v>
      </c>
      <c r="B28" s="27" t="s">
        <v>59</v>
      </c>
      <c r="C28" s="27" t="s">
        <v>60</v>
      </c>
      <c r="D28" s="27" t="s">
        <v>61</v>
      </c>
      <c r="E28" s="29" t="s">
        <v>114</v>
      </c>
      <c r="F28" s="27" t="s">
        <v>67</v>
      </c>
      <c r="G28" s="27">
        <v>0.09</v>
      </c>
    </row>
    <row r="29" spans="1:7" ht="26.25" thickBot="1" x14ac:dyDescent="0.2">
      <c r="A29" s="30" t="s">
        <v>115</v>
      </c>
      <c r="B29" s="27" t="s">
        <v>59</v>
      </c>
      <c r="C29" s="27" t="s">
        <v>60</v>
      </c>
      <c r="D29" s="27" t="s">
        <v>61</v>
      </c>
      <c r="E29" s="29" t="s">
        <v>116</v>
      </c>
      <c r="F29" s="27" t="s">
        <v>67</v>
      </c>
      <c r="G29" s="27">
        <v>0.18</v>
      </c>
    </row>
    <row r="30" spans="1:7" ht="26.25" thickBot="1" x14ac:dyDescent="0.2">
      <c r="A30" s="30" t="s">
        <v>117</v>
      </c>
      <c r="B30" s="27" t="s">
        <v>59</v>
      </c>
      <c r="C30" s="27" t="s">
        <v>60</v>
      </c>
      <c r="D30" s="27" t="s">
        <v>61</v>
      </c>
      <c r="E30" s="29" t="s">
        <v>118</v>
      </c>
      <c r="F30" s="27" t="s">
        <v>119</v>
      </c>
      <c r="G30" s="27">
        <v>0.24</v>
      </c>
    </row>
    <row r="31" spans="1:7" ht="26.25" thickBot="1" x14ac:dyDescent="0.2">
      <c r="A31" s="30" t="s">
        <v>120</v>
      </c>
      <c r="B31" s="27" t="s">
        <v>59</v>
      </c>
      <c r="C31" s="27" t="s">
        <v>60</v>
      </c>
      <c r="D31" s="27" t="s">
        <v>61</v>
      </c>
      <c r="E31" s="29" t="s">
        <v>121</v>
      </c>
      <c r="F31" s="27" t="s">
        <v>67</v>
      </c>
      <c r="G31" s="27">
        <v>4</v>
      </c>
    </row>
    <row r="32" spans="1:7" ht="26.25" thickBot="1" x14ac:dyDescent="0.2">
      <c r="A32" s="30" t="s">
        <v>122</v>
      </c>
      <c r="B32" s="27" t="s">
        <v>59</v>
      </c>
      <c r="C32" s="27" t="s">
        <v>60</v>
      </c>
      <c r="D32" s="27" t="s">
        <v>61</v>
      </c>
      <c r="E32" s="29" t="s">
        <v>123</v>
      </c>
      <c r="F32" s="27" t="s">
        <v>124</v>
      </c>
      <c r="G32" s="27">
        <v>0.6</v>
      </c>
    </row>
    <row r="33" spans="1:8" ht="26.25" thickBot="1" x14ac:dyDescent="0.2">
      <c r="A33" s="30" t="s">
        <v>125</v>
      </c>
      <c r="B33" s="27" t="s">
        <v>59</v>
      </c>
      <c r="C33" s="27" t="s">
        <v>60</v>
      </c>
      <c r="D33" s="27" t="s">
        <v>61</v>
      </c>
      <c r="E33" s="29" t="s">
        <v>126</v>
      </c>
      <c r="F33" s="27" t="s">
        <v>105</v>
      </c>
      <c r="G33" s="27">
        <v>0.15</v>
      </c>
    </row>
    <row r="34" spans="1:8" ht="26.25" thickBot="1" x14ac:dyDescent="0.2">
      <c r="A34" s="30" t="s">
        <v>127</v>
      </c>
      <c r="B34" s="27" t="s">
        <v>59</v>
      </c>
      <c r="C34" s="27" t="s">
        <v>60</v>
      </c>
      <c r="D34" s="27" t="s">
        <v>61</v>
      </c>
      <c r="E34" s="29" t="s">
        <v>128</v>
      </c>
      <c r="F34" s="27" t="s">
        <v>84</v>
      </c>
      <c r="G34" s="27">
        <v>0.62</v>
      </c>
    </row>
    <row r="35" spans="1:8" ht="26.25" thickBot="1" x14ac:dyDescent="0.2">
      <c r="A35" s="30" t="s">
        <v>129</v>
      </c>
      <c r="B35" s="27" t="s">
        <v>59</v>
      </c>
      <c r="C35" s="27" t="s">
        <v>60</v>
      </c>
      <c r="D35" s="27" t="s">
        <v>61</v>
      </c>
      <c r="E35" s="29" t="s">
        <v>130</v>
      </c>
      <c r="F35" s="27" t="s">
        <v>67</v>
      </c>
      <c r="G35" s="27">
        <v>2.4</v>
      </c>
    </row>
    <row r="36" spans="1:8" ht="26.25" thickBot="1" x14ac:dyDescent="0.2">
      <c r="A36" s="30" t="s">
        <v>131</v>
      </c>
      <c r="B36" s="27" t="s">
        <v>59</v>
      </c>
      <c r="C36" s="27" t="s">
        <v>60</v>
      </c>
      <c r="D36" s="27" t="s">
        <v>61</v>
      </c>
      <c r="E36" s="29" t="s">
        <v>132</v>
      </c>
      <c r="F36" s="27" t="s">
        <v>133</v>
      </c>
      <c r="G36" s="27">
        <v>1.25</v>
      </c>
    </row>
    <row r="37" spans="1:8" ht="26.25" thickBot="1" x14ac:dyDescent="0.2">
      <c r="A37" s="30" t="s">
        <v>134</v>
      </c>
      <c r="B37" s="27" t="s">
        <v>59</v>
      </c>
      <c r="C37" s="27" t="s">
        <v>60</v>
      </c>
      <c r="D37" s="27" t="s">
        <v>61</v>
      </c>
      <c r="E37" s="29" t="s">
        <v>135</v>
      </c>
      <c r="F37" s="27" t="s">
        <v>84</v>
      </c>
      <c r="G37" s="27">
        <v>0.86</v>
      </c>
    </row>
    <row r="38" spans="1:8" ht="26.25" thickBot="1" x14ac:dyDescent="0.2">
      <c r="A38" s="30" t="s">
        <v>136</v>
      </c>
      <c r="B38" s="27" t="s">
        <v>59</v>
      </c>
      <c r="C38" s="27" t="s">
        <v>60</v>
      </c>
      <c r="D38" s="27" t="s">
        <v>61</v>
      </c>
      <c r="E38" s="29">
        <v>3422</v>
      </c>
      <c r="F38" s="27" t="s">
        <v>84</v>
      </c>
      <c r="G38" s="27">
        <v>0.42</v>
      </c>
    </row>
    <row r="39" spans="1:8" ht="26.25" thickBot="1" x14ac:dyDescent="0.2">
      <c r="A39" s="30" t="s">
        <v>137</v>
      </c>
      <c r="B39" s="27" t="s">
        <v>59</v>
      </c>
      <c r="C39" s="27" t="s">
        <v>60</v>
      </c>
      <c r="D39" s="27" t="s">
        <v>61</v>
      </c>
      <c r="E39" s="29">
        <v>113</v>
      </c>
      <c r="F39" s="27" t="s">
        <v>84</v>
      </c>
      <c r="G39" s="27">
        <v>3.5</v>
      </c>
    </row>
    <row r="40" spans="1:8" ht="26.25" thickBot="1" x14ac:dyDescent="0.2">
      <c r="A40" s="30" t="s">
        <v>138</v>
      </c>
      <c r="B40" s="27" t="s">
        <v>59</v>
      </c>
      <c r="C40" s="27" t="s">
        <v>60</v>
      </c>
      <c r="D40" s="27" t="s">
        <v>61</v>
      </c>
      <c r="E40" s="29" t="s">
        <v>139</v>
      </c>
      <c r="F40" s="27" t="s">
        <v>133</v>
      </c>
      <c r="G40" s="27">
        <v>18</v>
      </c>
    </row>
    <row r="41" spans="1:8" ht="26.25" thickBot="1" x14ac:dyDescent="0.2">
      <c r="A41" s="30" t="s">
        <v>140</v>
      </c>
      <c r="B41" s="27" t="s">
        <v>59</v>
      </c>
      <c r="C41" s="27" t="s">
        <v>60</v>
      </c>
      <c r="D41" s="27" t="s">
        <v>61</v>
      </c>
      <c r="E41" s="29" t="s">
        <v>141</v>
      </c>
      <c r="F41" s="27" t="s">
        <v>84</v>
      </c>
      <c r="G41" s="27">
        <v>0.25</v>
      </c>
    </row>
    <row r="42" spans="1:8" ht="15" thickBot="1" x14ac:dyDescent="0.2">
      <c r="A42" s="53" t="s">
        <v>142</v>
      </c>
      <c r="B42" s="54"/>
      <c r="C42" s="54"/>
      <c r="D42" s="54"/>
      <c r="E42" s="54"/>
      <c r="F42" s="54"/>
      <c r="G42" s="55"/>
    </row>
    <row r="43" spans="1:8" ht="26.25" thickBot="1" x14ac:dyDescent="0.2">
      <c r="A43" s="30" t="s">
        <v>143</v>
      </c>
      <c r="B43" s="27" t="s">
        <v>59</v>
      </c>
      <c r="C43" s="27" t="s">
        <v>60</v>
      </c>
      <c r="D43" s="27" t="s">
        <v>61</v>
      </c>
      <c r="E43" s="29" t="s">
        <v>144</v>
      </c>
      <c r="F43" s="27" t="s">
        <v>84</v>
      </c>
      <c r="G43" s="27">
        <v>1.56</v>
      </c>
      <c r="H43">
        <f>SUM(G43:G45)</f>
        <v>15.16</v>
      </c>
    </row>
    <row r="44" spans="1:8" ht="26.25" thickBot="1" x14ac:dyDescent="0.2">
      <c r="A44" s="30" t="s">
        <v>145</v>
      </c>
      <c r="B44" s="27" t="s">
        <v>59</v>
      </c>
      <c r="C44" s="27" t="s">
        <v>60</v>
      </c>
      <c r="D44" s="27" t="s">
        <v>61</v>
      </c>
      <c r="E44" s="29" t="s">
        <v>146</v>
      </c>
      <c r="F44" s="27" t="s">
        <v>84</v>
      </c>
      <c r="G44" s="27">
        <v>1.6</v>
      </c>
    </row>
    <row r="45" spans="1:8" ht="26.25" thickBot="1" x14ac:dyDescent="0.2">
      <c r="A45" s="30" t="s">
        <v>147</v>
      </c>
      <c r="B45" s="27" t="s">
        <v>59</v>
      </c>
      <c r="C45" s="27" t="s">
        <v>60</v>
      </c>
      <c r="D45" s="27" t="s">
        <v>61</v>
      </c>
      <c r="E45" s="29" t="s">
        <v>148</v>
      </c>
      <c r="F45" s="27" t="s">
        <v>78</v>
      </c>
      <c r="G45" s="27">
        <v>12</v>
      </c>
    </row>
    <row r="46" spans="1:8" ht="14.25" thickBot="1" x14ac:dyDescent="0.2">
      <c r="A46" s="56" t="s">
        <v>149</v>
      </c>
      <c r="B46" s="57"/>
      <c r="C46" s="57"/>
      <c r="D46" s="57"/>
      <c r="E46" s="57"/>
      <c r="F46" s="57"/>
      <c r="G46" s="58"/>
    </row>
    <row r="47" spans="1:8" ht="26.25" thickBot="1" x14ac:dyDescent="0.2">
      <c r="A47" s="30" t="s">
        <v>150</v>
      </c>
      <c r="B47" s="27" t="s">
        <v>59</v>
      </c>
      <c r="C47" s="27" t="s">
        <v>60</v>
      </c>
      <c r="D47" s="27" t="s">
        <v>61</v>
      </c>
      <c r="E47" s="29" t="s">
        <v>81</v>
      </c>
      <c r="F47" s="27" t="s">
        <v>151</v>
      </c>
      <c r="G47" s="27">
        <v>6</v>
      </c>
      <c r="H47">
        <f>SUM(G47:G52)</f>
        <v>13.274999999999999</v>
      </c>
    </row>
    <row r="48" spans="1:8" ht="26.25" thickBot="1" x14ac:dyDescent="0.2">
      <c r="A48" s="30" t="s">
        <v>152</v>
      </c>
      <c r="B48" s="27" t="s">
        <v>59</v>
      </c>
      <c r="C48" s="27" t="s">
        <v>60</v>
      </c>
      <c r="D48" s="27" t="s">
        <v>61</v>
      </c>
      <c r="E48" s="29" t="s">
        <v>153</v>
      </c>
      <c r="F48" s="27" t="s">
        <v>151</v>
      </c>
      <c r="G48" s="27">
        <v>1.3</v>
      </c>
    </row>
    <row r="49" spans="1:7" ht="26.25" thickBot="1" x14ac:dyDescent="0.2">
      <c r="A49" s="30" t="s">
        <v>154</v>
      </c>
      <c r="B49" s="27" t="s">
        <v>59</v>
      </c>
      <c r="C49" s="27" t="s">
        <v>60</v>
      </c>
      <c r="D49" s="27" t="s">
        <v>61</v>
      </c>
      <c r="E49" s="29" t="s">
        <v>155</v>
      </c>
      <c r="F49" s="27" t="s">
        <v>151</v>
      </c>
      <c r="G49" s="27">
        <v>0.89</v>
      </c>
    </row>
    <row r="50" spans="1:7" ht="26.25" thickBot="1" x14ac:dyDescent="0.2">
      <c r="A50" s="30" t="s">
        <v>156</v>
      </c>
      <c r="B50" s="27" t="s">
        <v>59</v>
      </c>
      <c r="C50" s="27" t="s">
        <v>60</v>
      </c>
      <c r="D50" s="27" t="s">
        <v>61</v>
      </c>
      <c r="E50" s="29" t="s">
        <v>157</v>
      </c>
      <c r="F50" s="27" t="s">
        <v>151</v>
      </c>
      <c r="G50" s="27">
        <v>1.36</v>
      </c>
    </row>
    <row r="51" spans="1:7" ht="26.25" thickBot="1" x14ac:dyDescent="0.2">
      <c r="A51" s="30" t="s">
        <v>158</v>
      </c>
      <c r="B51" s="27" t="s">
        <v>59</v>
      </c>
      <c r="C51" s="27" t="s">
        <v>60</v>
      </c>
      <c r="D51" s="27" t="s">
        <v>61</v>
      </c>
      <c r="E51" s="29" t="s">
        <v>159</v>
      </c>
      <c r="F51" s="27" t="s">
        <v>70</v>
      </c>
      <c r="G51" s="27">
        <v>0.32500000000000001</v>
      </c>
    </row>
    <row r="52" spans="1:7" ht="26.25" thickBot="1" x14ac:dyDescent="0.2">
      <c r="A52" s="30" t="s">
        <v>160</v>
      </c>
      <c r="B52" s="27" t="s">
        <v>59</v>
      </c>
      <c r="C52" s="27" t="s">
        <v>60</v>
      </c>
      <c r="D52" s="27" t="s">
        <v>61</v>
      </c>
      <c r="E52" s="29" t="s">
        <v>161</v>
      </c>
      <c r="F52" s="27" t="s">
        <v>133</v>
      </c>
      <c r="G52" s="27">
        <v>3.4</v>
      </c>
    </row>
    <row r="53" spans="1:7" ht="15" thickBot="1" x14ac:dyDescent="0.2">
      <c r="A53" s="59" t="s">
        <v>162</v>
      </c>
      <c r="B53" s="60"/>
      <c r="C53" s="60"/>
      <c r="D53" s="60"/>
      <c r="E53" s="60"/>
      <c r="F53" s="60"/>
      <c r="G53" s="61"/>
    </row>
    <row r="54" spans="1:7" ht="54.75" thickBot="1" x14ac:dyDescent="0.2">
      <c r="A54" s="30" t="s">
        <v>163</v>
      </c>
      <c r="B54" s="27" t="s">
        <v>59</v>
      </c>
      <c r="C54" s="27" t="s">
        <v>164</v>
      </c>
      <c r="D54" s="27" t="s">
        <v>61</v>
      </c>
      <c r="E54" s="36" t="s">
        <v>165</v>
      </c>
      <c r="F54" s="27" t="s">
        <v>45</v>
      </c>
      <c r="G54" s="27">
        <v>2.3997000000000002</v>
      </c>
    </row>
    <row r="55" spans="1:7" ht="58.5" thickBot="1" x14ac:dyDescent="0.2">
      <c r="A55" s="37" t="s">
        <v>166</v>
      </c>
      <c r="B55" s="27" t="s">
        <v>59</v>
      </c>
      <c r="C55" s="27" t="s">
        <v>60</v>
      </c>
      <c r="D55" s="27" t="s">
        <v>61</v>
      </c>
      <c r="E55" s="38"/>
      <c r="F55" s="27"/>
      <c r="G55" s="27">
        <v>17</v>
      </c>
    </row>
    <row r="56" spans="1:7" ht="15" thickBot="1" x14ac:dyDescent="0.2">
      <c r="A56" s="40"/>
      <c r="B56" s="27"/>
      <c r="C56" s="39"/>
      <c r="D56" s="27"/>
      <c r="E56" s="27"/>
      <c r="F56" s="41"/>
      <c r="G56" s="42"/>
    </row>
    <row r="57" spans="1:7" ht="19.5" thickBot="1" x14ac:dyDescent="0.2">
      <c r="A57" s="62" t="s">
        <v>167</v>
      </c>
      <c r="B57" s="63"/>
      <c r="C57" s="63"/>
      <c r="D57" s="64"/>
      <c r="E57" s="65">
        <v>210.50970000000001</v>
      </c>
      <c r="F57" s="66"/>
      <c r="G57" s="67"/>
    </row>
  </sheetData>
  <mergeCells count="19">
    <mergeCell ref="A8:G8"/>
    <mergeCell ref="A12:G12"/>
    <mergeCell ref="A42:G42"/>
    <mergeCell ref="A46:G46"/>
    <mergeCell ref="A53:G53"/>
    <mergeCell ref="A57:D57"/>
    <mergeCell ref="E57:G57"/>
    <mergeCell ref="A4:A5"/>
    <mergeCell ref="B4:B5"/>
    <mergeCell ref="C4:C5"/>
    <mergeCell ref="D4:D5"/>
    <mergeCell ref="F4:F5"/>
    <mergeCell ref="G4:G5"/>
    <mergeCell ref="A1:A2"/>
    <mergeCell ref="B1:B2"/>
    <mergeCell ref="C1:C2"/>
    <mergeCell ref="D1:D2"/>
    <mergeCell ref="F1:F2"/>
    <mergeCell ref="A3:G3"/>
  </mergeCells>
  <phoneticPr fontId="2" type="noConversion"/>
  <hyperlinks>
    <hyperlink ref="E54" r:id="rId1" display="javascript:findInfo('ef754967-ce4e-4e7f-9cea-de883ce0a0d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技能竞赛项目设备购置项目</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user</cp:lastModifiedBy>
  <dcterms:created xsi:type="dcterms:W3CDTF">2006-09-16T00:00:00Z</dcterms:created>
  <dcterms:modified xsi:type="dcterms:W3CDTF">2017-10-17T05:28:03Z</dcterms:modified>
</cp:coreProperties>
</file>