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90" windowHeight="8370"/>
  </bookViews>
  <sheets>
    <sheet name="附1-1 项目申报表" sheetId="1" r:id="rId1"/>
    <sheet name="Sheet1" sheetId="2" r:id="rId2"/>
    <sheet name="Sheet2" sheetId="3" r:id="rId3"/>
  </sheets>
  <definedNames>
    <definedName name="_xlnm.Print_Area" localSheetId="0">'附1-1 项目申报表'!$A$1:$I$32</definedName>
  </definedNames>
  <calcPr calcId="114210" concurrentCalc="0"/>
</workbook>
</file>

<file path=xl/calcChain.xml><?xml version="1.0" encoding="utf-8"?>
<calcChain xmlns="http://schemas.openxmlformats.org/spreadsheetml/2006/main">
  <c r="H9" i="3"/>
  <c r="H8"/>
  <c r="F8"/>
  <c r="H7"/>
  <c r="F7"/>
  <c r="H6"/>
  <c r="F6"/>
  <c r="H5"/>
  <c r="F5"/>
  <c r="H4"/>
  <c r="F4"/>
  <c r="H3"/>
  <c r="F3"/>
  <c r="H2"/>
  <c r="F2"/>
  <c r="H1"/>
  <c r="F1"/>
  <c r="B11" i="2"/>
  <c r="N32" i="1"/>
</calcChain>
</file>

<file path=xl/sharedStrings.xml><?xml version="1.0" encoding="utf-8"?>
<sst xmlns="http://schemas.openxmlformats.org/spreadsheetml/2006/main" count="136" uniqueCount="112">
  <si>
    <t>（2017年度）</t>
  </si>
  <si>
    <t>项目名称</t>
  </si>
  <si>
    <t>综合信息系统升级改造</t>
  </si>
  <si>
    <t>主管部门及代码</t>
  </si>
  <si>
    <t>北京住房公积金管理中心162302</t>
  </si>
  <si>
    <t>实施单位</t>
  </si>
  <si>
    <t>北京住房公积金管理中心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</si>
  <si>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</si>
  <si>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</si>
  <si>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</si>
  <si>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</si>
  <si>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</si>
  <si>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</si>
  <si>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</si>
  <si>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</si>
  <si>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</si>
  <si>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</si>
  <si>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</t>
  </si>
  <si>
    <t>年度目标</t>
  </si>
  <si>
    <t>1.综合信息系统升级改造包括综合业务子系统、客户服务子系统、内部管理子系统、决策支持子系统四个子系统的设计和软件开发工作，计划分六年执行。2017年计划完成综合信息系统升级改造项目初验和整体试运行工作。
2.以数据资源整合为核心，以业务流程优化为导向，对综合信息系统进行升级改造，提升业务协同能力，全面提升用户体验；充分整合外部信息资源，加强公积金数据与外部数据的电子核验；在关键环节建立风险防控监管和预警机制，提高风险防范能力；强化内部管理，提升办公效能；加强数据分析，提升科学决策能力；拓展服务渠道，丰富服务内容，为广大单位和个人客户提供满意服务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</si>
  <si>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</si>
  <si>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</si>
  <si>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</si>
  <si>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</si>
  <si>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</si>
  <si>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</si>
  <si>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</si>
  <si>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综合信息系统项目的测试工作</t>
  </si>
  <si>
    <t>出具测试报告1份</t>
  </si>
  <si>
    <t>综合信息系统子系统的试运行数量</t>
  </si>
  <si>
    <t>4个</t>
  </si>
  <si>
    <t>综合信息系统项目初验工作</t>
  </si>
  <si>
    <t>出具初验报告1份</t>
  </si>
  <si>
    <t>质量指标</t>
  </si>
  <si>
    <t>开发的应用软件系统及硬件基础环境试运行情况良好，满足相关文件要求；</t>
  </si>
  <si>
    <t>申报书、招标文件与设计文件</t>
  </si>
  <si>
    <t>平台服务能力满足相应文件的要求。</t>
  </si>
  <si>
    <t>招投标文件与设计文件</t>
  </si>
  <si>
    <t>开发的应用软件系统及硬件基础环境整体联动</t>
  </si>
  <si>
    <t>试运行情况良好，具备正式上线投入使用的条件，满足用户使用需求。</t>
  </si>
  <si>
    <t>进度指标</t>
  </si>
  <si>
    <t>完成软件整改及软件开发工作</t>
  </si>
  <si>
    <t>≦2017年4月</t>
  </si>
  <si>
    <t>完成系统的测试工作</t>
  </si>
  <si>
    <t>≦2017年6月</t>
  </si>
  <si>
    <t>完成综合信息系统项目初验及资金支付工作</t>
  </si>
  <si>
    <t>≦2017年9月</t>
  </si>
  <si>
    <t>完成综合信息系统整体试运行工作，并形成试运行阶段成果</t>
  </si>
  <si>
    <t>≦2017年12月</t>
  </si>
  <si>
    <t>成本指标</t>
  </si>
  <si>
    <t>项目总支出控制在预算批复之内</t>
  </si>
  <si>
    <t>≦3514.4231万元</t>
  </si>
  <si>
    <t>效
果
指
标</t>
  </si>
  <si>
    <t>效益指标</t>
  </si>
  <si>
    <t>系统安全隐患</t>
  </si>
  <si>
    <t>得到极大改善，由于项目2017年未正式投入使用，效益尚无法体现</t>
  </si>
  <si>
    <t>信息资源整合利用</t>
  </si>
  <si>
    <t>得到充分利用，由于项目2017年未正式投入使用，效益尚无法体现</t>
  </si>
  <si>
    <t>风险防范能力</t>
  </si>
  <si>
    <t>得到提高，由于项目2017年未正式投入使用，效益尚无法体现</t>
  </si>
  <si>
    <t>北京住房公积金管理和服务水平</t>
  </si>
  <si>
    <t>决策能力</t>
  </si>
  <si>
    <t>提到提升，由于项目2017年未正式投入使用，效益尚无法体现</t>
  </si>
  <si>
    <t>公积金事业</t>
  </si>
  <si>
    <t>得到有效促进，由于项目2017年未正式投入使用，效益尚无法体现</t>
  </si>
  <si>
    <t>服务对象
满意度指标</t>
  </si>
  <si>
    <t>系统设计满足中心相关部门需求，满意度达</t>
  </si>
  <si>
    <t>≥80%</t>
  </si>
  <si>
    <t>项目负责人：王志军</t>
  </si>
  <si>
    <t>联系方式：67235566-202</t>
  </si>
  <si>
    <t>项目</t>
  </si>
  <si>
    <t>合同金额</t>
  </si>
  <si>
    <t>应用软件开发费</t>
  </si>
  <si>
    <t>安全软件及证书购置费</t>
  </si>
  <si>
    <t>互联网云服务</t>
  </si>
  <si>
    <t>公积金政务云服务</t>
  </si>
  <si>
    <t>线路租用</t>
  </si>
  <si>
    <t>数据移植（历史数据迁移）</t>
  </si>
  <si>
    <t>集成费(基础设施部分)</t>
  </si>
  <si>
    <t>集成费(应用软件部分)</t>
  </si>
  <si>
    <t>监理费（应用系统+基础设施建设）</t>
  </si>
  <si>
    <t>合计</t>
  </si>
  <si>
    <t xml:space="preserve">安全服务（风险评估和等级保护优化）技术服务合同
</t>
  </si>
  <si>
    <t>北京数字认证股份有限公司</t>
  </si>
  <si>
    <t>2015.8.31</t>
  </si>
  <si>
    <t>汇款</t>
  </si>
  <si>
    <t>安全服务</t>
  </si>
  <si>
    <t>第三方软件评测服务合同</t>
  </si>
  <si>
    <t>北京软件产品质量检测检验中心</t>
  </si>
  <si>
    <t>2015.11.4-2017.12</t>
  </si>
  <si>
    <t>第三方软件评测服务</t>
  </si>
  <si>
    <t>监理服务合同</t>
  </si>
  <si>
    <t xml:space="preserve">北京赛迪工业和信息化工程监理中心有限公司
</t>
  </si>
  <si>
    <t>2016.11.4-2017.12</t>
  </si>
  <si>
    <t>监理服务</t>
  </si>
  <si>
    <t>集成与安全软件集成服务合同</t>
  </si>
  <si>
    <t>神州数码系统集成服务有限公司</t>
  </si>
  <si>
    <t>集成与安全软件集成服务</t>
  </si>
  <si>
    <t>集成与安全软件采购合同及附件</t>
  </si>
  <si>
    <t>集成与安全软件采购</t>
  </si>
  <si>
    <t>基础设施（云租赁服务及网络链路迁移）合同</t>
  </si>
  <si>
    <t>首都信息发展股份有限公司</t>
  </si>
  <si>
    <t>2015.12.24</t>
  </si>
  <si>
    <t>基础设施（云租赁服务及网络链路迁移）</t>
  </si>
  <si>
    <t xml:space="preserve">内部管理子系统、客户服务子系统、决策支持子系统开发及软件产品购置合同
</t>
  </si>
  <si>
    <t>大连华信计算机技术股份有限公司</t>
  </si>
  <si>
    <t>2015.9.28</t>
  </si>
  <si>
    <t>内部管理子系统、客户服务子系统、决策支持子系统开发及软件产品购置</t>
  </si>
  <si>
    <t>综合业务子系统建设合同</t>
  </si>
  <si>
    <t>综合业务子系统建设</t>
  </si>
  <si>
    <t>3514.4231万元</t>
    <phoneticPr fontId="7" type="noConversion"/>
  </si>
  <si>
    <t>北京住房公积金管理中心项目支出绩效目标申报表</t>
    <phoneticPr fontId="7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</si>
</sst>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仿宋_GB2312"/>
      <family val="3"/>
      <charset val="134"/>
    </font>
    <font>
      <sz val="12"/>
      <color indexed="8"/>
      <name val="宋体"/>
      <charset val="134"/>
    </font>
    <font>
      <sz val="12"/>
      <color indexed="8"/>
      <name val="黑体"/>
      <family val="3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  <xf numFmtId="43" fontId="6" fillId="0" borderId="0" applyFont="0" applyFill="0" applyBorder="0" applyAlignment="0" applyProtection="0">
      <alignment vertical="center"/>
    </xf>
  </cellStyleXfs>
  <cellXfs count="50">
    <xf numFmtId="0" fontId="0" fillId="0" borderId="0" xfId="0"/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43" fontId="0" fillId="0" borderId="1" xfId="5" applyFont="1" applyBorder="1">
      <alignment vertical="center"/>
    </xf>
    <xf numFmtId="0" fontId="1" fillId="0" borderId="0" xfId="1" applyAlignment="1">
      <alignment vertical="center" wrapText="1"/>
    </xf>
    <xf numFmtId="0" fontId="0" fillId="0" borderId="1" xfId="0" applyBorder="1"/>
    <xf numFmtId="0" fontId="2" fillId="0" borderId="1" xfId="0" applyFont="1" applyFill="1" applyBorder="1" applyAlignment="1">
      <alignment horizontal="justify"/>
    </xf>
    <xf numFmtId="43" fontId="0" fillId="0" borderId="1" xfId="5" applyFont="1" applyBorder="1" applyAlignment="1"/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3" xfId="1" applyFont="1" applyBorder="1" applyAlignment="1">
      <alignment horizontal="center" vertical="center" wrapText="1"/>
    </xf>
    <xf numFmtId="0" fontId="0" fillId="0" borderId="0" xfId="0" applyFont="1"/>
    <xf numFmtId="9" fontId="3" fillId="0" borderId="1" xfId="1" applyNumberFormat="1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43" fontId="0" fillId="0" borderId="0" xfId="5" applyFont="1">
      <alignment vertical="center"/>
    </xf>
    <xf numFmtId="0" fontId="3" fillId="0" borderId="5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0" fillId="0" borderId="8" xfId="3" applyFont="1" applyBorder="1">
      <alignment vertical="center"/>
    </xf>
    <xf numFmtId="0" fontId="0" fillId="0" borderId="9" xfId="3" applyFont="1" applyBorder="1">
      <alignment vertical="center"/>
    </xf>
    <xf numFmtId="0" fontId="0" fillId="0" borderId="10" xfId="3" applyFont="1" applyBorder="1">
      <alignment vertical="center"/>
    </xf>
    <xf numFmtId="0" fontId="0" fillId="0" borderId="0" xfId="3" applyFont="1">
      <alignment vertical="center"/>
    </xf>
    <xf numFmtId="0" fontId="0" fillId="0" borderId="11" xfId="3" applyFont="1" applyBorder="1">
      <alignment vertical="center"/>
    </xf>
    <xf numFmtId="0" fontId="0" fillId="0" borderId="12" xfId="3" applyFont="1" applyBorder="1">
      <alignment vertical="center"/>
    </xf>
    <xf numFmtId="0" fontId="0" fillId="0" borderId="2" xfId="3" applyFont="1" applyBorder="1">
      <alignment vertical="center"/>
    </xf>
    <xf numFmtId="0" fontId="0" fillId="0" borderId="13" xfId="3" applyFont="1" applyBorder="1">
      <alignment vertical="center"/>
    </xf>
    <xf numFmtId="0" fontId="3" fillId="0" borderId="7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right" vertical="center" wrapText="1"/>
    </xf>
    <xf numFmtId="0" fontId="3" fillId="0" borderId="6" xfId="1" applyFont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6">
    <cellStyle name="常规" xfId="0" builtinId="0"/>
    <cellStyle name="常规 2" xfId="1"/>
    <cellStyle name="常规 2 2" xfId="2"/>
    <cellStyle name="常规 3" xfId="3"/>
    <cellStyle name="常规 4" xfId="4"/>
    <cellStyle name="千位分隔" xfId="5" builtinId="3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2"/>
  <sheetViews>
    <sheetView showGridLines="0" tabSelected="1" view="pageBreakPreview" zoomScaleNormal="100" zoomScaleSheetLayoutView="100" workbookViewId="0">
      <selection activeCell="A2" sqref="A2:I2"/>
    </sheetView>
  </sheetViews>
  <sheetFormatPr defaultColWidth="6.125" defaultRowHeight="14.25"/>
  <cols>
    <col min="1" max="2" width="6.125" style="8" customWidth="1"/>
    <col min="3" max="3" width="9.75" style="8" customWidth="1"/>
    <col min="4" max="4" width="17.875" style="8" customWidth="1"/>
    <col min="5" max="5" width="12.5" style="8" customWidth="1"/>
    <col min="6" max="6" width="12.375" style="8" customWidth="1"/>
    <col min="7" max="7" width="12.625" style="8" customWidth="1"/>
    <col min="8" max="8" width="19.5" style="8" customWidth="1"/>
    <col min="9" max="9" width="30" style="8" customWidth="1"/>
    <col min="10" max="254" width="9" style="8" customWidth="1"/>
    <col min="255" max="16384" width="6.125" style="8"/>
  </cols>
  <sheetData>
    <row r="1" spans="1:9">
      <c r="A1" s="9"/>
      <c r="B1" s="10"/>
      <c r="C1" s="10"/>
      <c r="D1" s="10"/>
    </row>
    <row r="2" spans="1:9" ht="20.25">
      <c r="A2" s="48" t="s">
        <v>111</v>
      </c>
      <c r="B2" s="48"/>
      <c r="C2" s="48"/>
      <c r="D2" s="48"/>
      <c r="E2" s="48"/>
      <c r="F2" s="48"/>
      <c r="G2" s="48"/>
      <c r="H2" s="48"/>
      <c r="I2" s="48"/>
    </row>
    <row r="3" spans="1:9">
      <c r="A3" s="49" t="s">
        <v>0</v>
      </c>
      <c r="B3" s="49"/>
      <c r="C3" s="49"/>
      <c r="D3" s="49"/>
      <c r="E3" s="49"/>
      <c r="F3" s="49"/>
      <c r="G3" s="49"/>
      <c r="H3" s="49"/>
      <c r="I3" s="49"/>
    </row>
    <row r="4" spans="1:9">
      <c r="A4" s="11"/>
      <c r="B4" s="12"/>
      <c r="C4" s="13"/>
      <c r="D4" s="13"/>
    </row>
    <row r="5" spans="1:9">
      <c r="A5" s="29" t="s">
        <v>1</v>
      </c>
      <c r="B5" s="30"/>
      <c r="C5" s="30"/>
      <c r="D5" s="28" t="s">
        <v>2</v>
      </c>
      <c r="E5" s="28"/>
      <c r="F5" s="28"/>
      <c r="G5" s="28"/>
      <c r="H5" s="28"/>
      <c r="I5" s="28"/>
    </row>
    <row r="6" spans="1:9">
      <c r="A6" s="29" t="s">
        <v>3</v>
      </c>
      <c r="B6" s="30"/>
      <c r="C6" s="30"/>
      <c r="D6" s="28" t="s">
        <v>4</v>
      </c>
      <c r="E6" s="28"/>
      <c r="F6" s="29" t="s">
        <v>5</v>
      </c>
      <c r="G6" s="31"/>
      <c r="H6" s="28" t="s">
        <v>6</v>
      </c>
      <c r="I6" s="28"/>
    </row>
    <row r="7" spans="1:9">
      <c r="A7" s="29" t="s">
        <v>7</v>
      </c>
      <c r="B7" s="30"/>
      <c r="C7" s="30"/>
      <c r="D7" s="28" t="s">
        <v>8</v>
      </c>
      <c r="E7" s="28"/>
      <c r="F7" s="29" t="s">
        <v>9</v>
      </c>
      <c r="G7" s="31"/>
      <c r="H7" s="28" t="s">
        <v>10</v>
      </c>
      <c r="I7" s="28"/>
    </row>
    <row r="8" spans="1:9">
      <c r="A8" s="32" t="s">
        <v>11</v>
      </c>
      <c r="B8" s="33"/>
      <c r="C8" s="34"/>
      <c r="D8" s="15" t="s">
        <v>12</v>
      </c>
      <c r="E8" s="15"/>
      <c r="F8" s="41" t="s">
        <v>13</v>
      </c>
      <c r="G8" s="26"/>
      <c r="H8" s="46" t="s">
        <v>110</v>
      </c>
      <c r="I8" s="47"/>
    </row>
    <row r="9" spans="1:9" ht="28.5">
      <c r="A9" s="35"/>
      <c r="B9" s="36"/>
      <c r="C9" s="37"/>
      <c r="D9" s="15" t="s">
        <v>14</v>
      </c>
      <c r="E9" s="15"/>
      <c r="F9" s="41" t="s">
        <v>14</v>
      </c>
      <c r="G9" s="26"/>
      <c r="H9" s="46" t="s">
        <v>110</v>
      </c>
      <c r="I9" s="47"/>
    </row>
    <row r="10" spans="1:9" ht="28.5">
      <c r="A10" s="38"/>
      <c r="B10" s="39"/>
      <c r="C10" s="40"/>
      <c r="D10" s="15" t="s">
        <v>15</v>
      </c>
      <c r="E10" s="15"/>
      <c r="F10" s="41" t="s">
        <v>15</v>
      </c>
      <c r="G10" s="26"/>
      <c r="H10" s="46"/>
      <c r="I10" s="47"/>
    </row>
    <row r="11" spans="1:9">
      <c r="A11" s="28" t="s">
        <v>16</v>
      </c>
      <c r="B11" s="28" t="s">
        <v>17</v>
      </c>
      <c r="C11" s="28"/>
      <c r="D11" s="28"/>
      <c r="E11" s="28"/>
      <c r="F11" s="29" t="s">
        <v>18</v>
      </c>
      <c r="G11" s="30"/>
      <c r="H11" s="30"/>
      <c r="I11" s="31"/>
    </row>
    <row r="12" spans="1:9" ht="123.95" customHeight="1">
      <c r="A12" s="28"/>
      <c r="B12" s="42"/>
      <c r="C12" s="42"/>
      <c r="D12" s="42"/>
      <c r="E12" s="42"/>
      <c r="F12" s="43" t="s">
        <v>19</v>
      </c>
      <c r="G12" s="44"/>
      <c r="H12" s="44"/>
      <c r="I12" s="45"/>
    </row>
    <row r="13" spans="1:9" ht="28.5">
      <c r="A13" s="24" t="s">
        <v>20</v>
      </c>
      <c r="B13" s="16" t="s">
        <v>21</v>
      </c>
      <c r="C13" s="14" t="s">
        <v>22</v>
      </c>
      <c r="D13" s="14" t="s">
        <v>23</v>
      </c>
      <c r="E13" s="14" t="s">
        <v>24</v>
      </c>
      <c r="F13" s="14" t="s">
        <v>22</v>
      </c>
      <c r="G13" s="29" t="s">
        <v>23</v>
      </c>
      <c r="H13" s="31"/>
      <c r="I13" s="14" t="s">
        <v>24</v>
      </c>
    </row>
    <row r="14" spans="1:9">
      <c r="A14" s="25"/>
      <c r="B14" s="24" t="s">
        <v>25</v>
      </c>
      <c r="C14" s="24" t="s">
        <v>26</v>
      </c>
      <c r="D14" s="15"/>
      <c r="E14" s="15"/>
      <c r="F14" s="24" t="s">
        <v>26</v>
      </c>
      <c r="G14" s="21" t="s">
        <v>27</v>
      </c>
      <c r="H14" s="22"/>
      <c r="I14" s="15" t="s">
        <v>28</v>
      </c>
    </row>
    <row r="15" spans="1:9">
      <c r="A15" s="25"/>
      <c r="B15" s="25"/>
      <c r="C15" s="25"/>
      <c r="D15" s="15"/>
      <c r="E15" s="15"/>
      <c r="F15" s="25"/>
      <c r="G15" s="23" t="s">
        <v>29</v>
      </c>
      <c r="H15" s="23"/>
      <c r="I15" s="15" t="s">
        <v>30</v>
      </c>
    </row>
    <row r="16" spans="1:9">
      <c r="A16" s="25"/>
      <c r="B16" s="25"/>
      <c r="C16" s="25"/>
      <c r="D16" s="15"/>
      <c r="E16" s="15"/>
      <c r="F16" s="25"/>
      <c r="G16" s="23" t="s">
        <v>31</v>
      </c>
      <c r="H16" s="23"/>
      <c r="I16" s="15" t="s">
        <v>32</v>
      </c>
    </row>
    <row r="17" spans="1:15">
      <c r="A17" s="25"/>
      <c r="B17" s="25"/>
      <c r="C17" s="24" t="s">
        <v>33</v>
      </c>
      <c r="D17" s="15"/>
      <c r="E17" s="15"/>
      <c r="F17" s="24" t="s">
        <v>33</v>
      </c>
      <c r="G17" s="23" t="s">
        <v>34</v>
      </c>
      <c r="H17" s="23"/>
      <c r="I17" s="15" t="s">
        <v>35</v>
      </c>
    </row>
    <row r="18" spans="1:15">
      <c r="A18" s="25"/>
      <c r="B18" s="25"/>
      <c r="C18" s="25"/>
      <c r="D18" s="15"/>
      <c r="E18" s="15"/>
      <c r="F18" s="25"/>
      <c r="G18" s="23" t="s">
        <v>36</v>
      </c>
      <c r="H18" s="23"/>
      <c r="I18" s="15" t="s">
        <v>37</v>
      </c>
    </row>
    <row r="19" spans="1:15" ht="42.75">
      <c r="A19" s="25"/>
      <c r="B19" s="25"/>
      <c r="C19" s="27"/>
      <c r="D19" s="15"/>
      <c r="E19" s="15"/>
      <c r="F19" s="27"/>
      <c r="G19" s="23" t="s">
        <v>38</v>
      </c>
      <c r="H19" s="23"/>
      <c r="I19" s="15" t="s">
        <v>39</v>
      </c>
    </row>
    <row r="20" spans="1:15">
      <c r="A20" s="25"/>
      <c r="B20" s="25"/>
      <c r="C20" s="24" t="s">
        <v>40</v>
      </c>
      <c r="D20" s="15"/>
      <c r="E20" s="15"/>
      <c r="F20" s="24" t="s">
        <v>40</v>
      </c>
      <c r="G20" s="21" t="s">
        <v>41</v>
      </c>
      <c r="H20" s="22"/>
      <c r="I20" s="15" t="s">
        <v>42</v>
      </c>
    </row>
    <row r="21" spans="1:15">
      <c r="A21" s="25"/>
      <c r="B21" s="25"/>
      <c r="C21" s="25"/>
      <c r="D21" s="15"/>
      <c r="E21" s="15"/>
      <c r="F21" s="25"/>
      <c r="G21" s="21" t="s">
        <v>43</v>
      </c>
      <c r="H21" s="22"/>
      <c r="I21" s="15" t="s">
        <v>44</v>
      </c>
    </row>
    <row r="22" spans="1:15">
      <c r="A22" s="25"/>
      <c r="B22" s="25"/>
      <c r="C22" s="25"/>
      <c r="D22" s="15"/>
      <c r="E22" s="15"/>
      <c r="F22" s="25"/>
      <c r="G22" s="21" t="s">
        <v>45</v>
      </c>
      <c r="H22" s="22"/>
      <c r="I22" s="15" t="s">
        <v>46</v>
      </c>
    </row>
    <row r="23" spans="1:15">
      <c r="A23" s="25"/>
      <c r="B23" s="25"/>
      <c r="C23" s="27"/>
      <c r="D23" s="15"/>
      <c r="E23" s="15"/>
      <c r="F23" s="27"/>
      <c r="G23" s="21" t="s">
        <v>47</v>
      </c>
      <c r="H23" s="22"/>
      <c r="I23" s="15" t="s">
        <v>48</v>
      </c>
    </row>
    <row r="24" spans="1:15">
      <c r="A24" s="25"/>
      <c r="B24" s="25"/>
      <c r="C24" s="16" t="s">
        <v>49</v>
      </c>
      <c r="D24" s="15"/>
      <c r="E24" s="15"/>
      <c r="F24" s="16" t="s">
        <v>49</v>
      </c>
      <c r="G24" s="23" t="s">
        <v>50</v>
      </c>
      <c r="H24" s="23"/>
      <c r="I24" s="15" t="s">
        <v>51</v>
      </c>
    </row>
    <row r="25" spans="1:15" ht="42.75">
      <c r="A25" s="25"/>
      <c r="B25" s="24" t="s">
        <v>52</v>
      </c>
      <c r="C25" s="24" t="s">
        <v>53</v>
      </c>
      <c r="D25" s="15"/>
      <c r="E25" s="15"/>
      <c r="F25" s="24" t="s">
        <v>53</v>
      </c>
      <c r="G25" s="23" t="s">
        <v>54</v>
      </c>
      <c r="H25" s="23"/>
      <c r="I25" s="15" t="s">
        <v>55</v>
      </c>
      <c r="J25" s="17"/>
      <c r="K25" s="17"/>
      <c r="L25" s="17"/>
      <c r="M25" s="17"/>
      <c r="N25" s="17"/>
      <c r="O25" s="17"/>
    </row>
    <row r="26" spans="1:15" ht="42.75">
      <c r="A26" s="25"/>
      <c r="B26" s="25"/>
      <c r="C26" s="25"/>
      <c r="D26" s="15"/>
      <c r="E26" s="15"/>
      <c r="F26" s="25"/>
      <c r="G26" s="23" t="s">
        <v>56</v>
      </c>
      <c r="H26" s="23"/>
      <c r="I26" s="15" t="s">
        <v>57</v>
      </c>
      <c r="J26" s="17"/>
      <c r="K26" s="17"/>
      <c r="L26" s="17"/>
      <c r="M26" s="17"/>
      <c r="N26" s="17"/>
      <c r="O26" s="17"/>
    </row>
    <row r="27" spans="1:15" ht="28.5">
      <c r="A27" s="25"/>
      <c r="B27" s="25"/>
      <c r="C27" s="25"/>
      <c r="D27" s="15"/>
      <c r="E27" s="15"/>
      <c r="F27" s="25"/>
      <c r="G27" s="21" t="s">
        <v>58</v>
      </c>
      <c r="H27" s="22"/>
      <c r="I27" s="15" t="s">
        <v>59</v>
      </c>
      <c r="J27" s="17"/>
      <c r="K27" s="17"/>
      <c r="L27" s="17"/>
      <c r="M27" s="17"/>
      <c r="N27" s="17"/>
      <c r="O27" s="17"/>
    </row>
    <row r="28" spans="1:15" ht="28.5">
      <c r="A28" s="25"/>
      <c r="B28" s="25"/>
      <c r="C28" s="25"/>
      <c r="D28" s="15"/>
      <c r="E28" s="15"/>
      <c r="F28" s="25"/>
      <c r="G28" s="23" t="s">
        <v>60</v>
      </c>
      <c r="H28" s="23"/>
      <c r="I28" s="15" t="s">
        <v>59</v>
      </c>
      <c r="J28" s="17"/>
      <c r="K28" s="17"/>
      <c r="L28" s="17"/>
      <c r="M28" s="17"/>
      <c r="N28" s="17"/>
      <c r="O28" s="17"/>
    </row>
    <row r="29" spans="1:15" ht="28.5">
      <c r="A29" s="25"/>
      <c r="B29" s="25"/>
      <c r="C29" s="25"/>
      <c r="D29" s="15"/>
      <c r="E29" s="15"/>
      <c r="F29" s="25"/>
      <c r="G29" s="21" t="s">
        <v>61</v>
      </c>
      <c r="H29" s="22"/>
      <c r="I29" s="15" t="s">
        <v>62</v>
      </c>
    </row>
    <row r="30" spans="1:15" ht="42.75">
      <c r="A30" s="25"/>
      <c r="B30" s="25"/>
      <c r="C30" s="25"/>
      <c r="D30" s="15"/>
      <c r="E30" s="15"/>
      <c r="F30" s="25"/>
      <c r="G30" s="23" t="s">
        <v>63</v>
      </c>
      <c r="H30" s="23"/>
      <c r="I30" s="15" t="s">
        <v>64</v>
      </c>
    </row>
    <row r="31" spans="1:15" ht="42.75">
      <c r="A31" s="25"/>
      <c r="B31" s="25"/>
      <c r="C31" s="16" t="s">
        <v>65</v>
      </c>
      <c r="D31" s="15"/>
      <c r="E31" s="14"/>
      <c r="F31" s="16" t="s">
        <v>65</v>
      </c>
      <c r="G31" s="23" t="s">
        <v>66</v>
      </c>
      <c r="H31" s="23"/>
      <c r="I31" s="18" t="s">
        <v>67</v>
      </c>
      <c r="J31" s="19"/>
      <c r="K31" s="19"/>
      <c r="L31" s="19"/>
      <c r="M31" s="19"/>
      <c r="N31" s="20"/>
    </row>
    <row r="32" spans="1:15">
      <c r="A32" s="26" t="s">
        <v>68</v>
      </c>
      <c r="B32" s="26"/>
      <c r="C32" s="26"/>
      <c r="D32" s="26"/>
      <c r="E32" s="26"/>
      <c r="F32" s="26" t="s">
        <v>69</v>
      </c>
      <c r="G32" s="26"/>
      <c r="H32" s="26"/>
      <c r="I32" s="26"/>
      <c r="J32" s="19"/>
      <c r="K32" s="19"/>
      <c r="L32" s="19"/>
      <c r="M32" s="19"/>
      <c r="N32" s="20">
        <f ca="1">SUM(Sheet2!E1:E8)</f>
        <v>176356280</v>
      </c>
    </row>
  </sheetData>
  <mergeCells count="56"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I5"/>
    <mergeCell ref="A6:C6"/>
    <mergeCell ref="D6:E6"/>
    <mergeCell ref="G15:H15"/>
    <mergeCell ref="G16:H16"/>
    <mergeCell ref="F20:F23"/>
    <mergeCell ref="F14:F16"/>
    <mergeCell ref="F17:F19"/>
    <mergeCell ref="F8:G8"/>
    <mergeCell ref="H8:I8"/>
    <mergeCell ref="H9:I9"/>
    <mergeCell ref="F10:G10"/>
    <mergeCell ref="H10:I10"/>
    <mergeCell ref="B11:E11"/>
    <mergeCell ref="F11:I11"/>
    <mergeCell ref="A8:C10"/>
    <mergeCell ref="F9:G9"/>
    <mergeCell ref="A11:A12"/>
    <mergeCell ref="G20:H20"/>
    <mergeCell ref="B12:E12"/>
    <mergeCell ref="F12:I12"/>
    <mergeCell ref="G13:H13"/>
    <mergeCell ref="G14:H14"/>
    <mergeCell ref="G18:H18"/>
    <mergeCell ref="G19:H19"/>
    <mergeCell ref="G30:H30"/>
    <mergeCell ref="G21:H21"/>
    <mergeCell ref="G22:H22"/>
    <mergeCell ref="G23:H23"/>
    <mergeCell ref="G24:H24"/>
    <mergeCell ref="G25:H25"/>
    <mergeCell ref="A32:E32"/>
    <mergeCell ref="F32:I32"/>
    <mergeCell ref="A13:A31"/>
    <mergeCell ref="B14:B24"/>
    <mergeCell ref="B25:B31"/>
    <mergeCell ref="C14:C16"/>
    <mergeCell ref="C17:C19"/>
    <mergeCell ref="C20:C23"/>
    <mergeCell ref="F25:F30"/>
    <mergeCell ref="G17:H17"/>
    <mergeCell ref="G27:H27"/>
    <mergeCell ref="G28:H28"/>
    <mergeCell ref="G29:H29"/>
    <mergeCell ref="C25:C30"/>
    <mergeCell ref="G26:H26"/>
    <mergeCell ref="G31:H31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B11" sqref="B11"/>
    </sheetView>
  </sheetViews>
  <sheetFormatPr defaultColWidth="9" defaultRowHeight="13.5"/>
  <cols>
    <col min="1" max="1" width="16.125" customWidth="1"/>
  </cols>
  <sheetData>
    <row r="1" spans="1:2">
      <c r="A1" s="5" t="s">
        <v>70</v>
      </c>
      <c r="B1" s="5" t="s">
        <v>71</v>
      </c>
    </row>
    <row r="2" spans="1:2">
      <c r="A2" s="6" t="s">
        <v>72</v>
      </c>
      <c r="B2" s="5"/>
    </row>
    <row r="3" spans="1:2" ht="24">
      <c r="A3" s="6" t="s">
        <v>73</v>
      </c>
      <c r="B3" s="5"/>
    </row>
    <row r="4" spans="1:2">
      <c r="A4" s="6" t="s">
        <v>74</v>
      </c>
      <c r="B4" s="5"/>
    </row>
    <row r="5" spans="1:2">
      <c r="A5" s="6" t="s">
        <v>75</v>
      </c>
      <c r="B5" s="5"/>
    </row>
    <row r="6" spans="1:2">
      <c r="A6" s="6" t="s">
        <v>76</v>
      </c>
      <c r="B6" s="5"/>
    </row>
    <row r="7" spans="1:2" ht="24">
      <c r="A7" s="6" t="s">
        <v>77</v>
      </c>
      <c r="B7" s="5"/>
    </row>
    <row r="8" spans="1:2" ht="24">
      <c r="A8" s="6" t="s">
        <v>78</v>
      </c>
      <c r="B8" s="5"/>
    </row>
    <row r="9" spans="1:2" ht="24">
      <c r="A9" s="6" t="s">
        <v>79</v>
      </c>
      <c r="B9" s="5"/>
    </row>
    <row r="10" spans="1:2" ht="24">
      <c r="A10" s="6" t="s">
        <v>80</v>
      </c>
      <c r="B10" s="5"/>
    </row>
    <row r="11" spans="1:2">
      <c r="A11" s="5" t="s">
        <v>81</v>
      </c>
      <c r="B11" s="7">
        <f>SUM(B2:B10)</f>
        <v>0</v>
      </c>
    </row>
  </sheetData>
  <phoneticPr fontId="7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selection activeCell="G1" sqref="G1:H11"/>
    </sheetView>
  </sheetViews>
  <sheetFormatPr defaultColWidth="9" defaultRowHeight="13.5"/>
  <cols>
    <col min="1" max="1" width="35.75" customWidth="1"/>
    <col min="3" max="3" width="19.375" customWidth="1"/>
  </cols>
  <sheetData>
    <row r="1" spans="1:8" ht="40.5">
      <c r="A1" s="1" t="s">
        <v>82</v>
      </c>
      <c r="B1" s="2" t="s">
        <v>83</v>
      </c>
      <c r="C1" s="2" t="s">
        <v>84</v>
      </c>
      <c r="D1" s="2" t="s">
        <v>85</v>
      </c>
      <c r="E1" s="3">
        <v>1186400</v>
      </c>
      <c r="F1" s="4">
        <f t="shared" ref="F1:F8" si="0">E1/10000</f>
        <v>118.64</v>
      </c>
      <c r="G1" t="s">
        <v>86</v>
      </c>
      <c r="H1">
        <f t="shared" ref="H1:H8" si="1">F1</f>
        <v>118.64</v>
      </c>
    </row>
    <row r="2" spans="1:8" ht="14.25">
      <c r="A2" s="2" t="s">
        <v>87</v>
      </c>
      <c r="B2" s="2" t="s">
        <v>88</v>
      </c>
      <c r="C2" s="2" t="s">
        <v>89</v>
      </c>
      <c r="D2" s="2" t="s">
        <v>85</v>
      </c>
      <c r="E2" s="3">
        <v>1785000</v>
      </c>
      <c r="F2" s="4">
        <f t="shared" si="0"/>
        <v>178.5</v>
      </c>
      <c r="G2" t="s">
        <v>90</v>
      </c>
      <c r="H2">
        <f t="shared" si="1"/>
        <v>178.5</v>
      </c>
    </row>
    <row r="3" spans="1:8" ht="81">
      <c r="A3" s="2" t="s">
        <v>91</v>
      </c>
      <c r="B3" s="1" t="s">
        <v>92</v>
      </c>
      <c r="C3" s="2" t="s">
        <v>93</v>
      </c>
      <c r="D3" s="2" t="s">
        <v>85</v>
      </c>
      <c r="E3" s="3">
        <v>4960000</v>
      </c>
      <c r="F3" s="4">
        <f t="shared" si="0"/>
        <v>496</v>
      </c>
      <c r="G3" t="s">
        <v>94</v>
      </c>
      <c r="H3">
        <f t="shared" si="1"/>
        <v>496</v>
      </c>
    </row>
    <row r="4" spans="1:8" ht="14.25">
      <c r="A4" s="2" t="s">
        <v>95</v>
      </c>
      <c r="B4" s="2" t="s">
        <v>96</v>
      </c>
      <c r="C4" s="2" t="s">
        <v>84</v>
      </c>
      <c r="D4" s="2" t="s">
        <v>85</v>
      </c>
      <c r="E4" s="3">
        <v>5805500</v>
      </c>
      <c r="F4" s="4">
        <f t="shared" si="0"/>
        <v>580.54999999999995</v>
      </c>
      <c r="G4" t="s">
        <v>97</v>
      </c>
      <c r="H4">
        <f t="shared" si="1"/>
        <v>580.54999999999995</v>
      </c>
    </row>
    <row r="5" spans="1:8" ht="14.25">
      <c r="A5" s="2" t="s">
        <v>98</v>
      </c>
      <c r="B5" s="2" t="s">
        <v>96</v>
      </c>
      <c r="C5" s="2" t="s">
        <v>84</v>
      </c>
      <c r="D5" s="2" t="s">
        <v>85</v>
      </c>
      <c r="E5" s="3">
        <v>1829380</v>
      </c>
      <c r="F5" s="4">
        <f t="shared" si="0"/>
        <v>182.93799999999999</v>
      </c>
      <c r="G5" t="s">
        <v>99</v>
      </c>
      <c r="H5">
        <f t="shared" si="1"/>
        <v>182.93799999999999</v>
      </c>
    </row>
    <row r="6" spans="1:8" ht="27">
      <c r="A6" s="1" t="s">
        <v>100</v>
      </c>
      <c r="B6" s="2" t="s">
        <v>101</v>
      </c>
      <c r="C6" s="2" t="s">
        <v>102</v>
      </c>
      <c r="D6" s="2" t="s">
        <v>85</v>
      </c>
      <c r="E6" s="3">
        <v>115680000</v>
      </c>
      <c r="F6" s="4">
        <f t="shared" si="0"/>
        <v>11568</v>
      </c>
      <c r="G6" t="s">
        <v>103</v>
      </c>
      <c r="H6">
        <f t="shared" si="1"/>
        <v>11568</v>
      </c>
    </row>
    <row r="7" spans="1:8" ht="40.5">
      <c r="A7" s="1" t="s">
        <v>104</v>
      </c>
      <c r="B7" s="2" t="s">
        <v>105</v>
      </c>
      <c r="C7" s="2" t="s">
        <v>106</v>
      </c>
      <c r="D7" s="2" t="s">
        <v>85</v>
      </c>
      <c r="E7" s="3">
        <v>23750000</v>
      </c>
      <c r="F7" s="4">
        <f t="shared" si="0"/>
        <v>2375</v>
      </c>
      <c r="G7" t="s">
        <v>107</v>
      </c>
      <c r="H7">
        <f t="shared" si="1"/>
        <v>2375</v>
      </c>
    </row>
    <row r="8" spans="1:8" ht="14.25">
      <c r="A8" s="2" t="s">
        <v>108</v>
      </c>
      <c r="B8" s="2" t="s">
        <v>101</v>
      </c>
      <c r="C8" s="2" t="s">
        <v>106</v>
      </c>
      <c r="D8" s="2"/>
      <c r="E8" s="3">
        <v>21360000</v>
      </c>
      <c r="F8" s="4">
        <f t="shared" si="0"/>
        <v>2136</v>
      </c>
      <c r="G8" t="s">
        <v>109</v>
      </c>
      <c r="H8">
        <f t="shared" si="1"/>
        <v>2136</v>
      </c>
    </row>
    <row r="9" spans="1:8">
      <c r="H9">
        <f>SUM(H1:H8)</f>
        <v>17635.628000000001</v>
      </c>
    </row>
  </sheetData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附1-1 项目申报表</vt:lpstr>
      <vt:lpstr>Sheet1</vt:lpstr>
      <vt:lpstr>Sheet2</vt:lpstr>
      <vt:lpstr>'附1-1 项目申报表'!Print_Area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邓毅</dc:creator>
  <cp:lastModifiedBy>lenovo</cp:lastModifiedBy>
  <cp:lastPrinted>2017-02-15T08:41:08Z</cp:lastPrinted>
  <dcterms:created xsi:type="dcterms:W3CDTF">2006-09-16T00:00:00Z</dcterms:created>
  <dcterms:modified xsi:type="dcterms:W3CDTF">2017-02-15T08:49:05Z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