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<sst xmlns="http://schemas.openxmlformats.org/spreadsheetml/2006/main" count="80" uniqueCount="62">
  <si>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</si>
  <si>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</si>
  <si>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</si>
  <si>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</si>
  <si>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金融发展境外出访因公出国项目</t>
  </si>
  <si>
    <t>主管部门</t>
  </si>
  <si>
    <t>中共北京市委金融委员会办公室</t>
  </si>
  <si>
    <t>实施单位</t>
  </si>
  <si>
    <t>项目负责人</t>
  </si>
  <si>
    <t>周诗麒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</si>
  <si>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</si>
  <si>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</si>
  <si>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</si>
  <si>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</si>
  <si>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</si>
  <si>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</si>
  <si>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</si>
  <si>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</si>
  <si>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</si>
  <si>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</si>
  <si>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</si>
  <si>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</si>
  <si>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</si>
  <si>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</si>
  <si>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</si>
  <si>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</si>
  <si>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</si>
  <si>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切实把握金融开放机遇，促进中东国际金融中心与北京深化战略合作，大力推动中东主权基金和国际金融机构来京投资发展。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</si>
  <si>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</si>
  <si>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</si>
  <si>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</si>
  <si>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</si>
  <si>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</si>
  <si>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</si>
  <si>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</si>
  <si>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</si>
  <si>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</si>
  <si>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因公出国（境）人数</t>
  </si>
  <si>
    <t>4人</t>
  </si>
  <si>
    <t>因公出国（境）次数</t>
  </si>
  <si>
    <t>2次</t>
  </si>
  <si>
    <t>因公出国（境）天数</t>
  </si>
  <si>
    <t>8天</t>
  </si>
  <si>
    <t>时效指标</t>
  </si>
  <si>
    <t>赴中东交流</t>
  </si>
  <si>
    <t>≤10月</t>
  </si>
  <si>
    <t>已按时限要求完成</t>
  </si>
  <si>
    <t>成本指标</t>
  </si>
  <si>
    <t>项目预算控制数</t>
  </si>
  <si>
    <t>≤30.66万元</t>
  </si>
  <si>
    <t>30.619751万元</t>
  </si>
  <si>
    <t>效益指标
（40分）</t>
  </si>
  <si>
    <t>社会效益指标</t>
  </si>
  <si>
    <t>成果报告质量</t>
  </si>
  <si>
    <t>优</t>
  </si>
  <si>
    <t>项目实施起到了一定预期效果，但项目实施效果支撑资料有待进一步健全完善。</t>
  </si>
  <si>
    <t>交流成果转化率（合作达成率）</t>
  </si>
  <si>
    <t>满意度指标
（0分）</t>
  </si>
  <si>
    <t>服务对象满意度指标</t>
  </si>
  <si>
    <t>不涉及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</si>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</sst>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1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8" fillId="26" borderId="7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70" zoomScaleSheetLayoutView="100" workbookViewId="0">
      <selection activeCell="C4" sqref="C4:N4"/>
    </sheetView>
  </sheetViews>
  <sheetFormatPr defaultColWidth="9" defaultRowHeight="13.5"/>
  <cols>
    <col min="4" max="4" width="34.4" customWidth="1"/>
    <col min="5" max="5" width="7.88333333333333" customWidth="1"/>
    <col min="6" max="6" width="10.4666666666667" customWidth="1"/>
    <col min="7" max="7" width="11.1833333333333" customWidth="1"/>
    <col min="8" max="8" width="16.6666666666667" customWidth="1"/>
    <col min="9" max="9" width="4.15833333333333" customWidth="1"/>
    <col min="14" max="14" width="12.9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88011790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7">
        <v>0</v>
      </c>
      <c r="G8" s="7">
        <v>30.662663</v>
      </c>
      <c r="H8" s="7">
        <v>30.619751</v>
      </c>
      <c r="I8" s="4">
        <v>10</v>
      </c>
      <c r="J8" s="4"/>
      <c r="K8" s="4"/>
      <c r="L8" s="4"/>
      <c r="M8" s="27">
        <f>H8/G8</f>
        <v>0.998600512943054</v>
      </c>
      <c r="N8" s="28">
        <f>M8*10</f>
        <v>9.98600512943054</v>
      </c>
    </row>
    <row r="9" spans="1:14">
      <c r="A9" s="8"/>
      <c r="B9" s="8"/>
      <c r="C9" s="4" t="s">
        <v>20</v>
      </c>
      <c r="D9" s="4"/>
      <c r="E9" s="4"/>
      <c r="F9" s="7">
        <v>0</v>
      </c>
      <c r="G9" s="7">
        <v>30.662663</v>
      </c>
      <c r="H9" s="7">
        <v>30.619751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8"/>
      <c r="B10" s="8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8"/>
      <c r="B11" s="8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8" customHeight="1" spans="1:14">
      <c r="A13" s="4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8" customHeight="1" spans="1:14">
      <c r="A14" s="10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ht="25" customHeight="1" spans="1:14">
      <c r="A15" s="11"/>
      <c r="B15" s="4" t="s">
        <v>35</v>
      </c>
      <c r="C15" s="10" t="s">
        <v>36</v>
      </c>
      <c r="D15" s="12" t="s">
        <v>37</v>
      </c>
      <c r="E15" s="32" t="s">
        <v>38</v>
      </c>
      <c r="F15" s="13"/>
      <c r="G15" s="13"/>
      <c r="H15" s="5" t="s">
        <v>38</v>
      </c>
      <c r="I15" s="5"/>
      <c r="J15" s="5">
        <v>10</v>
      </c>
      <c r="K15" s="5">
        <v>10</v>
      </c>
      <c r="L15" s="5"/>
      <c r="M15" s="5"/>
      <c r="N15" s="5"/>
    </row>
    <row r="16" ht="26" customHeight="1" spans="1:14">
      <c r="A16" s="11"/>
      <c r="B16" s="4"/>
      <c r="C16" s="11"/>
      <c r="D16" s="12" t="s">
        <v>39</v>
      </c>
      <c r="E16" s="32" t="s">
        <v>40</v>
      </c>
      <c r="F16" s="13"/>
      <c r="G16" s="13"/>
      <c r="H16" s="14" t="s">
        <v>40</v>
      </c>
      <c r="I16" s="29"/>
      <c r="J16" s="5">
        <v>10</v>
      </c>
      <c r="K16" s="5">
        <v>10</v>
      </c>
      <c r="L16" s="14"/>
      <c r="M16" s="30"/>
      <c r="N16" s="29"/>
    </row>
    <row r="17" ht="21" customHeight="1" spans="1:14">
      <c r="A17" s="11"/>
      <c r="B17" s="4"/>
      <c r="C17" s="11"/>
      <c r="D17" s="12" t="s">
        <v>41</v>
      </c>
      <c r="E17" s="13" t="s">
        <v>42</v>
      </c>
      <c r="F17" s="13"/>
      <c r="G17" s="13"/>
      <c r="H17" s="5" t="s">
        <v>42</v>
      </c>
      <c r="I17" s="5"/>
      <c r="J17" s="5">
        <v>10</v>
      </c>
      <c r="K17" s="5">
        <v>10</v>
      </c>
      <c r="L17" s="5"/>
      <c r="M17" s="5"/>
      <c r="N17" s="5"/>
    </row>
    <row r="18" ht="24" customHeight="1" spans="1:14">
      <c r="A18" s="11"/>
      <c r="B18" s="4"/>
      <c r="C18" s="10" t="s">
        <v>43</v>
      </c>
      <c r="D18" s="15" t="s">
        <v>44</v>
      </c>
      <c r="E18" s="13" t="s">
        <v>45</v>
      </c>
      <c r="F18" s="13"/>
      <c r="G18" s="13"/>
      <c r="H18" s="5" t="s">
        <v>46</v>
      </c>
      <c r="I18" s="5"/>
      <c r="J18" s="5">
        <v>10</v>
      </c>
      <c r="K18" s="5">
        <v>10</v>
      </c>
      <c r="L18" s="14"/>
      <c r="M18" s="30"/>
      <c r="N18" s="29"/>
    </row>
    <row r="19" ht="21" customHeight="1" spans="1:14">
      <c r="A19" s="11"/>
      <c r="B19" s="4"/>
      <c r="C19" s="4" t="s">
        <v>47</v>
      </c>
      <c r="D19" s="13" t="s">
        <v>48</v>
      </c>
      <c r="E19" s="16" t="s">
        <v>49</v>
      </c>
      <c r="F19" s="17"/>
      <c r="G19" s="18"/>
      <c r="H19" s="5" t="s">
        <v>50</v>
      </c>
      <c r="I19" s="5"/>
      <c r="J19" s="5">
        <v>10</v>
      </c>
      <c r="K19" s="5">
        <v>10</v>
      </c>
      <c r="L19" s="5"/>
      <c r="M19" s="5"/>
      <c r="N19" s="5"/>
    </row>
    <row r="20" ht="38" customHeight="1" spans="1:14">
      <c r="A20" s="11"/>
      <c r="B20" s="4" t="s">
        <v>51</v>
      </c>
      <c r="C20" s="10" t="s">
        <v>52</v>
      </c>
      <c r="D20" s="12" t="s">
        <v>53</v>
      </c>
      <c r="E20" s="19" t="s">
        <v>54</v>
      </c>
      <c r="F20" s="19"/>
      <c r="G20" s="19"/>
      <c r="H20" s="5" t="s">
        <v>54</v>
      </c>
      <c r="I20" s="5"/>
      <c r="J20" s="5">
        <v>20</v>
      </c>
      <c r="K20" s="5">
        <v>15</v>
      </c>
      <c r="L20" s="5" t="s">
        <v>55</v>
      </c>
      <c r="M20" s="5"/>
      <c r="N20" s="5"/>
    </row>
    <row r="21" ht="44" customHeight="1" spans="1:14">
      <c r="A21" s="11"/>
      <c r="B21" s="4"/>
      <c r="C21" s="11"/>
      <c r="D21" s="12" t="s">
        <v>56</v>
      </c>
      <c r="E21" s="19" t="s">
        <v>54</v>
      </c>
      <c r="F21" s="19"/>
      <c r="G21" s="19"/>
      <c r="H21" s="5" t="s">
        <v>54</v>
      </c>
      <c r="I21" s="5"/>
      <c r="J21" s="5">
        <v>20</v>
      </c>
      <c r="K21" s="5">
        <v>8</v>
      </c>
      <c r="L21" s="5" t="s">
        <v>55</v>
      </c>
      <c r="M21" s="5"/>
      <c r="N21" s="5"/>
    </row>
    <row r="22" ht="28.8" customHeight="1" spans="1:14">
      <c r="A22" s="11"/>
      <c r="B22" s="10" t="s">
        <v>57</v>
      </c>
      <c r="C22" s="4" t="s">
        <v>58</v>
      </c>
      <c r="D22" s="13" t="s">
        <v>59</v>
      </c>
      <c r="E22" s="20" t="s">
        <v>59</v>
      </c>
      <c r="F22" s="21"/>
      <c r="G22" s="22"/>
      <c r="H22" s="23" t="s">
        <v>59</v>
      </c>
      <c r="I22" s="29"/>
      <c r="J22" s="5">
        <v>10</v>
      </c>
      <c r="K22" s="5">
        <v>10</v>
      </c>
      <c r="L22" s="5"/>
      <c r="M22" s="5"/>
      <c r="N22" s="5"/>
    </row>
    <row r="23" spans="1:14">
      <c r="A23" s="24" t="s">
        <v>60</v>
      </c>
      <c r="B23" s="24"/>
      <c r="C23" s="24"/>
      <c r="D23" s="24"/>
      <c r="E23" s="24"/>
      <c r="F23" s="24"/>
      <c r="G23" s="24"/>
      <c r="H23" s="24"/>
      <c r="I23" s="24"/>
      <c r="J23" s="24">
        <v>100</v>
      </c>
      <c r="K23" s="31">
        <f>SUM(K15:K22)+N8</f>
        <v>92.9860051294305</v>
      </c>
      <c r="L23" s="5"/>
      <c r="M23" s="5"/>
      <c r="N23" s="5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27.2" customHeight="1" spans="1:14">
      <c r="A25" s="26" t="s">
        <v>61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6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3:I23"/>
    <mergeCell ref="L23:N23"/>
    <mergeCell ref="A25:N25"/>
    <mergeCell ref="A12:A13"/>
    <mergeCell ref="A14:A22"/>
    <mergeCell ref="B15:B19"/>
    <mergeCell ref="B20:B21"/>
    <mergeCell ref="C15:C17"/>
    <mergeCell ref="C20:C21"/>
  </mergeCells>
  <pageMargins left="0.7" right="0.7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2015-06-07T10:19:00Z</dcterms:created>
  <dcterms:modified xsi:type="dcterms:W3CDTF">2024-06-12T08:00:25Z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