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<sst xmlns="http://schemas.openxmlformats.org/spreadsheetml/2006/main" count="102" uniqueCount="80">
  <si>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</si>
  <si>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</si>
  <si>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</si>
  <si>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</si>
  <si>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2022年局密码测评项目</t>
  </si>
  <si>
    <t>主管部门</t>
  </si>
  <si>
    <t>中共北京市委金融委员会办公室</t>
  </si>
  <si>
    <t>实施单位</t>
  </si>
  <si>
    <t>项目负责人</t>
  </si>
  <si>
    <t>张钰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</si>
  <si>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</si>
  <si>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</si>
  <si>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</si>
  <si>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</si>
  <si>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</si>
  <si>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</si>
  <si>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</si>
  <si>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</si>
  <si>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</si>
  <si>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</si>
  <si>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</si>
  <si>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</si>
  <si>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</si>
  <si>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</si>
  <si>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</si>
  <si>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</si>
  <si>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</si>
  <si>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完善单位信息系统的安全防护体系，满足国家密码应用要求，保障数据安全，不发生数据泄露事件，防止发生密码应用、数据安全风险，提升信息安全保障能力和水平，确保信息系统安全平稳运行。</t>
  </si>
  <si>
    <t>已按密码技术要求，应用国密产品和国密算法，加强对数据安全的保障，可有效防止发生数据安全风险，提升了单位的安全保障能力。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</si>
  <si>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</si>
  <si>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</si>
  <si>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</si>
  <si>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</si>
  <si>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</si>
  <si>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</si>
  <si>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</si>
  <si>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</si>
  <si>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</si>
  <si>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完成融资担保系统密码应用</t>
  </si>
  <si>
    <t>=1套</t>
  </si>
  <si>
    <t>完成1套融资担保系统密码应用</t>
  </si>
  <si>
    <t>完成小额贷款系统密码应用</t>
  </si>
  <si>
    <t>完成1套小额贷款系统密码应用</t>
  </si>
  <si>
    <t>安全加密服务</t>
  </si>
  <si>
    <t>完成所有数据的安全加密服务</t>
  </si>
  <si>
    <t>完成交易场所系统密码应用</t>
  </si>
  <si>
    <t>完成1套交易场所系统密码应用</t>
  </si>
  <si>
    <t>质量指标</t>
  </si>
  <si>
    <t>数据完整性</t>
  </si>
  <si>
    <t>=100%</t>
  </si>
  <si>
    <t>数据完整性100%</t>
  </si>
  <si>
    <t>数据准确性</t>
  </si>
  <si>
    <t>数据准确性100%</t>
  </si>
  <si>
    <t>设备稳定运行</t>
  </si>
  <si>
    <t>7*24=168小时稳定运行</t>
  </si>
  <si>
    <t>设备可7*24小时稳定运行</t>
  </si>
  <si>
    <t>时效指标</t>
  </si>
  <si>
    <t>2023年完成系统密码应用</t>
  </si>
  <si>
    <t>优良中低差</t>
  </si>
  <si>
    <t>系统已于2023年邀请专家进行验收评审</t>
  </si>
  <si>
    <t>成本指标</t>
  </si>
  <si>
    <t>项目预算控制数</t>
  </si>
  <si>
    <t>≤31.75万元</t>
  </si>
  <si>
    <t>31.75万元</t>
  </si>
  <si>
    <t>效益指标</t>
  </si>
  <si>
    <t>经济效益指标</t>
  </si>
  <si>
    <t>不涉及</t>
  </si>
  <si>
    <t>社会效益指标</t>
  </si>
  <si>
    <t>提升公信力，防范信息安全事件发生</t>
  </si>
  <si>
    <t>优</t>
  </si>
  <si>
    <t>优，通过密码设备、密码算法的应用，实现系统数据加密、解密，防范信息安全事件发生、提升公信力</t>
  </si>
  <si>
    <t>目前只进行了初步的密码应用，保障数据在传输、存储过程中密文流转，提高了安全防护能力，但在身份鉴别、通信等方面还需要进一步提高</t>
  </si>
  <si>
    <t>生态效益指标</t>
  </si>
  <si>
    <t>提升数据安全防护能力，避免单位数据资产损失</t>
  </si>
  <si>
    <t>优，通过密码设备、密码算法的应用，实现系统数据加密、解密，提升数据安全防护能力、避免单位数据资产流失</t>
  </si>
  <si>
    <t>可持续影响指标</t>
  </si>
  <si>
    <t>满意度指标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</si>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</sst>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9" fontId="6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="115" zoomScaleNormal="80" zoomScaleSheetLayoutView="115" topLeftCell="A7" workbookViewId="0">
      <selection activeCell="H26" sqref="H26:I26"/>
    </sheetView>
  </sheetViews>
  <sheetFormatPr defaultColWidth="9" defaultRowHeight="13.5"/>
  <cols>
    <col min="4" max="4" width="26.15" customWidth="1"/>
    <col min="5" max="5" width="7.88333333333333" hidden="1" customWidth="1"/>
    <col min="8" max="8" width="10.9333333333333" customWidth="1"/>
    <col min="9" max="9" width="11.875" customWidth="1"/>
    <col min="10" max="11" width="7.19166666666667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89151069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5">
        <v>31.75</v>
      </c>
      <c r="G8" s="5">
        <v>31.75</v>
      </c>
      <c r="H8" s="5">
        <v>31.75</v>
      </c>
      <c r="I8" s="4">
        <v>10</v>
      </c>
      <c r="J8" s="4"/>
      <c r="K8" s="4"/>
      <c r="L8" s="4"/>
      <c r="M8" s="22">
        <f>H8/G8</f>
        <v>1</v>
      </c>
      <c r="N8" s="5">
        <f>M8*10</f>
        <v>10</v>
      </c>
    </row>
    <row r="9" spans="1:14">
      <c r="A9" s="7"/>
      <c r="B9" s="7"/>
      <c r="C9" s="4" t="s">
        <v>20</v>
      </c>
      <c r="D9" s="4"/>
      <c r="E9" s="4"/>
      <c r="F9" s="5">
        <v>31.75</v>
      </c>
      <c r="G9" s="5">
        <v>31.75</v>
      </c>
      <c r="H9" s="5">
        <v>31.75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7"/>
      <c r="B10" s="7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7"/>
      <c r="B11" s="7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" customHeight="1" spans="1:14">
      <c r="A13" s="4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ht="31.8" customHeight="1" spans="1:14">
      <c r="A14" s="9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15</v>
      </c>
      <c r="K14" s="4" t="s">
        <v>17</v>
      </c>
      <c r="L14" s="4" t="s">
        <v>35</v>
      </c>
      <c r="M14" s="4"/>
      <c r="N14" s="4"/>
    </row>
    <row r="15" spans="1:14">
      <c r="A15" s="10"/>
      <c r="B15" s="4" t="s">
        <v>36</v>
      </c>
      <c r="C15" s="9" t="s">
        <v>37</v>
      </c>
      <c r="D15" s="11" t="s">
        <v>38</v>
      </c>
      <c r="E15" s="25" t="s">
        <v>39</v>
      </c>
      <c r="F15" s="12"/>
      <c r="G15" s="12"/>
      <c r="H15" s="5" t="s">
        <v>40</v>
      </c>
      <c r="I15" s="5"/>
      <c r="J15" s="5">
        <v>4</v>
      </c>
      <c r="K15" s="5">
        <v>4</v>
      </c>
      <c r="L15" s="5"/>
      <c r="M15" s="5"/>
      <c r="N15" s="5"/>
    </row>
    <row r="16" spans="1:14">
      <c r="A16" s="10"/>
      <c r="B16" s="4"/>
      <c r="C16" s="10"/>
      <c r="D16" s="11" t="s">
        <v>41</v>
      </c>
      <c r="E16" s="25" t="s">
        <v>39</v>
      </c>
      <c r="F16" s="12"/>
      <c r="G16" s="12"/>
      <c r="H16" s="5" t="s">
        <v>42</v>
      </c>
      <c r="I16" s="5"/>
      <c r="J16" s="5">
        <v>4</v>
      </c>
      <c r="K16" s="5">
        <v>4</v>
      </c>
      <c r="L16" s="5"/>
      <c r="M16" s="5"/>
      <c r="N16" s="5"/>
    </row>
    <row r="17" spans="1:14">
      <c r="A17" s="10"/>
      <c r="B17" s="4"/>
      <c r="C17" s="10"/>
      <c r="D17" s="11" t="s">
        <v>43</v>
      </c>
      <c r="E17" s="25" t="s">
        <v>39</v>
      </c>
      <c r="F17" s="12"/>
      <c r="G17" s="12"/>
      <c r="H17" s="13" t="s">
        <v>44</v>
      </c>
      <c r="I17" s="23"/>
      <c r="J17" s="5">
        <v>3</v>
      </c>
      <c r="K17" s="5">
        <v>3</v>
      </c>
      <c r="L17" s="13"/>
      <c r="M17" s="24"/>
      <c r="N17" s="23"/>
    </row>
    <row r="18" spans="1:14">
      <c r="A18" s="10"/>
      <c r="B18" s="4"/>
      <c r="C18" s="14"/>
      <c r="D18" s="11" t="s">
        <v>45</v>
      </c>
      <c r="E18" s="25" t="s">
        <v>39</v>
      </c>
      <c r="F18" s="12"/>
      <c r="G18" s="12"/>
      <c r="H18" s="5" t="s">
        <v>46</v>
      </c>
      <c r="I18" s="5"/>
      <c r="J18" s="5">
        <v>4</v>
      </c>
      <c r="K18" s="5">
        <v>4</v>
      </c>
      <c r="L18" s="5"/>
      <c r="M18" s="5"/>
      <c r="N18" s="5"/>
    </row>
    <row r="19" spans="1:14">
      <c r="A19" s="10"/>
      <c r="B19" s="4"/>
      <c r="C19" s="9" t="s">
        <v>47</v>
      </c>
      <c r="D19" s="11" t="s">
        <v>48</v>
      </c>
      <c r="E19" s="26" t="s">
        <v>49</v>
      </c>
      <c r="F19" s="12"/>
      <c r="G19" s="12"/>
      <c r="H19" s="5" t="s">
        <v>50</v>
      </c>
      <c r="I19" s="5"/>
      <c r="J19" s="5">
        <v>5</v>
      </c>
      <c r="K19" s="5">
        <v>5</v>
      </c>
      <c r="L19" s="5"/>
      <c r="M19" s="5"/>
      <c r="N19" s="5"/>
    </row>
    <row r="20" spans="1:14">
      <c r="A20" s="10"/>
      <c r="B20" s="4"/>
      <c r="C20" s="10"/>
      <c r="D20" s="11" t="s">
        <v>51</v>
      </c>
      <c r="E20" s="26" t="s">
        <v>49</v>
      </c>
      <c r="F20" s="12"/>
      <c r="G20" s="12"/>
      <c r="H20" s="5" t="s">
        <v>52</v>
      </c>
      <c r="I20" s="5"/>
      <c r="J20" s="5">
        <v>5</v>
      </c>
      <c r="K20" s="5">
        <v>5</v>
      </c>
      <c r="L20" s="5"/>
      <c r="M20" s="5"/>
      <c r="N20" s="5"/>
    </row>
    <row r="21" spans="1:14">
      <c r="A21" s="10"/>
      <c r="B21" s="4"/>
      <c r="C21" s="14"/>
      <c r="D21" s="11" t="s">
        <v>53</v>
      </c>
      <c r="E21" s="16" t="s">
        <v>54</v>
      </c>
      <c r="F21" s="17"/>
      <c r="G21" s="18"/>
      <c r="H21" s="5" t="s">
        <v>55</v>
      </c>
      <c r="I21" s="5"/>
      <c r="J21" s="5">
        <v>5</v>
      </c>
      <c r="K21" s="5">
        <v>5</v>
      </c>
      <c r="L21" s="5"/>
      <c r="M21" s="5"/>
      <c r="N21" s="5"/>
    </row>
    <row r="22" spans="1:14">
      <c r="A22" s="10"/>
      <c r="B22" s="4"/>
      <c r="C22" s="9" t="s">
        <v>56</v>
      </c>
      <c r="D22" s="11" t="s">
        <v>57</v>
      </c>
      <c r="E22" s="12" t="s">
        <v>58</v>
      </c>
      <c r="F22" s="12"/>
      <c r="G22" s="12"/>
      <c r="H22" s="5" t="s">
        <v>59</v>
      </c>
      <c r="I22" s="5"/>
      <c r="J22" s="5">
        <v>10</v>
      </c>
      <c r="K22" s="5">
        <v>10</v>
      </c>
      <c r="L22" s="5"/>
      <c r="M22" s="5"/>
      <c r="N22" s="5"/>
    </row>
    <row r="23" ht="21" customHeight="1" spans="1:14">
      <c r="A23" s="10"/>
      <c r="B23" s="4"/>
      <c r="C23" s="4" t="s">
        <v>60</v>
      </c>
      <c r="D23" s="11" t="s">
        <v>61</v>
      </c>
      <c r="E23" s="16" t="s">
        <v>62</v>
      </c>
      <c r="F23" s="17"/>
      <c r="G23" s="18"/>
      <c r="H23" s="5" t="s">
        <v>63</v>
      </c>
      <c r="I23" s="5"/>
      <c r="J23" s="5">
        <v>10</v>
      </c>
      <c r="K23" s="5">
        <v>10</v>
      </c>
      <c r="L23" s="5"/>
      <c r="M23" s="5"/>
      <c r="N23" s="5"/>
    </row>
    <row r="24" ht="26" customHeight="1" spans="1:14">
      <c r="A24" s="10"/>
      <c r="B24" s="4" t="s">
        <v>64</v>
      </c>
      <c r="C24" s="4" t="s">
        <v>65</v>
      </c>
      <c r="D24" s="11" t="s">
        <v>66</v>
      </c>
      <c r="E24" s="5" t="s">
        <v>66</v>
      </c>
      <c r="F24" s="5"/>
      <c r="G24" s="5"/>
      <c r="H24" s="5" t="s">
        <v>66</v>
      </c>
      <c r="I24" s="5"/>
      <c r="J24" s="5">
        <v>0</v>
      </c>
      <c r="K24" s="5">
        <v>0</v>
      </c>
      <c r="L24" s="5"/>
      <c r="M24" s="5"/>
      <c r="N24" s="5"/>
    </row>
    <row r="25" ht="62" customHeight="1" spans="1:14">
      <c r="A25" s="10"/>
      <c r="B25" s="4"/>
      <c r="C25" s="4" t="s">
        <v>67</v>
      </c>
      <c r="D25" s="11" t="s">
        <v>68</v>
      </c>
      <c r="E25" s="12" t="s">
        <v>69</v>
      </c>
      <c r="F25" s="12"/>
      <c r="G25" s="12"/>
      <c r="H25" s="5" t="s">
        <v>70</v>
      </c>
      <c r="I25" s="5"/>
      <c r="J25" s="5">
        <v>20</v>
      </c>
      <c r="K25" s="5">
        <v>15</v>
      </c>
      <c r="L25" s="5" t="s">
        <v>71</v>
      </c>
      <c r="M25" s="5"/>
      <c r="N25" s="5"/>
    </row>
    <row r="26" ht="63" customHeight="1" spans="1:14">
      <c r="A26" s="10"/>
      <c r="B26" s="4"/>
      <c r="C26" s="4" t="s">
        <v>72</v>
      </c>
      <c r="D26" s="11" t="s">
        <v>73</v>
      </c>
      <c r="E26" s="12" t="s">
        <v>69</v>
      </c>
      <c r="F26" s="12"/>
      <c r="G26" s="12"/>
      <c r="H26" s="5" t="s">
        <v>74</v>
      </c>
      <c r="I26" s="5"/>
      <c r="J26" s="5">
        <v>20</v>
      </c>
      <c r="K26" s="5">
        <v>15</v>
      </c>
      <c r="L26" s="5" t="s">
        <v>71</v>
      </c>
      <c r="M26" s="5"/>
      <c r="N26" s="5"/>
    </row>
    <row r="27" ht="25" customHeight="1" spans="1:14">
      <c r="A27" s="10"/>
      <c r="B27" s="4"/>
      <c r="C27" s="4" t="s">
        <v>75</v>
      </c>
      <c r="D27" s="11" t="s">
        <v>66</v>
      </c>
      <c r="E27" s="5" t="s">
        <v>66</v>
      </c>
      <c r="F27" s="5"/>
      <c r="G27" s="5"/>
      <c r="H27" s="5" t="s">
        <v>66</v>
      </c>
      <c r="I27" s="5"/>
      <c r="J27" s="5">
        <v>0</v>
      </c>
      <c r="K27" s="5">
        <v>0</v>
      </c>
      <c r="L27" s="5"/>
      <c r="M27" s="5"/>
      <c r="N27" s="5"/>
    </row>
    <row r="28" ht="28.8" customHeight="1" spans="1:14">
      <c r="A28" s="10"/>
      <c r="B28" s="9" t="s">
        <v>76</v>
      </c>
      <c r="C28" s="4" t="s">
        <v>77</v>
      </c>
      <c r="D28" s="11" t="s">
        <v>66</v>
      </c>
      <c r="E28" s="5" t="s">
        <v>66</v>
      </c>
      <c r="F28" s="5"/>
      <c r="G28" s="5"/>
      <c r="H28" s="5" t="s">
        <v>66</v>
      </c>
      <c r="I28" s="5"/>
      <c r="J28" s="5">
        <v>0</v>
      </c>
      <c r="K28" s="5">
        <v>0</v>
      </c>
      <c r="L28" s="5"/>
      <c r="M28" s="5"/>
      <c r="N28" s="5"/>
    </row>
    <row r="29" ht="8" customHeight="1" spans="1:14">
      <c r="A29" s="14"/>
      <c r="B29" s="14"/>
      <c r="C29" s="4"/>
      <c r="D29" s="11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19" t="s">
        <v>78</v>
      </c>
      <c r="B30" s="19"/>
      <c r="C30" s="19"/>
      <c r="D30" s="19"/>
      <c r="E30" s="19"/>
      <c r="F30" s="19"/>
      <c r="G30" s="19"/>
      <c r="H30" s="19"/>
      <c r="I30" s="19"/>
      <c r="J30" s="19">
        <v>100</v>
      </c>
      <c r="K30" s="19">
        <f>SUM(K15:K29)+N8</f>
        <v>90</v>
      </c>
      <c r="L30" s="5"/>
      <c r="M30" s="5"/>
      <c r="N30" s="5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27.2" customHeight="1" spans="1:14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3"/>
    <mergeCell ref="B24:B27"/>
    <mergeCell ref="B28:B29"/>
    <mergeCell ref="C15:C18"/>
    <mergeCell ref="C19:C21"/>
    <mergeCell ref="C28:C29"/>
    <mergeCell ref="D28:D29"/>
    <mergeCell ref="J28:J29"/>
    <mergeCell ref="K28:K29"/>
    <mergeCell ref="E28:G29"/>
    <mergeCell ref="H28:I29"/>
    <mergeCell ref="L28:N29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