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<sst xmlns="http://schemas.openxmlformats.org/spreadsheetml/2006/main" count="87" uniqueCount="67">
  <si>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</si>
  <si>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</si>
  <si>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</si>
  <si>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</si>
  <si>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金融局档案整理工作项目</t>
  </si>
  <si>
    <t>主管部门</t>
  </si>
  <si>
    <t>中共北京市委金融委员会办公室</t>
  </si>
  <si>
    <t>实施单位</t>
  </si>
  <si>
    <t>项目负责人</t>
  </si>
  <si>
    <t>单克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</si>
  <si>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</si>
  <si>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</si>
  <si>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</si>
  <si>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</si>
  <si>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</si>
  <si>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</si>
  <si>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</si>
  <si>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</si>
  <si>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</si>
  <si>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</si>
  <si>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</si>
  <si>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</si>
  <si>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</si>
  <si>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</si>
  <si>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</si>
  <si>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</si>
  <si>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</si>
  <si>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按照国家档案局关于《档案服务外包工作规范》、北京市档案局（京档发〔2010〕5号）文规定的《北京市实施&lt;归档文件整理规则&gt;细则》及《DA/T 18—1999档案著录规则》等，针对除涉密类及法律法规限制外的档案，开展以下工作：一是进行标准化整理。包括去重、分类、排序、装订、编目、装盒等。二是档案目录著录。下一步：一落实国家档案局、北京市档案局工作要求，在规定范围内，有序开展档案整理工作。二通过委托第三方提升档案管理工作专业水平。</t>
  </si>
  <si>
    <t>按照国家档案局关于《档案服务外包工作规范》、北京市档案局（京档发〔2010〕5号）文规定的《北京市实施&lt;归档文件整理规则&gt;细则》及《DA/T 18—1999档案著录规则》等，针对除涉密类及法律法规限制外的档案，完成档案标准化整理，包括去重、分类、排序、装订、编目、装盒等。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</si>
  <si>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</si>
  <si>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</si>
  <si>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</si>
  <si>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</si>
  <si>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</si>
  <si>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</si>
  <si>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</si>
  <si>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</si>
  <si>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</si>
  <si>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计划整理档案数量</t>
  </si>
  <si>
    <t>≥30000件</t>
  </si>
  <si>
    <t>30750件</t>
  </si>
  <si>
    <t>2022年档案整理</t>
  </si>
  <si>
    <t>质量指标（15分）</t>
  </si>
  <si>
    <t>档案整理质量符合国家档案局关于《档案服务外包工作规范》、北京市档案局（京档发〔2010〕5号）文规定的《北京市实施&lt;归档文件整理规则&gt;细则》及《DA/T 18—1999档案著录规则》等文件要求</t>
  </si>
  <si>
    <t>优</t>
  </si>
  <si>
    <t>时效指标(10分）</t>
  </si>
  <si>
    <t>项目完成时限</t>
  </si>
  <si>
    <t>≤12月</t>
  </si>
  <si>
    <t>成本指标</t>
  </si>
  <si>
    <t>成本预算控制数</t>
  </si>
  <si>
    <t>≤38万元</t>
  </si>
  <si>
    <t>31.7万元</t>
  </si>
  <si>
    <t>效益指标（30分）</t>
  </si>
  <si>
    <t>经济效益指标</t>
  </si>
  <si>
    <t>不涉及</t>
  </si>
  <si>
    <t>社会效益指标</t>
  </si>
  <si>
    <t>方便查询</t>
  </si>
  <si>
    <t>优，通过项目的实施，档案整理达到相关规定要求，更好地的服务于相关工作。</t>
  </si>
  <si>
    <t>项目实施起到了一定预期效果，但支撑资料有待收集</t>
  </si>
  <si>
    <t>生态效益指标</t>
  </si>
  <si>
    <t>可持续影响指标</t>
  </si>
  <si>
    <t>满意度指标</t>
  </si>
  <si>
    <t>服务对象满意度指标</t>
  </si>
  <si>
    <t>使用人员反馈意见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</si>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</sst>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80" zoomScaleSheetLayoutView="100" workbookViewId="0">
      <selection activeCell="L16" sqref="L16:N16"/>
    </sheetView>
  </sheetViews>
  <sheetFormatPr defaultColWidth="9" defaultRowHeight="13.5"/>
  <cols>
    <col min="1" max="1" width="5.5" style="1" customWidth="1"/>
    <col min="2" max="2" width="9" style="1"/>
    <col min="3" max="3" width="11.8333333333333" style="1" customWidth="1"/>
    <col min="4" max="4" width="26.5833333333333" style="1" customWidth="1"/>
    <col min="5" max="5" width="0.333333333333333" style="1" customWidth="1"/>
    <col min="6" max="8" width="9" style="1"/>
    <col min="9" max="9" width="9.75" style="1" customWidth="1"/>
    <col min="10" max="10" width="9.44166666666667" style="1" customWidth="1"/>
    <col min="11" max="11" width="9.33333333333333" style="1" customWidth="1"/>
    <col min="12" max="12" width="3.2" style="1" hidden="1" customWidth="1"/>
    <col min="13" max="13" width="11.3333333333333" style="1" customWidth="1"/>
    <col min="14" max="14" width="12.0833333333333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88011568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38</v>
      </c>
      <c r="G8" s="6">
        <v>38</v>
      </c>
      <c r="H8" s="6">
        <v>31.7</v>
      </c>
      <c r="I8" s="5">
        <v>10</v>
      </c>
      <c r="J8" s="5"/>
      <c r="K8" s="5"/>
      <c r="L8" s="5"/>
      <c r="M8" s="25">
        <f>H8/G8</f>
        <v>0.834210526315789</v>
      </c>
      <c r="N8" s="26">
        <f>M8*10</f>
        <v>8.34210526315789</v>
      </c>
    </row>
    <row r="9" spans="1:14">
      <c r="A9" s="8"/>
      <c r="B9" s="8"/>
      <c r="C9" s="5" t="s">
        <v>20</v>
      </c>
      <c r="D9" s="5"/>
      <c r="E9" s="5"/>
      <c r="F9" s="6">
        <v>38</v>
      </c>
      <c r="G9" s="6">
        <v>38</v>
      </c>
      <c r="H9" s="6">
        <v>31.7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99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ht="22.5" spans="1:14">
      <c r="A15" s="11"/>
      <c r="B15" s="5" t="s">
        <v>36</v>
      </c>
      <c r="C15" s="10" t="s">
        <v>37</v>
      </c>
      <c r="D15" s="12" t="s">
        <v>38</v>
      </c>
      <c r="E15" s="13" t="s">
        <v>39</v>
      </c>
      <c r="F15" s="13"/>
      <c r="G15" s="13"/>
      <c r="H15" s="14" t="s">
        <v>40</v>
      </c>
      <c r="I15" s="14"/>
      <c r="J15" s="14">
        <v>15</v>
      </c>
      <c r="K15" s="14">
        <v>15</v>
      </c>
      <c r="L15" s="6" t="s">
        <v>41</v>
      </c>
      <c r="M15" s="6"/>
      <c r="N15" s="6"/>
    </row>
    <row r="16" ht="88" customHeight="1" spans="1:14">
      <c r="A16" s="11"/>
      <c r="B16" s="5"/>
      <c r="C16" s="10" t="s">
        <v>42</v>
      </c>
      <c r="D16" s="15" t="s">
        <v>43</v>
      </c>
      <c r="E16" s="16" t="s">
        <v>44</v>
      </c>
      <c r="F16" s="16"/>
      <c r="G16" s="16"/>
      <c r="H16" s="6" t="s">
        <v>44</v>
      </c>
      <c r="I16" s="6"/>
      <c r="J16" s="6">
        <v>15</v>
      </c>
      <c r="K16" s="6">
        <v>15</v>
      </c>
      <c r="L16" s="6"/>
      <c r="M16" s="6"/>
      <c r="N16" s="6"/>
    </row>
    <row r="17" ht="22.5" spans="1:14">
      <c r="A17" s="11"/>
      <c r="B17" s="5"/>
      <c r="C17" s="10" t="s">
        <v>45</v>
      </c>
      <c r="D17" s="15" t="s">
        <v>46</v>
      </c>
      <c r="E17" s="16" t="s">
        <v>47</v>
      </c>
      <c r="F17" s="16"/>
      <c r="G17" s="16"/>
      <c r="H17" s="6" t="s">
        <v>47</v>
      </c>
      <c r="I17" s="6"/>
      <c r="J17" s="6">
        <v>10</v>
      </c>
      <c r="K17" s="6">
        <v>10</v>
      </c>
      <c r="L17" s="6"/>
      <c r="M17" s="6"/>
      <c r="N17" s="6"/>
    </row>
    <row r="18" ht="21" customHeight="1" spans="1:14">
      <c r="A18" s="11"/>
      <c r="B18" s="5"/>
      <c r="C18" s="5" t="s">
        <v>48</v>
      </c>
      <c r="D18" s="15" t="s">
        <v>49</v>
      </c>
      <c r="E18" s="17" t="s">
        <v>50</v>
      </c>
      <c r="F18" s="18"/>
      <c r="G18" s="19"/>
      <c r="H18" s="6" t="s">
        <v>51</v>
      </c>
      <c r="I18" s="6"/>
      <c r="J18" s="6">
        <v>10</v>
      </c>
      <c r="K18" s="6">
        <v>10</v>
      </c>
      <c r="L18" s="6"/>
      <c r="M18" s="6"/>
      <c r="N18" s="6"/>
    </row>
    <row r="19" ht="18" customHeight="1" spans="1:14">
      <c r="A19" s="11"/>
      <c r="B19" s="5" t="s">
        <v>52</v>
      </c>
      <c r="C19" s="5" t="s">
        <v>53</v>
      </c>
      <c r="D19" s="15" t="s">
        <v>54</v>
      </c>
      <c r="E19" s="6" t="s">
        <v>54</v>
      </c>
      <c r="F19" s="6"/>
      <c r="G19" s="6"/>
      <c r="H19" s="6" t="s">
        <v>54</v>
      </c>
      <c r="I19" s="6"/>
      <c r="J19" s="6">
        <v>0</v>
      </c>
      <c r="K19" s="6">
        <v>0</v>
      </c>
      <c r="L19" s="6"/>
      <c r="M19" s="6"/>
      <c r="N19" s="6"/>
    </row>
    <row r="20" ht="47.4" customHeight="1" spans="1:14">
      <c r="A20" s="11"/>
      <c r="B20" s="5"/>
      <c r="C20" s="5" t="s">
        <v>55</v>
      </c>
      <c r="D20" s="15" t="s">
        <v>56</v>
      </c>
      <c r="E20" s="16" t="s">
        <v>44</v>
      </c>
      <c r="F20" s="16"/>
      <c r="G20" s="16"/>
      <c r="H20" s="6" t="s">
        <v>57</v>
      </c>
      <c r="I20" s="6"/>
      <c r="J20" s="6">
        <v>30</v>
      </c>
      <c r="K20" s="6">
        <v>23</v>
      </c>
      <c r="L20" s="6" t="s">
        <v>58</v>
      </c>
      <c r="M20" s="6"/>
      <c r="N20" s="6"/>
    </row>
    <row r="21" ht="16" customHeight="1" spans="1:14">
      <c r="A21" s="11"/>
      <c r="B21" s="5"/>
      <c r="C21" s="5" t="s">
        <v>59</v>
      </c>
      <c r="D21" s="15" t="s">
        <v>54</v>
      </c>
      <c r="E21" s="6" t="s">
        <v>54</v>
      </c>
      <c r="F21" s="6"/>
      <c r="G21" s="6"/>
      <c r="H21" s="6" t="s">
        <v>54</v>
      </c>
      <c r="I21" s="6"/>
      <c r="J21" s="6">
        <v>0</v>
      </c>
      <c r="K21" s="6">
        <v>0</v>
      </c>
      <c r="L21" s="6"/>
      <c r="M21" s="6"/>
      <c r="N21" s="6"/>
    </row>
    <row r="22" ht="16" customHeight="1" spans="1:14">
      <c r="A22" s="11"/>
      <c r="B22" s="5"/>
      <c r="C22" s="5" t="s">
        <v>60</v>
      </c>
      <c r="D22" s="15" t="s">
        <v>54</v>
      </c>
      <c r="E22" s="6" t="s">
        <v>54</v>
      </c>
      <c r="F22" s="6"/>
      <c r="G22" s="6"/>
      <c r="H22" s="6" t="s">
        <v>54</v>
      </c>
      <c r="I22" s="6"/>
      <c r="J22" s="6">
        <v>0</v>
      </c>
      <c r="K22" s="6">
        <v>0</v>
      </c>
      <c r="L22" s="6"/>
      <c r="M22" s="6"/>
      <c r="N22" s="6"/>
    </row>
    <row r="23" ht="28.8" customHeight="1" spans="1:14">
      <c r="A23" s="11"/>
      <c r="B23" s="10" t="s">
        <v>61</v>
      </c>
      <c r="C23" s="5" t="s">
        <v>62</v>
      </c>
      <c r="D23" s="15" t="s">
        <v>63</v>
      </c>
      <c r="E23" s="6" t="s">
        <v>64</v>
      </c>
      <c r="F23" s="6"/>
      <c r="G23" s="6"/>
      <c r="H23" s="20">
        <v>0.9</v>
      </c>
      <c r="I23" s="6"/>
      <c r="J23" s="6">
        <v>10</v>
      </c>
      <c r="K23" s="6">
        <v>7</v>
      </c>
      <c r="L23" s="6" t="s">
        <v>58</v>
      </c>
      <c r="M23" s="6"/>
      <c r="N23" s="6"/>
    </row>
    <row r="24" ht="3" customHeight="1" spans="1:14">
      <c r="A24" s="21"/>
      <c r="B24" s="21"/>
      <c r="C24" s="5"/>
      <c r="D24" s="15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22" t="s">
        <v>65</v>
      </c>
      <c r="B25" s="22"/>
      <c r="C25" s="22"/>
      <c r="D25" s="22"/>
      <c r="E25" s="22"/>
      <c r="F25" s="22"/>
      <c r="G25" s="22"/>
      <c r="H25" s="22"/>
      <c r="I25" s="22"/>
      <c r="J25" s="22">
        <v>100</v>
      </c>
      <c r="K25" s="27">
        <f>SUM(K15:K24)+N8</f>
        <v>88.3421052631579</v>
      </c>
      <c r="L25" s="6"/>
      <c r="M25" s="6"/>
      <c r="N25" s="6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27.2" customHeight="1" spans="1:14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E23:G24"/>
    <mergeCell ref="H23:I24"/>
    <mergeCell ref="L23:N24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B5A03C39432A4AA7A91F16AB9CCC8276_13</vt:lpwstr>
  </property>
  <property fmtid="{D5CDD505-2E9C-101B-9397-08002B2CF9AE}" pid="3" name="KSOProductBuildVer">
    <vt:lpwstr>2052-11.1.0.10009</vt:lpwstr>
  </property>
</Properties>
</file>