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9040" windowHeight="12960"/>
  </bookViews>
  <sheets>
    <sheet name="Sheet1" sheetId="1" r:id="rId1"/>
  </sheets>
  <definedNames>
    <definedName name="_xlnm.Print_Area" localSheetId="0">Sheet1!$A$1:$N$27</definedName>
  </definedNames>
  <calcPr calcId="144525"/>
</workbook>
</file>

<file path=xl/sharedStrings.xml><?xml version="1.0" encoding="utf-8"?>
<sst xmlns="http://schemas.openxmlformats.org/spreadsheetml/2006/main" count="99" uniqueCount="75">
  <si>
    <t>附件4</t>
  </si>
  <si>
    <t>项目支出绩效自评表</t>
  </si>
  <si>
    <r>
      <rPr>
        <b/>
        <sz val="11"/>
        <color theme="1"/>
        <rFont val="宋体"/>
        <charset val="134"/>
      </rPr>
      <t>（</t>
    </r>
    <r>
      <rPr>
        <b/>
        <sz val="11"/>
        <color theme="1"/>
        <rFont val="Times New Roman"/>
        <charset val="134"/>
      </rPr>
      <t xml:space="preserve"> 2023 </t>
    </r>
    <r>
      <rPr>
        <b/>
        <sz val="11"/>
        <color theme="1"/>
        <rFont val="宋体"/>
        <charset val="134"/>
      </rPr>
      <t>年度）</t>
    </r>
  </si>
  <si>
    <t>项目名称</t>
  </si>
  <si>
    <t>信访标准化管理工作项目</t>
  </si>
  <si>
    <t>主管部门</t>
  </si>
  <si>
    <t>中共北京市委金融委员会办公室</t>
  </si>
  <si>
    <t>实施单位</t>
  </si>
  <si>
    <t>项目负责人</t>
  </si>
  <si>
    <t>陈开放</t>
  </si>
  <si>
    <t>联系电话</t>
  </si>
  <si>
    <t>项目资金</t>
  </si>
  <si>
    <t>年初预算数</t>
  </si>
  <si>
    <t>全年预算数</t>
  </si>
  <si>
    <t>全年执行数</t>
  </si>
  <si>
    <t>分值</t>
  </si>
  <si>
    <t>执行率</t>
  </si>
  <si>
    <t>得分</t>
  </si>
  <si>
    <t>（万元）</t>
  </si>
  <si>
    <t>年度资金总额</t>
  </si>
  <si>
    <t>其中：当年财政拨款</t>
  </si>
  <si>
    <t>—</t>
  </si>
  <si>
    <t xml:space="preserve">     上年结转资金</t>
  </si>
  <si>
    <t xml:space="preserve">  其他资金</t>
  </si>
  <si>
    <t>年度总体目标</t>
  </si>
  <si>
    <t>预期目标</t>
  </si>
  <si>
    <t>实际完成情况</t>
  </si>
  <si>
    <t>依托我单位现有信访工作流程进行标准化管理，实现信访工作的进一步规范化、标准化，力争把我单位网上信访打造成群众信访的主渠道，通过信访工作的标准化管理，进一步引导群众逐级走访，最终打造我单位的“阳光信访”，把信访事项的受理登记办结等全部在信访系统内留痕，从而进一步实现信访事项的“可查询、可跟踪、可督办、可评价”，接受群众监督和评价，不断提高我单位信访工作办理质效，进一步提高政府公信力。</t>
  </si>
  <si>
    <t>依托我单位现有信访工作流程进行标准化管理，实现信访工作的进一步规范化、标准化，力争把我单位网上信访打造成群众信访的主渠道，通过信访工作的标准化管理，进一步引导群众逐级走访，最终打造我单位的“阳光信访”，把信访事项的受理登记办结等全部在信访系统内留痕，从而进一步实现信访事项的“可查询、可跟踪、可督办、可评价”，接受群众监督和评价，不断提高我单位信访工作办理质效，进一步提高政府公信力。按计划完成信访标准化管理工作，不断提高我单位信访工作办理质效。</t>
  </si>
  <si>
    <t>绩效指标</t>
  </si>
  <si>
    <t>一级指标</t>
  </si>
  <si>
    <t>二级指标</t>
  </si>
  <si>
    <t>三级指标</t>
  </si>
  <si>
    <t>年度指标值</t>
  </si>
  <si>
    <t>实际完成值</t>
  </si>
  <si>
    <t>偏差原因分析及改进措施</t>
  </si>
  <si>
    <t>产出指标
（50分）</t>
  </si>
  <si>
    <t>数量指标（15分）</t>
  </si>
  <si>
    <t>信访件数量</t>
  </si>
  <si>
    <t>≥18000件</t>
  </si>
  <si>
    <t>19100件</t>
  </si>
  <si>
    <t>该完成量为信访数据处理件数</t>
  </si>
  <si>
    <t>质量指标（15分）</t>
  </si>
  <si>
    <t>信访事项及时受理率、按期办结率</t>
  </si>
  <si>
    <t>≥98%</t>
  </si>
  <si>
    <t>≥98%，按照《信访工作条例》中关于信访事项受理和答复的相关规定，在收件15日内及时受理，受理件则按照规定要求自受理之日起60日内办结答复，不断提高信访办理规范化水平。</t>
  </si>
  <si>
    <t>时效指标（10分）</t>
  </si>
  <si>
    <t>服务时间</t>
  </si>
  <si>
    <t>=12月</t>
  </si>
  <si>
    <t>按计划完成任务</t>
  </si>
  <si>
    <t>成本指标</t>
  </si>
  <si>
    <t>成本预算控制数</t>
  </si>
  <si>
    <t>≤40万元</t>
  </si>
  <si>
    <t>12.21586万元，其中信访标准化委托费支出9万元，邮电费据实结算，支出3.21586万元。</t>
  </si>
  <si>
    <t>根据项目执行情况，中期调减项目经费27万元。</t>
  </si>
  <si>
    <t>效益指标（30分）</t>
  </si>
  <si>
    <t>经济效益指标</t>
  </si>
  <si>
    <t>不涉及</t>
  </si>
  <si>
    <t>社会效益指标</t>
  </si>
  <si>
    <t>不断完善监督管理制度，加大监管力度，防范和化解风险。</t>
  </si>
  <si>
    <t>优</t>
  </si>
  <si>
    <t>优，通过项目的实施，不断提高信访投诉数据质效和监督管理制度，防范和化解风险。</t>
  </si>
  <si>
    <t>项目实施起到了一定的预期效果，但支撑资料有待进一步收集完善</t>
  </si>
  <si>
    <t>实现信访工作的进一步规范化、标准化，不断提高我局信访工作办理质效，进一步提高政府公信力。</t>
  </si>
  <si>
    <t>优，通过项目的实施，实现信访工作的进一步规范化、标准化，不断提高我单位信访工作办理质效，进一步提高政府公信力。</t>
  </si>
  <si>
    <t>加强对区域性股权市场、投资公司、社会众筹机构的监管，防范金融风险。</t>
  </si>
  <si>
    <t>优，通过项目的实施，提升区域性股权市场等各类地方金融组织的监管和信访投诉数据质效，为防范风险打好坚实基础。</t>
  </si>
  <si>
    <t>生态效益指标</t>
  </si>
  <si>
    <t>可持续影响指标</t>
  </si>
  <si>
    <t>督促其整改，促进行业发展，维护首都金融安全稳定</t>
  </si>
  <si>
    <t>优，通过项目的实施，督促其整改，促进行业发展，维护安全稳定。</t>
  </si>
  <si>
    <t>满意度指标
（10分）</t>
  </si>
  <si>
    <t>服务对象满意度指标</t>
  </si>
  <si>
    <t>总分</t>
  </si>
  <si>
    <t>填报注意事项：
1.得分以当最高不能超过该指标分值上线。
2.定量指标若为正向指标，则得分计算方法应用全年实际值（B）/年度指标值（A）*该指标分值；若定量指标为反向指标，则得分计算方法应用年度指标值（A）/全年实际值（B ）*该指标分值。若年初指标值设定偏低，则得分计算方法应用（全年实际值（B）-年度指标值（A））/年度指标值（A）*100%。若计算结果在200%-300%（含200%）区间，则按照该指标分值的10%扣分；计算结果在300%-5000%（含500%），则按照该指标分值的30%扣分。
3.请在“偏差原因分析及改进措施”中说明偏离目标、不能完成目标的原因及拟采取的措施。
4.90（含）-100分为优、80（含）-90分为良、60（含）-80分为中、60分以下为差。</t>
  </si>
</sst>
</file>

<file path=xl/styles.xml><?xml version="1.0" encoding="utf-8"?>
<styleSheet xmlns="http://schemas.openxmlformats.org/spreadsheetml/2006/main">
  <numFmts count="6">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0_ "/>
    <numFmt numFmtId="177" formatCode="0.00_ "/>
  </numFmts>
  <fonts count="29">
    <font>
      <sz val="11"/>
      <color theme="1"/>
      <name val="等线"/>
      <charset val="134"/>
      <scheme val="minor"/>
    </font>
    <font>
      <b/>
      <sz val="9"/>
      <color theme="1"/>
      <name val="宋体"/>
      <charset val="134"/>
    </font>
    <font>
      <sz val="16"/>
      <color theme="1"/>
      <name val="黑体"/>
      <charset val="134"/>
    </font>
    <font>
      <b/>
      <sz val="11"/>
      <color theme="1"/>
      <name val="宋体"/>
      <charset val="134"/>
    </font>
    <font>
      <sz val="9"/>
      <color theme="1"/>
      <name val="宋体"/>
      <charset val="134"/>
    </font>
    <font>
      <sz val="11"/>
      <color theme="1"/>
      <name val="宋体"/>
      <charset val="134"/>
    </font>
    <font>
      <sz val="9"/>
      <color rgb="FF000000"/>
      <name val="宋体"/>
      <charset val="134"/>
    </font>
    <font>
      <b/>
      <sz val="9"/>
      <color rgb="FF000000"/>
      <name val="宋体"/>
      <charset val="134"/>
    </font>
    <font>
      <sz val="10"/>
      <color theme="1"/>
      <name val="Calibri"/>
      <charset val="134"/>
    </font>
    <font>
      <sz val="11"/>
      <color theme="0"/>
      <name val="等线"/>
      <charset val="0"/>
      <scheme val="minor"/>
    </font>
    <font>
      <sz val="11"/>
      <color theme="1"/>
      <name val="等线"/>
      <charset val="0"/>
      <scheme val="minor"/>
    </font>
    <font>
      <sz val="11"/>
      <color rgb="FF9C0006"/>
      <name val="等线"/>
      <charset val="0"/>
      <scheme val="minor"/>
    </font>
    <font>
      <sz val="11"/>
      <color rgb="FF3F3F76"/>
      <name val="等线"/>
      <charset val="0"/>
      <scheme val="minor"/>
    </font>
    <font>
      <b/>
      <sz val="11"/>
      <color theme="3"/>
      <name val="等线"/>
      <charset val="134"/>
      <scheme val="minor"/>
    </font>
    <font>
      <u/>
      <sz val="11"/>
      <color rgb="FF0000FF"/>
      <name val="等线"/>
      <charset val="0"/>
      <scheme val="minor"/>
    </font>
    <font>
      <u/>
      <sz val="11"/>
      <color rgb="FF800080"/>
      <name val="等线"/>
      <charset val="0"/>
      <scheme val="minor"/>
    </font>
    <font>
      <sz val="11"/>
      <color rgb="FF9C650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b/>
      <sz val="11"/>
      <color theme="1"/>
      <name val="Times New Roman"/>
      <charset val="134"/>
    </font>
  </fonts>
  <fills count="33">
    <fill>
      <patternFill patternType="none"/>
    </fill>
    <fill>
      <patternFill patternType="gray125"/>
    </fill>
    <fill>
      <patternFill patternType="solid">
        <fgColor theme="9" tint="0.399975585192419"/>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rgb="FFFFCC99"/>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rgb="FFFFEB9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theme="8" tint="0.799981688894314"/>
        <bgColor indexed="64"/>
      </patternFill>
    </fill>
    <fill>
      <patternFill patternType="solid">
        <fgColor theme="6"/>
        <bgColor indexed="64"/>
      </patternFill>
    </fill>
    <fill>
      <patternFill patternType="solid">
        <fgColor theme="4"/>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9"/>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10" fillId="6" borderId="0" applyNumberFormat="0" applyBorder="0" applyAlignment="0" applyProtection="0">
      <alignment vertical="center"/>
    </xf>
    <xf numFmtId="0" fontId="12" fillId="8"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4" borderId="0" applyNumberFormat="0" applyBorder="0" applyAlignment="0" applyProtection="0">
      <alignment vertical="center"/>
    </xf>
    <xf numFmtId="0" fontId="11" fillId="7" borderId="0" applyNumberFormat="0" applyBorder="0" applyAlignment="0" applyProtection="0">
      <alignment vertical="center"/>
    </xf>
    <xf numFmtId="43" fontId="0" fillId="0" borderId="0" applyFont="0" applyFill="0" applyBorder="0" applyAlignment="0" applyProtection="0">
      <alignment vertical="center"/>
    </xf>
    <xf numFmtId="0" fontId="9" fillId="10"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11" borderId="10" applyNumberFormat="0" applyFont="0" applyAlignment="0" applyProtection="0">
      <alignment vertical="center"/>
    </xf>
    <xf numFmtId="0" fontId="9" fillId="13" borderId="0" applyNumberFormat="0" applyBorder="0" applyAlignment="0" applyProtection="0">
      <alignment vertical="center"/>
    </xf>
    <xf numFmtId="0" fontId="13"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1" applyNumberFormat="0" applyFill="0" applyAlignment="0" applyProtection="0">
      <alignment vertical="center"/>
    </xf>
    <xf numFmtId="0" fontId="21" fillId="0" borderId="11" applyNumberFormat="0" applyFill="0" applyAlignment="0" applyProtection="0">
      <alignment vertical="center"/>
    </xf>
    <xf numFmtId="0" fontId="9" fillId="14" borderId="0" applyNumberFormat="0" applyBorder="0" applyAlignment="0" applyProtection="0">
      <alignment vertical="center"/>
    </xf>
    <xf numFmtId="0" fontId="13" fillId="0" borderId="9" applyNumberFormat="0" applyFill="0" applyAlignment="0" applyProtection="0">
      <alignment vertical="center"/>
    </xf>
    <xf numFmtId="0" fontId="9" fillId="15" borderId="0" applyNumberFormat="0" applyBorder="0" applyAlignment="0" applyProtection="0">
      <alignment vertical="center"/>
    </xf>
    <xf numFmtId="0" fontId="22" fillId="16" borderId="12" applyNumberFormat="0" applyAlignment="0" applyProtection="0">
      <alignment vertical="center"/>
    </xf>
    <xf numFmtId="0" fontId="23" fillId="16" borderId="8" applyNumberFormat="0" applyAlignment="0" applyProtection="0">
      <alignment vertical="center"/>
    </xf>
    <xf numFmtId="0" fontId="24" fillId="17" borderId="13" applyNumberFormat="0" applyAlignment="0" applyProtection="0">
      <alignment vertical="center"/>
    </xf>
    <xf numFmtId="0" fontId="10" fillId="19" borderId="0" applyNumberFormat="0" applyBorder="0" applyAlignment="0" applyProtection="0">
      <alignment vertical="center"/>
    </xf>
    <xf numFmtId="0" fontId="9" fillId="20" borderId="0" applyNumberFormat="0" applyBorder="0" applyAlignment="0" applyProtection="0">
      <alignment vertical="center"/>
    </xf>
    <xf numFmtId="0" fontId="25" fillId="0" borderId="14" applyNumberFormat="0" applyFill="0" applyAlignment="0" applyProtection="0">
      <alignment vertical="center"/>
    </xf>
    <xf numFmtId="0" fontId="26" fillId="0" borderId="15" applyNumberFormat="0" applyFill="0" applyAlignment="0" applyProtection="0">
      <alignment vertical="center"/>
    </xf>
    <xf numFmtId="0" fontId="27" fillId="21" borderId="0" applyNumberFormat="0" applyBorder="0" applyAlignment="0" applyProtection="0">
      <alignment vertical="center"/>
    </xf>
    <xf numFmtId="0" fontId="16" fillId="12" borderId="0" applyNumberFormat="0" applyBorder="0" applyAlignment="0" applyProtection="0">
      <alignment vertical="center"/>
    </xf>
    <xf numFmtId="0" fontId="10" fillId="22" borderId="0" applyNumberFormat="0" applyBorder="0" applyAlignment="0" applyProtection="0">
      <alignment vertical="center"/>
    </xf>
    <xf numFmtId="0" fontId="9" fillId="24" borderId="0" applyNumberFormat="0" applyBorder="0" applyAlignment="0" applyProtection="0">
      <alignment vertical="center"/>
    </xf>
    <xf numFmtId="0" fontId="10" fillId="5" borderId="0" applyNumberFormat="0" applyBorder="0" applyAlignment="0" applyProtection="0">
      <alignment vertical="center"/>
    </xf>
    <xf numFmtId="0" fontId="10" fillId="3"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9" fillId="23" borderId="0" applyNumberFormat="0" applyBorder="0" applyAlignment="0" applyProtection="0">
      <alignment vertical="center"/>
    </xf>
    <xf numFmtId="0" fontId="9" fillId="28" borderId="0" applyNumberFormat="0" applyBorder="0" applyAlignment="0" applyProtection="0">
      <alignment vertical="center"/>
    </xf>
    <xf numFmtId="0" fontId="10" fillId="18" borderId="0" applyNumberFormat="0" applyBorder="0" applyAlignment="0" applyProtection="0">
      <alignment vertical="center"/>
    </xf>
    <xf numFmtId="0" fontId="10" fillId="30" borderId="0" applyNumberFormat="0" applyBorder="0" applyAlignment="0" applyProtection="0">
      <alignment vertical="center"/>
    </xf>
    <xf numFmtId="0" fontId="9" fillId="31" borderId="0" applyNumberFormat="0" applyBorder="0" applyAlignment="0" applyProtection="0">
      <alignment vertical="center"/>
    </xf>
    <xf numFmtId="0" fontId="10" fillId="32" borderId="0" applyNumberFormat="0" applyBorder="0" applyAlignment="0" applyProtection="0">
      <alignment vertical="center"/>
    </xf>
    <xf numFmtId="0" fontId="9" fillId="9" borderId="0" applyNumberFormat="0" applyBorder="0" applyAlignment="0" applyProtection="0">
      <alignment vertical="center"/>
    </xf>
    <xf numFmtId="0" fontId="9" fillId="27" borderId="0" applyNumberFormat="0" applyBorder="0" applyAlignment="0" applyProtection="0">
      <alignment vertical="center"/>
    </xf>
    <xf numFmtId="0" fontId="10" fillId="29" borderId="0" applyNumberFormat="0" applyBorder="0" applyAlignment="0" applyProtection="0">
      <alignment vertical="center"/>
    </xf>
    <xf numFmtId="0" fontId="9" fillId="2" borderId="0" applyNumberFormat="0" applyBorder="0" applyAlignment="0" applyProtection="0">
      <alignment vertical="center"/>
    </xf>
  </cellStyleXfs>
  <cellXfs count="30">
    <xf numFmtId="0" fontId="0" fillId="0" borderId="0" xfId="0"/>
    <xf numFmtId="0" fontId="0" fillId="0" borderId="0" xfId="0" applyFill="1" applyAlignment="1">
      <alignment vertical="center"/>
    </xf>
    <xf numFmtId="0" fontId="1" fillId="0" borderId="0" xfId="0" applyFont="1" applyFill="1" applyAlignment="1">
      <alignment horizontal="justify" vertical="center"/>
    </xf>
    <xf numFmtId="0" fontId="2" fillId="0" borderId="0" xfId="0" applyFont="1" applyFill="1" applyAlignment="1">
      <alignment horizontal="center" vertical="center" wrapText="1"/>
    </xf>
    <xf numFmtId="0" fontId="3" fillId="0" borderId="0"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1" fillId="0" borderId="1" xfId="0" applyFont="1" applyFill="1" applyBorder="1" applyAlignment="1">
      <alignment horizontal="justify" vertical="center" wrapText="1"/>
    </xf>
    <xf numFmtId="177" fontId="4" fillId="0" borderId="1" xfId="0" applyNumberFormat="1" applyFont="1" applyFill="1" applyBorder="1" applyAlignment="1">
      <alignment horizontal="center" vertical="center" wrapText="1"/>
    </xf>
    <xf numFmtId="0" fontId="5" fillId="0" borderId="1" xfId="0" applyFont="1" applyFill="1" applyBorder="1" applyAlignment="1">
      <alignment vertical="center" wrapText="1"/>
    </xf>
    <xf numFmtId="0" fontId="4" fillId="0" borderId="1" xfId="0" applyFont="1" applyFill="1" applyBorder="1" applyAlignment="1">
      <alignment horizontal="left"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6"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6" fillId="0" borderId="1"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6" fillId="0" borderId="6" xfId="0" applyFont="1" applyFill="1" applyBorder="1" applyAlignment="1">
      <alignment horizontal="center" vertical="center" wrapText="1"/>
    </xf>
    <xf numFmtId="0" fontId="1" fillId="0" borderId="7"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0" xfId="0" applyFont="1" applyFill="1" applyAlignment="1">
      <alignment vertical="center" wrapText="1"/>
    </xf>
    <xf numFmtId="0" fontId="5" fillId="0" borderId="0" xfId="0" applyFont="1" applyFill="1" applyAlignment="1">
      <alignment horizontal="left" vertical="center" wrapText="1"/>
    </xf>
    <xf numFmtId="10" fontId="4" fillId="0" borderId="1" xfId="0" applyNumberFormat="1" applyFont="1" applyFill="1" applyBorder="1" applyAlignment="1">
      <alignment horizontal="center" vertical="center" wrapText="1"/>
    </xf>
    <xf numFmtId="176" fontId="4"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176" fontId="7" fillId="0" borderId="1" xfId="0" applyNumberFormat="1" applyFont="1" applyFill="1" applyBorder="1" applyAlignment="1">
      <alignment horizontal="center" vertical="center" wrapText="1"/>
    </xf>
    <xf numFmtId="0" fontId="6" fillId="0" borderId="1" xfId="0" applyFont="1" applyFill="1" applyBorder="1" applyAlignment="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29"/>
  <sheetViews>
    <sheetView tabSelected="1" view="pageBreakPreview" zoomScale="115" zoomScaleNormal="70" zoomScaleSheetLayoutView="115" workbookViewId="0">
      <selection activeCell="C15" sqref="C15:N16"/>
    </sheetView>
  </sheetViews>
  <sheetFormatPr defaultColWidth="9" defaultRowHeight="13.5"/>
  <cols>
    <col min="1" max="1" width="6.65833333333333" style="1" customWidth="1"/>
    <col min="2" max="2" width="9.28333333333333" style="1" customWidth="1"/>
    <col min="3" max="3" width="15.4666666666667" style="1" customWidth="1"/>
    <col min="4" max="4" width="27.5833333333333" style="1" customWidth="1"/>
    <col min="5" max="5" width="0.1" style="1" customWidth="1"/>
    <col min="6" max="7" width="9.64166666666667" style="1" customWidth="1"/>
    <col min="8" max="8" width="12.9666666666667" style="1" customWidth="1"/>
    <col min="9" max="9" width="11.1833333333333" style="1" customWidth="1"/>
    <col min="10" max="10" width="16.8333333333333" style="1"/>
    <col min="11" max="11" width="9.4" style="1" customWidth="1"/>
    <col min="12" max="12" width="6.53333333333333" style="1" customWidth="1"/>
    <col min="13" max="14" width="10" style="1" customWidth="1"/>
    <col min="15" max="16384" width="16.8333333333333" style="1"/>
  </cols>
  <sheetData>
    <row r="1" spans="1:1">
      <c r="A1" s="2" t="s">
        <v>0</v>
      </c>
    </row>
    <row r="2" ht="20.4" customHeight="1" spans="1:14">
      <c r="A2" s="3" t="s">
        <v>1</v>
      </c>
      <c r="B2" s="3"/>
      <c r="C2" s="3"/>
      <c r="D2" s="3"/>
      <c r="E2" s="3"/>
      <c r="F2" s="3"/>
      <c r="G2" s="3"/>
      <c r="H2" s="3"/>
      <c r="I2" s="3"/>
      <c r="J2" s="3"/>
      <c r="K2" s="3"/>
      <c r="L2" s="3"/>
      <c r="M2" s="3"/>
      <c r="N2" s="3"/>
    </row>
    <row r="3" spans="1:14">
      <c r="A3" s="4" t="s">
        <v>2</v>
      </c>
      <c r="B3" s="4"/>
      <c r="C3" s="4"/>
      <c r="D3" s="4"/>
      <c r="E3" s="4"/>
      <c r="F3" s="4"/>
      <c r="G3" s="4"/>
      <c r="H3" s="4"/>
      <c r="I3" s="4"/>
      <c r="J3" s="4"/>
      <c r="K3" s="4"/>
      <c r="L3" s="4"/>
      <c r="M3" s="4"/>
      <c r="N3" s="4"/>
    </row>
    <row r="4" spans="1:14">
      <c r="A4" s="5" t="s">
        <v>3</v>
      </c>
      <c r="B4" s="5"/>
      <c r="C4" s="6" t="s">
        <v>4</v>
      </c>
      <c r="D4" s="6"/>
      <c r="E4" s="6"/>
      <c r="F4" s="6"/>
      <c r="G4" s="6"/>
      <c r="H4" s="6"/>
      <c r="I4" s="6"/>
      <c r="J4" s="6"/>
      <c r="K4" s="6"/>
      <c r="L4" s="6"/>
      <c r="M4" s="6"/>
      <c r="N4" s="6"/>
    </row>
    <row r="5" spans="1:14">
      <c r="A5" s="5" t="s">
        <v>5</v>
      </c>
      <c r="B5" s="5"/>
      <c r="C5" s="6" t="s">
        <v>6</v>
      </c>
      <c r="D5" s="6"/>
      <c r="E5" s="6"/>
      <c r="F5" s="6"/>
      <c r="G5" s="6"/>
      <c r="H5" s="5" t="s">
        <v>7</v>
      </c>
      <c r="I5" s="6" t="s">
        <v>6</v>
      </c>
      <c r="J5" s="6"/>
      <c r="K5" s="6"/>
      <c r="L5" s="6"/>
      <c r="M5" s="6"/>
      <c r="N5" s="6"/>
    </row>
    <row r="6" spans="1:14">
      <c r="A6" s="5" t="s">
        <v>8</v>
      </c>
      <c r="B6" s="5"/>
      <c r="C6" s="6" t="s">
        <v>9</v>
      </c>
      <c r="D6" s="6"/>
      <c r="E6" s="6"/>
      <c r="F6" s="6"/>
      <c r="G6" s="6"/>
      <c r="H6" s="5" t="s">
        <v>10</v>
      </c>
      <c r="I6" s="6">
        <v>88011605</v>
      </c>
      <c r="J6" s="6"/>
      <c r="K6" s="6"/>
      <c r="L6" s="6"/>
      <c r="M6" s="6"/>
      <c r="N6" s="6"/>
    </row>
    <row r="7" spans="1:14">
      <c r="A7" s="5" t="s">
        <v>11</v>
      </c>
      <c r="B7" s="5"/>
      <c r="C7" s="5"/>
      <c r="D7" s="5"/>
      <c r="E7" s="5"/>
      <c r="F7" s="5" t="s">
        <v>12</v>
      </c>
      <c r="G7" s="5" t="s">
        <v>13</v>
      </c>
      <c r="H7" s="5" t="s">
        <v>14</v>
      </c>
      <c r="I7" s="5" t="s">
        <v>15</v>
      </c>
      <c r="J7" s="5"/>
      <c r="K7" s="5"/>
      <c r="L7" s="5"/>
      <c r="M7" s="5" t="s">
        <v>16</v>
      </c>
      <c r="N7" s="5" t="s">
        <v>17</v>
      </c>
    </row>
    <row r="8" spans="1:14">
      <c r="A8" s="5" t="s">
        <v>18</v>
      </c>
      <c r="B8" s="5"/>
      <c r="C8" s="7" t="s">
        <v>19</v>
      </c>
      <c r="D8" s="7"/>
      <c r="E8" s="7"/>
      <c r="F8" s="6">
        <v>40</v>
      </c>
      <c r="G8" s="6">
        <v>13</v>
      </c>
      <c r="H8" s="8">
        <v>12.21586</v>
      </c>
      <c r="I8" s="5">
        <v>10</v>
      </c>
      <c r="J8" s="5"/>
      <c r="K8" s="5"/>
      <c r="L8" s="5"/>
      <c r="M8" s="26">
        <f>H8/G8</f>
        <v>0.939681538461538</v>
      </c>
      <c r="N8" s="27">
        <f>M8*10</f>
        <v>9.39681538461538</v>
      </c>
    </row>
    <row r="9" spans="1:14">
      <c r="A9" s="9"/>
      <c r="B9" s="9"/>
      <c r="C9" s="5" t="s">
        <v>20</v>
      </c>
      <c r="D9" s="5"/>
      <c r="E9" s="5"/>
      <c r="F9" s="6">
        <v>40</v>
      </c>
      <c r="G9" s="6">
        <v>13</v>
      </c>
      <c r="H9" s="8">
        <v>12.21586</v>
      </c>
      <c r="I9" s="6" t="s">
        <v>21</v>
      </c>
      <c r="J9" s="6"/>
      <c r="K9" s="6"/>
      <c r="L9" s="6"/>
      <c r="M9" s="6"/>
      <c r="N9" s="6" t="s">
        <v>21</v>
      </c>
    </row>
    <row r="10" spans="1:14">
      <c r="A10" s="9"/>
      <c r="B10" s="9"/>
      <c r="C10" s="5" t="s">
        <v>22</v>
      </c>
      <c r="D10" s="5"/>
      <c r="E10" s="5"/>
      <c r="F10" s="6"/>
      <c r="G10" s="6"/>
      <c r="H10" s="6"/>
      <c r="I10" s="6" t="s">
        <v>21</v>
      </c>
      <c r="J10" s="6"/>
      <c r="K10" s="6"/>
      <c r="L10" s="6"/>
      <c r="M10" s="6"/>
      <c r="N10" s="6" t="s">
        <v>21</v>
      </c>
    </row>
    <row r="11" spans="1:14">
      <c r="A11" s="9"/>
      <c r="B11" s="9"/>
      <c r="C11" s="5" t="s">
        <v>23</v>
      </c>
      <c r="D11" s="5"/>
      <c r="E11" s="5"/>
      <c r="F11" s="6"/>
      <c r="G11" s="6"/>
      <c r="H11" s="6"/>
      <c r="I11" s="6" t="s">
        <v>21</v>
      </c>
      <c r="J11" s="6"/>
      <c r="K11" s="6"/>
      <c r="L11" s="6"/>
      <c r="M11" s="6"/>
      <c r="N11" s="6" t="s">
        <v>21</v>
      </c>
    </row>
    <row r="12" spans="1:14">
      <c r="A12" s="5" t="s">
        <v>24</v>
      </c>
      <c r="B12" s="5" t="s">
        <v>25</v>
      </c>
      <c r="C12" s="5"/>
      <c r="D12" s="5"/>
      <c r="E12" s="5"/>
      <c r="F12" s="5"/>
      <c r="G12" s="5"/>
      <c r="H12" s="5" t="s">
        <v>26</v>
      </c>
      <c r="I12" s="5"/>
      <c r="J12" s="5"/>
      <c r="K12" s="5"/>
      <c r="L12" s="5"/>
      <c r="M12" s="5"/>
      <c r="N12" s="5"/>
    </row>
    <row r="13" ht="76" customHeight="1" spans="1:14">
      <c r="A13" s="5"/>
      <c r="B13" s="10" t="s">
        <v>27</v>
      </c>
      <c r="C13" s="10"/>
      <c r="D13" s="10"/>
      <c r="E13" s="10"/>
      <c r="F13" s="10"/>
      <c r="G13" s="10"/>
      <c r="H13" s="10" t="s">
        <v>28</v>
      </c>
      <c r="I13" s="10"/>
      <c r="J13" s="10"/>
      <c r="K13" s="10"/>
      <c r="L13" s="10"/>
      <c r="M13" s="10"/>
      <c r="N13" s="10"/>
    </row>
    <row r="14" ht="31.8" customHeight="1" spans="1:14">
      <c r="A14" s="11" t="s">
        <v>29</v>
      </c>
      <c r="B14" s="5" t="s">
        <v>30</v>
      </c>
      <c r="C14" s="5" t="s">
        <v>31</v>
      </c>
      <c r="D14" s="5" t="s">
        <v>32</v>
      </c>
      <c r="E14" s="5" t="s">
        <v>33</v>
      </c>
      <c r="F14" s="5"/>
      <c r="G14" s="5"/>
      <c r="H14" s="5" t="s">
        <v>34</v>
      </c>
      <c r="I14" s="5"/>
      <c r="J14" s="5" t="s">
        <v>15</v>
      </c>
      <c r="K14" s="5" t="s">
        <v>17</v>
      </c>
      <c r="L14" s="5" t="s">
        <v>35</v>
      </c>
      <c r="M14" s="5"/>
      <c r="N14" s="5"/>
    </row>
    <row r="15" spans="1:14">
      <c r="A15" s="12"/>
      <c r="B15" s="5" t="s">
        <v>36</v>
      </c>
      <c r="C15" s="13" t="s">
        <v>37</v>
      </c>
      <c r="D15" s="14" t="s">
        <v>38</v>
      </c>
      <c r="E15" s="15" t="s">
        <v>39</v>
      </c>
      <c r="F15" s="15"/>
      <c r="G15" s="15"/>
      <c r="H15" s="16" t="s">
        <v>40</v>
      </c>
      <c r="I15" s="16"/>
      <c r="J15" s="16">
        <v>15</v>
      </c>
      <c r="K15" s="16">
        <v>15</v>
      </c>
      <c r="L15" s="16" t="s">
        <v>41</v>
      </c>
      <c r="M15" s="16"/>
      <c r="N15" s="16"/>
    </row>
    <row r="16" ht="73" customHeight="1" spans="1:14">
      <c r="A16" s="12"/>
      <c r="B16" s="5"/>
      <c r="C16" s="13" t="s">
        <v>42</v>
      </c>
      <c r="D16" s="14" t="s">
        <v>43</v>
      </c>
      <c r="E16" s="15" t="s">
        <v>44</v>
      </c>
      <c r="F16" s="15"/>
      <c r="G16" s="15"/>
      <c r="H16" s="16" t="s">
        <v>45</v>
      </c>
      <c r="I16" s="16"/>
      <c r="J16" s="16">
        <v>15</v>
      </c>
      <c r="K16" s="16">
        <v>15</v>
      </c>
      <c r="L16" s="28"/>
      <c r="M16" s="28"/>
      <c r="N16" s="28"/>
    </row>
    <row r="17" spans="1:14">
      <c r="A17" s="12"/>
      <c r="B17" s="5"/>
      <c r="C17" s="11" t="s">
        <v>46</v>
      </c>
      <c r="D17" s="17" t="s">
        <v>47</v>
      </c>
      <c r="E17" s="30" t="s">
        <v>48</v>
      </c>
      <c r="F17" s="18"/>
      <c r="G17" s="18"/>
      <c r="H17" s="6" t="s">
        <v>49</v>
      </c>
      <c r="I17" s="6"/>
      <c r="J17" s="6">
        <v>10</v>
      </c>
      <c r="K17" s="6">
        <v>10</v>
      </c>
      <c r="L17" s="6"/>
      <c r="M17" s="6"/>
      <c r="N17" s="6"/>
    </row>
    <row r="18" ht="41" customHeight="1" spans="1:14">
      <c r="A18" s="12"/>
      <c r="B18" s="5"/>
      <c r="C18" s="5" t="s">
        <v>50</v>
      </c>
      <c r="D18" s="17" t="s">
        <v>51</v>
      </c>
      <c r="E18" s="19" t="s">
        <v>52</v>
      </c>
      <c r="F18" s="20"/>
      <c r="G18" s="21"/>
      <c r="H18" s="6" t="s">
        <v>53</v>
      </c>
      <c r="I18" s="6"/>
      <c r="J18" s="6">
        <v>10</v>
      </c>
      <c r="K18" s="6">
        <v>10</v>
      </c>
      <c r="L18" s="6" t="s">
        <v>54</v>
      </c>
      <c r="M18" s="6"/>
      <c r="N18" s="6"/>
    </row>
    <row r="19" ht="21" customHeight="1" spans="1:14">
      <c r="A19" s="12"/>
      <c r="B19" s="5" t="s">
        <v>55</v>
      </c>
      <c r="C19" s="5" t="s">
        <v>56</v>
      </c>
      <c r="D19" s="17" t="s">
        <v>57</v>
      </c>
      <c r="E19" s="6" t="s">
        <v>57</v>
      </c>
      <c r="F19" s="6"/>
      <c r="G19" s="6"/>
      <c r="H19" s="6" t="s">
        <v>57</v>
      </c>
      <c r="I19" s="6"/>
      <c r="J19" s="6">
        <v>0</v>
      </c>
      <c r="K19" s="6">
        <v>0</v>
      </c>
      <c r="L19" s="6"/>
      <c r="M19" s="6"/>
      <c r="N19" s="6"/>
    </row>
    <row r="20" ht="47.4" customHeight="1" spans="1:14">
      <c r="A20" s="12"/>
      <c r="B20" s="5"/>
      <c r="C20" s="5" t="s">
        <v>58</v>
      </c>
      <c r="D20" s="17" t="s">
        <v>59</v>
      </c>
      <c r="E20" s="6" t="s">
        <v>60</v>
      </c>
      <c r="F20" s="6"/>
      <c r="G20" s="6"/>
      <c r="H20" s="6" t="s">
        <v>61</v>
      </c>
      <c r="I20" s="6"/>
      <c r="J20" s="6">
        <v>10</v>
      </c>
      <c r="K20" s="6">
        <v>7</v>
      </c>
      <c r="L20" s="6" t="s">
        <v>62</v>
      </c>
      <c r="M20" s="6"/>
      <c r="N20" s="6"/>
    </row>
    <row r="21" ht="60" customHeight="1" spans="1:14">
      <c r="A21" s="12"/>
      <c r="B21" s="5"/>
      <c r="C21" s="5" t="s">
        <v>58</v>
      </c>
      <c r="D21" s="17" t="s">
        <v>63</v>
      </c>
      <c r="E21" s="6" t="s">
        <v>60</v>
      </c>
      <c r="F21" s="6"/>
      <c r="G21" s="6"/>
      <c r="H21" s="6" t="s">
        <v>64</v>
      </c>
      <c r="I21" s="6"/>
      <c r="J21" s="6">
        <v>10</v>
      </c>
      <c r="K21" s="6">
        <v>7</v>
      </c>
      <c r="L21" s="6" t="s">
        <v>62</v>
      </c>
      <c r="M21" s="6"/>
      <c r="N21" s="6"/>
    </row>
    <row r="22" ht="55" customHeight="1" spans="1:14">
      <c r="A22" s="12"/>
      <c r="B22" s="5"/>
      <c r="C22" s="5" t="s">
        <v>58</v>
      </c>
      <c r="D22" s="17" t="s">
        <v>65</v>
      </c>
      <c r="E22" s="6" t="s">
        <v>60</v>
      </c>
      <c r="F22" s="6"/>
      <c r="G22" s="6"/>
      <c r="H22" s="6" t="s">
        <v>66</v>
      </c>
      <c r="I22" s="6"/>
      <c r="J22" s="6">
        <v>10</v>
      </c>
      <c r="K22" s="6">
        <v>7</v>
      </c>
      <c r="L22" s="6" t="s">
        <v>62</v>
      </c>
      <c r="M22" s="6"/>
      <c r="N22" s="6"/>
    </row>
    <row r="23" ht="28" customHeight="1" spans="1:14">
      <c r="A23" s="12"/>
      <c r="B23" s="5"/>
      <c r="C23" s="5" t="s">
        <v>67</v>
      </c>
      <c r="D23" s="17" t="s">
        <v>57</v>
      </c>
      <c r="E23" s="6" t="s">
        <v>57</v>
      </c>
      <c r="F23" s="6"/>
      <c r="G23" s="6"/>
      <c r="H23" s="6" t="s">
        <v>57</v>
      </c>
      <c r="I23" s="6"/>
      <c r="J23" s="6">
        <v>0</v>
      </c>
      <c r="K23" s="6">
        <v>0</v>
      </c>
      <c r="L23" s="6"/>
      <c r="M23" s="6"/>
      <c r="N23" s="6"/>
    </row>
    <row r="24" ht="47.4" customHeight="1" spans="1:14">
      <c r="A24" s="12"/>
      <c r="B24" s="5"/>
      <c r="C24" s="5" t="s">
        <v>68</v>
      </c>
      <c r="D24" s="17" t="s">
        <v>69</v>
      </c>
      <c r="E24" s="6" t="s">
        <v>60</v>
      </c>
      <c r="F24" s="6"/>
      <c r="G24" s="6"/>
      <c r="H24" s="6" t="s">
        <v>70</v>
      </c>
      <c r="I24" s="6"/>
      <c r="J24" s="6">
        <v>10</v>
      </c>
      <c r="K24" s="6">
        <v>7</v>
      </c>
      <c r="L24" s="6" t="s">
        <v>62</v>
      </c>
      <c r="M24" s="6"/>
      <c r="N24" s="6"/>
    </row>
    <row r="25" ht="28.8" customHeight="1" spans="1:14">
      <c r="A25" s="12"/>
      <c r="B25" s="11" t="s">
        <v>71</v>
      </c>
      <c r="C25" s="5" t="s">
        <v>72</v>
      </c>
      <c r="D25" s="17" t="s">
        <v>57</v>
      </c>
      <c r="E25" s="6" t="s">
        <v>57</v>
      </c>
      <c r="F25" s="6"/>
      <c r="G25" s="6"/>
      <c r="H25" s="6" t="s">
        <v>57</v>
      </c>
      <c r="I25" s="6"/>
      <c r="J25" s="6">
        <v>0</v>
      </c>
      <c r="K25" s="6">
        <v>0</v>
      </c>
      <c r="L25" s="6"/>
      <c r="M25" s="6"/>
      <c r="N25" s="6"/>
    </row>
    <row r="26" ht="2" customHeight="1" spans="1:14">
      <c r="A26" s="22"/>
      <c r="B26" s="22"/>
      <c r="C26" s="5"/>
      <c r="D26" s="17"/>
      <c r="E26" s="6"/>
      <c r="F26" s="6"/>
      <c r="G26" s="6"/>
      <c r="H26" s="6"/>
      <c r="I26" s="6"/>
      <c r="J26" s="6"/>
      <c r="K26" s="6"/>
      <c r="L26" s="6"/>
      <c r="M26" s="6"/>
      <c r="N26" s="6"/>
    </row>
    <row r="27" spans="1:14">
      <c r="A27" s="23" t="s">
        <v>73</v>
      </c>
      <c r="B27" s="23"/>
      <c r="C27" s="23"/>
      <c r="D27" s="23"/>
      <c r="E27" s="23"/>
      <c r="F27" s="23"/>
      <c r="G27" s="23"/>
      <c r="H27" s="23"/>
      <c r="I27" s="23"/>
      <c r="J27" s="23">
        <v>100</v>
      </c>
      <c r="K27" s="29">
        <f>SUM(K15:K26)+N8</f>
        <v>87.3968153846154</v>
      </c>
      <c r="L27" s="6"/>
      <c r="M27" s="6"/>
      <c r="N27" s="6"/>
    </row>
    <row r="28" spans="1:14">
      <c r="A28" s="24"/>
      <c r="B28" s="24"/>
      <c r="C28" s="24"/>
      <c r="D28" s="24"/>
      <c r="E28" s="24"/>
      <c r="F28" s="24"/>
      <c r="G28" s="24"/>
      <c r="H28" s="24"/>
      <c r="I28" s="24"/>
      <c r="J28" s="24"/>
      <c r="K28" s="24"/>
      <c r="L28" s="24"/>
      <c r="M28" s="24"/>
      <c r="N28" s="24"/>
    </row>
    <row r="29" ht="127.2" customHeight="1" spans="1:14">
      <c r="A29" s="25" t="s">
        <v>74</v>
      </c>
      <c r="B29" s="25"/>
      <c r="C29" s="25"/>
      <c r="D29" s="25"/>
      <c r="E29" s="25"/>
      <c r="F29" s="25"/>
      <c r="G29" s="25"/>
      <c r="H29" s="25"/>
      <c r="I29" s="25"/>
      <c r="J29" s="25"/>
      <c r="K29" s="25"/>
      <c r="L29" s="25"/>
      <c r="M29" s="25"/>
      <c r="N29" s="25"/>
    </row>
  </sheetData>
  <mergeCells count="77">
    <mergeCell ref="A2:N2"/>
    <mergeCell ref="A3:N3"/>
    <mergeCell ref="A4:B4"/>
    <mergeCell ref="C4:N4"/>
    <mergeCell ref="A5:B5"/>
    <mergeCell ref="C5:G5"/>
    <mergeCell ref="I5:N5"/>
    <mergeCell ref="A6:B6"/>
    <mergeCell ref="C6:G6"/>
    <mergeCell ref="I6:N6"/>
    <mergeCell ref="A7:B7"/>
    <mergeCell ref="C7:E7"/>
    <mergeCell ref="I7:L7"/>
    <mergeCell ref="A8:B8"/>
    <mergeCell ref="C8:E8"/>
    <mergeCell ref="I8:L8"/>
    <mergeCell ref="A9:B9"/>
    <mergeCell ref="C9:E9"/>
    <mergeCell ref="I9:L9"/>
    <mergeCell ref="A10:B10"/>
    <mergeCell ref="C10:E10"/>
    <mergeCell ref="I10:L10"/>
    <mergeCell ref="A11:B11"/>
    <mergeCell ref="C11:E11"/>
    <mergeCell ref="I11:L11"/>
    <mergeCell ref="B12:G12"/>
    <mergeCell ref="H12:N12"/>
    <mergeCell ref="B13:G13"/>
    <mergeCell ref="H13:N13"/>
    <mergeCell ref="E14:G14"/>
    <mergeCell ref="H14:I14"/>
    <mergeCell ref="L14:N14"/>
    <mergeCell ref="E15:G15"/>
    <mergeCell ref="H15:I15"/>
    <mergeCell ref="L15:N15"/>
    <mergeCell ref="E16:G16"/>
    <mergeCell ref="H16:I16"/>
    <mergeCell ref="L16:N16"/>
    <mergeCell ref="E17:G17"/>
    <mergeCell ref="H17:I17"/>
    <mergeCell ref="L17:N17"/>
    <mergeCell ref="E18:G18"/>
    <mergeCell ref="H18:I18"/>
    <mergeCell ref="L18:N18"/>
    <mergeCell ref="E19:G19"/>
    <mergeCell ref="H19:I19"/>
    <mergeCell ref="L19:N19"/>
    <mergeCell ref="E20:G20"/>
    <mergeCell ref="H20:I20"/>
    <mergeCell ref="L20:N20"/>
    <mergeCell ref="E21:G21"/>
    <mergeCell ref="H21:I21"/>
    <mergeCell ref="L21:N21"/>
    <mergeCell ref="E22:G22"/>
    <mergeCell ref="H22:I22"/>
    <mergeCell ref="L22:N22"/>
    <mergeCell ref="E23:G23"/>
    <mergeCell ref="H23:I23"/>
    <mergeCell ref="L23:N23"/>
    <mergeCell ref="E24:G24"/>
    <mergeCell ref="H24:I24"/>
    <mergeCell ref="L24:N24"/>
    <mergeCell ref="A27:I27"/>
    <mergeCell ref="L27:N27"/>
    <mergeCell ref="A29:N29"/>
    <mergeCell ref="A12:A13"/>
    <mergeCell ref="A14:A26"/>
    <mergeCell ref="B15:B18"/>
    <mergeCell ref="B19:B24"/>
    <mergeCell ref="B25:B26"/>
    <mergeCell ref="C25:C26"/>
    <mergeCell ref="D25:D26"/>
    <mergeCell ref="J25:J26"/>
    <mergeCell ref="K25:K26"/>
    <mergeCell ref="E25:G26"/>
    <mergeCell ref="H25:I26"/>
    <mergeCell ref="L25:N26"/>
  </mergeCells>
  <pageMargins left="0.699305555555556" right="0.699305555555556" top="0.75" bottom="0.75" header="0.3" footer="0.3"/>
  <pageSetup paperSize="9" scale="86" fitToHeight="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Lenovo</cp:lastModifiedBy>
  <dcterms:created xsi:type="dcterms:W3CDTF">2015-06-05T18:19:00Z</dcterms:created>
  <dcterms:modified xsi:type="dcterms:W3CDTF">2024-06-12T06:37:10Z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C8A6B87B8C154496895C4138ED374F3C_13</vt:lpwstr>
  </property>
  <property fmtid="{D5CDD505-2E9C-101B-9397-08002B2CF9AE}" pid="3" name="KSOProductBuildVer">
    <vt:lpwstr>2052-11.1.0.10009</vt:lpwstr>
  </property>
</Properties>
</file>