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Sheet1!$A$1:$N$31</definedName>
  </definedNames>
  <calcPr calcId="144525"/>
</workbook>
</file>

<file path=xl/sharedStrings.xml><?xml version="1.0" encoding="utf-8"?>
<sst xmlns="http://schemas.openxmlformats.org/spreadsheetml/2006/main" count="101" uniqueCount="82">
  <si>
    <t>附件4</t>
  </si>
  <si>
    <t>项目支出绩效自评表</t>
  </si>
  <si>
    <r>
      <rPr>
        <b/>
        <sz val="11"/>
        <color theme="1"/>
        <rFont val="宋体"/>
        <charset val="134"/>
      </rPr>
      <t>（</t>
    </r>
    <r>
      <rPr>
        <b/>
        <sz val="11"/>
        <color theme="1"/>
        <rFont val="Times New Roman"/>
        <charset val="134"/>
      </rPr>
      <t xml:space="preserve"> 2023 </t>
    </r>
    <r>
      <rPr>
        <b/>
        <sz val="11"/>
        <color theme="1"/>
        <rFont val="宋体"/>
        <charset val="134"/>
      </rPr>
      <t>年度）</t>
    </r>
  </si>
  <si>
    <t>项目名称</t>
  </si>
  <si>
    <t>金融局会计咨询服务</t>
  </si>
  <si>
    <t>主管部门</t>
  </si>
  <si>
    <t>中共北京市委金融委员会办公室</t>
  </si>
  <si>
    <t>实施单位</t>
  </si>
  <si>
    <t>项目负责人</t>
  </si>
  <si>
    <t>和婷</t>
  </si>
  <si>
    <t>联系电话</t>
  </si>
  <si>
    <t>项目资金</t>
  </si>
  <si>
    <t>年初预算数</t>
  </si>
  <si>
    <t>全年预算数</t>
  </si>
  <si>
    <t>全年执行数</t>
  </si>
  <si>
    <t>分值</t>
  </si>
  <si>
    <t>执行率</t>
  </si>
  <si>
    <t>得分</t>
  </si>
  <si>
    <t>（万元）</t>
  </si>
  <si>
    <t>年度资金总额</t>
  </si>
  <si>
    <t>其中：当年财政拨款</t>
  </si>
  <si>
    <t>—</t>
  </si>
  <si>
    <t xml:space="preserve">     上年结转资金</t>
  </si>
  <si>
    <t xml:space="preserve">  其他资金</t>
  </si>
  <si>
    <t>年度总体目标</t>
  </si>
  <si>
    <t>预期目标</t>
  </si>
  <si>
    <t>实际完成情况</t>
  </si>
  <si>
    <t>目标1：规范内部审计工作，建立健全内部监督机制。负责制定、完善、组织实施本局内部控制制度，开展内部风险评估等内部控制工作；负责制定、完善、组织实施本局内部审计制度，配合完成市审计局、市财政局开展的外部审计、监督工作。 目标2：通过开展创投企业年检工作以及对QDLP、QFLP企业检查工作，进一步推动创投企业和QDLP、QFLP企业规范发展。 目标3：为贯彻落实党中央关于金融工作的方针政策、决策部署和市委有关工作要求，根据全国金融工作会议和中央有关文件精神，融资担保公司相关管理办法和监督管理规则等有关规定，稳妥开展本市融资担保公司的监管工作，拟聘请会所协助办理预计19家融担公司换证工作，通过对融资担保行业监管及政策扶持，完善行业监管制度，优化行业发展环境，实现预防监控融担行业系统风险，促进融担行业持续发展的作用影响。根据小额贷款公司（以下简称“小贷公司”）相关管理办法和监督管理规则等有关规定，稳妥开展本市小贷公司的监管工作，有效配置金融资源，加大监管力度，防范和化解风险，拟聘请会所协助办理预计10家小贷公司变更工作，从而实现完善行业监管制度，优化行业发展环境，促进小贷行业持续发展的作用影响。 目标4：通过典当企业年度审查工作和现场检查工作，强化典当行业监管，防范行业金融风险，维护行业稳定运行。 目标5：依据《北京市地方金融监督管理条例》第二十九条“地方金融监督管理部门可以根据需要聘请会计师事务所、律师事务所等专业机构协助监督检查工作，并与其签署保密协议”的规定，聘请会计师事务所提供财务会计审核咨询服务，聘请风险智能识别专业机构提供企业风险数据智能比对服务及风险评估咨询服务，聘请检验检查专业机构提供交易场所信息系统合规性咨询服务，协助行政审批处提升地方金融组织申请新设及开业审批、现场核实等工作。 目标6：根据《北京市小额贷款公司试点实施办法》、《融资担保公司监督管理条例》等有关规定，稳妥开展本市小额贷款公司、融资担保公司监管工作，聘请中介机构协助对在京小额贷款公司、融资担保公司进行现场检查，计划组织融担、小贷公司现场检查17次，同时汇总检查报告，以防范和化解小额贷款、融资担保行业风险，促进小额贷款、融资担保公司的健康、有序发展。 目标7：根据《中共北京市委关于制定北京市国民经济和社会发展第十三个五年规划的建议》、《北京市国民经济与社会发展第十三个五年规划纲要》、《国务院关于清理整顿各类交易场所切实防范金融风险的决定》、《京津冀协同发展规划纲要》等有关要求，对开展业务的交易场所进行现场检查，进一步发挥市场在资源配置中的决定性作用，聚集金融要素资源，提升首都要素市场影响力和辐射力，完善首都要素市场体系，助力首都“高精尖”产业结构建设。 目标8：监管二处负责“对辖区内区域性股权市场、投资公司、社会众筹机构的监管及风险方案、化解和处置”。对区域性股权市场开展现场检查工作，加强对区域性股权市场、投资公司、社会众筹机构的监管，防范风险。 目标9：完善对融资租赁公司、地方资管公司、商业保理的监管方式，以现场监管和非现场监管相结合，促进行业健康发展；预期实现现场检查的流程优化及效率的提高；通过对融资租赁公司、地方资管公司、商业保理的现场检查和日常监管，排查化解行业风险，促进行业发展，维护首都金融安全稳定。</t>
  </si>
  <si>
    <t>各会所均按合同约定内容完成了会计咨询和会计现场检查工作，出具了响应的报告并达到验收要求。有效促进了地方金融机构健康发展，排查化解行业风险，维护首都金融安全稳定，促进首都金融良性发展。</t>
  </si>
  <si>
    <t>绩效指标</t>
  </si>
  <si>
    <t>一级指标</t>
  </si>
  <si>
    <t>二级指标</t>
  </si>
  <si>
    <t>三级指标</t>
  </si>
  <si>
    <t>年度指标值</t>
  </si>
  <si>
    <t>实际完成值</t>
  </si>
  <si>
    <t>偏差原因分析及改进措施</t>
  </si>
  <si>
    <t>产出指标
（50分）</t>
  </si>
  <si>
    <t>数量指标（15分）</t>
  </si>
  <si>
    <t>办理融担公司换证工作</t>
  </si>
  <si>
    <t>=19件</t>
  </si>
  <si>
    <t>19件</t>
  </si>
  <si>
    <t>完成内控内审</t>
  </si>
  <si>
    <t>=5家</t>
  </si>
  <si>
    <t>5家</t>
  </si>
  <si>
    <t xml:space="preserve">办理小贷公司变更工作 </t>
  </si>
  <si>
    <t>=10件</t>
  </si>
  <si>
    <t>10件</t>
  </si>
  <si>
    <t>开展审计现场检查，出具审计报告</t>
  </si>
  <si>
    <t>≤202家</t>
  </si>
  <si>
    <t>202家</t>
  </si>
  <si>
    <t>质量指标
（15分）</t>
  </si>
  <si>
    <t>会所出具的意见通过率</t>
  </si>
  <si>
    <t>=100%</t>
  </si>
  <si>
    <t>工作完成率</t>
  </si>
  <si>
    <t>报告合格率</t>
  </si>
  <si>
    <t>内控手册验收合格率</t>
  </si>
  <si>
    <t>时效指标</t>
  </si>
  <si>
    <t>项目完成时间</t>
  </si>
  <si>
    <t>≤12月</t>
  </si>
  <si>
    <t>按计划完成</t>
  </si>
  <si>
    <t>成本指标</t>
  </si>
  <si>
    <t>成本预算控制数</t>
  </si>
  <si>
    <t>≤202.11万元</t>
  </si>
  <si>
    <t>171.9万元</t>
  </si>
  <si>
    <t>效益指标
（30分）</t>
  </si>
  <si>
    <t>经济效益指标</t>
  </si>
  <si>
    <t>不涉及</t>
  </si>
  <si>
    <t>社会效益指标</t>
  </si>
  <si>
    <t>推动创投企业和QDLP、QFLP企业规范发展，推进社会经济发展； 规范融资担保行业、小贷行业行为，防范系统性风险的发生。推动创投企业和QDLP、QFLP企业规范发展，推进社会经济发展； 开展现场检查工作，加强对区域性股权市场的监管效果，防范风险</t>
  </si>
  <si>
    <t>优</t>
  </si>
  <si>
    <t>优，通过项目的实施，有效推动创投企业和QDLP、QFLP企业规范发展，推进社会经济发展； 开展现场检查工作，加强对区域性股权市场的监管效果，防范风险。</t>
  </si>
  <si>
    <t>效果支撑资料仍需进一步收集归纳</t>
  </si>
  <si>
    <t>生态效益指标</t>
  </si>
  <si>
    <t>可持续影响指标</t>
  </si>
  <si>
    <t>促进行业持续发展起到可持续影响； 进一步促进小贷、融担行业的健康发展。持续做好准入审批工作，从源头防范金融风险。</t>
  </si>
  <si>
    <t>优，通过项目的实施，进一步促进小贷、融担行业的健康发展。持续做好准入审批工作，从源头防范金融风险。</t>
  </si>
  <si>
    <t>满意度指标
（10分）</t>
  </si>
  <si>
    <t>服务对象满意度指标</t>
  </si>
  <si>
    <t>报告使用部门满意度</t>
  </si>
  <si>
    <t>≥90%</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</si>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</sst>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等线"/>
      <charset val="134"/>
      <scheme val="minor"/>
    </font>
    <font>
      <b/>
      <sz val="9"/>
      <color theme="1"/>
      <name val="宋体"/>
      <charset val="134"/>
    </font>
    <font>
      <sz val="16"/>
      <color theme="1"/>
      <name val="黑体"/>
      <charset val="134"/>
    </font>
    <font>
      <b/>
      <sz val="11"/>
      <color theme="1"/>
      <name val="宋体"/>
      <charset val="134"/>
    </font>
    <font>
      <sz val="9"/>
      <color theme="1"/>
      <name val="宋体"/>
      <charset val="134"/>
    </font>
    <font>
      <sz val="11"/>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等线"/>
      <charset val="0"/>
      <scheme val="minor"/>
    </font>
    <font>
      <b/>
      <sz val="15"/>
      <color theme="3"/>
      <name val="等线"/>
      <charset val="134"/>
      <scheme val="minor"/>
    </font>
    <font>
      <sz val="11"/>
      <color rgb="FF3F3F76"/>
      <name val="等线"/>
      <charset val="0"/>
      <scheme val="minor"/>
    </font>
    <font>
      <sz val="11"/>
      <color rgb="FF9C0006"/>
      <name val="等线"/>
      <charset val="0"/>
      <scheme val="minor"/>
    </font>
    <font>
      <b/>
      <sz val="11"/>
      <color rgb="FFFFFFFF"/>
      <name val="等线"/>
      <charset val="0"/>
      <scheme val="minor"/>
    </font>
    <font>
      <b/>
      <sz val="11"/>
      <color theme="3"/>
      <name val="等线"/>
      <charset val="134"/>
      <scheme val="minor"/>
    </font>
    <font>
      <b/>
      <sz val="18"/>
      <color theme="3"/>
      <name val="等线"/>
      <charset val="134"/>
      <scheme val="minor"/>
    </font>
    <font>
      <u/>
      <sz val="11"/>
      <color rgb="FF0000FF"/>
      <name val="等线"/>
      <charset val="0"/>
      <scheme val="minor"/>
    </font>
    <font>
      <b/>
      <sz val="11"/>
      <color rgb="FFFA7D00"/>
      <name val="等线"/>
      <charset val="0"/>
      <scheme val="minor"/>
    </font>
    <font>
      <sz val="11"/>
      <color theme="0"/>
      <name val="等线"/>
      <charset val="0"/>
      <scheme val="minor"/>
    </font>
    <font>
      <b/>
      <sz val="11"/>
      <color rgb="FF3F3F3F"/>
      <name val="等线"/>
      <charset val="0"/>
      <scheme val="minor"/>
    </font>
    <font>
      <b/>
      <sz val="13"/>
      <color theme="3"/>
      <name val="等线"/>
      <charset val="134"/>
      <scheme val="minor"/>
    </font>
    <font>
      <sz val="11"/>
      <color rgb="FFFF0000"/>
      <name val="等线"/>
      <charset val="0"/>
      <scheme val="minor"/>
    </font>
    <font>
      <sz val="11"/>
      <color rgb="FFFA7D00"/>
      <name val="等线"/>
      <charset val="0"/>
      <scheme val="minor"/>
    </font>
    <font>
      <b/>
      <sz val="11"/>
      <color theme="1"/>
      <name val="等线"/>
      <charset val="0"/>
      <scheme val="minor"/>
    </font>
    <font>
      <i/>
      <sz val="11"/>
      <color rgb="FF7F7F7F"/>
      <name val="等线"/>
      <charset val="0"/>
      <scheme val="minor"/>
    </font>
    <font>
      <u/>
      <sz val="11"/>
      <color rgb="FF800080"/>
      <name val="等线"/>
      <charset val="0"/>
      <scheme val="minor"/>
    </font>
    <font>
      <sz val="11"/>
      <color rgb="FF9C6500"/>
      <name val="等线"/>
      <charset val="0"/>
      <scheme val="minor"/>
    </font>
    <font>
      <sz val="11"/>
      <color rgb="FF006100"/>
      <name val="等线"/>
      <charset val="0"/>
      <scheme val="minor"/>
    </font>
    <font>
      <b/>
      <sz val="11"/>
      <color theme="1"/>
      <name val="Times New Roman"/>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9" fillId="15" borderId="0" applyNumberFormat="0" applyBorder="0" applyAlignment="0" applyProtection="0">
      <alignment vertical="center"/>
    </xf>
    <xf numFmtId="0" fontId="11" fillId="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1"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8" fillId="21"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5" borderId="9" applyNumberFormat="0" applyFont="0" applyAlignment="0" applyProtection="0">
      <alignment vertical="center"/>
    </xf>
    <xf numFmtId="0" fontId="18" fillId="28" borderId="0" applyNumberFormat="0" applyBorder="0" applyAlignment="0" applyProtection="0">
      <alignment vertical="center"/>
    </xf>
    <xf numFmtId="0" fontId="1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0" fillId="0" borderId="8" applyNumberFormat="0" applyFill="0" applyAlignment="0" applyProtection="0">
      <alignment vertical="center"/>
    </xf>
    <xf numFmtId="0" fontId="20" fillId="0" borderId="8" applyNumberFormat="0" applyFill="0" applyAlignment="0" applyProtection="0">
      <alignment vertical="center"/>
    </xf>
    <xf numFmtId="0" fontId="18" fillId="20" borderId="0" applyNumberFormat="0" applyBorder="0" applyAlignment="0" applyProtection="0">
      <alignment vertical="center"/>
    </xf>
    <xf numFmtId="0" fontId="14" fillId="0" borderId="12" applyNumberFormat="0" applyFill="0" applyAlignment="0" applyProtection="0">
      <alignment vertical="center"/>
    </xf>
    <xf numFmtId="0" fontId="18" fillId="27" borderId="0" applyNumberFormat="0" applyBorder="0" applyAlignment="0" applyProtection="0">
      <alignment vertical="center"/>
    </xf>
    <xf numFmtId="0" fontId="19" fillId="14" borderId="13" applyNumberFormat="0" applyAlignment="0" applyProtection="0">
      <alignment vertical="center"/>
    </xf>
    <xf numFmtId="0" fontId="17" fillId="14" borderId="10" applyNumberFormat="0" applyAlignment="0" applyProtection="0">
      <alignment vertical="center"/>
    </xf>
    <xf numFmtId="0" fontId="13" fillId="10" borderId="11" applyNumberFormat="0" applyAlignment="0" applyProtection="0">
      <alignment vertical="center"/>
    </xf>
    <xf numFmtId="0" fontId="9" fillId="32" borderId="0" applyNumberFormat="0" applyBorder="0" applyAlignment="0" applyProtection="0">
      <alignment vertical="center"/>
    </xf>
    <xf numFmtId="0" fontId="18" fillId="24" borderId="0" applyNumberFormat="0" applyBorder="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7" fillId="31" borderId="0" applyNumberFormat="0" applyBorder="0" applyAlignment="0" applyProtection="0">
      <alignment vertical="center"/>
    </xf>
    <xf numFmtId="0" fontId="26" fillId="26" borderId="0" applyNumberFormat="0" applyBorder="0" applyAlignment="0" applyProtection="0">
      <alignment vertical="center"/>
    </xf>
    <xf numFmtId="0" fontId="9" fillId="13" borderId="0" applyNumberFormat="0" applyBorder="0" applyAlignment="0" applyProtection="0">
      <alignment vertical="center"/>
    </xf>
    <xf numFmtId="0" fontId="18" fillId="18"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alignment vertical="center"/>
    </xf>
    <xf numFmtId="0" fontId="9" fillId="30" borderId="0" applyNumberFormat="0" applyBorder="0" applyAlignment="0" applyProtection="0">
      <alignment vertical="center"/>
    </xf>
    <xf numFmtId="0" fontId="9" fillId="4" borderId="0" applyNumberFormat="0" applyBorder="0" applyAlignment="0" applyProtection="0">
      <alignment vertical="center"/>
    </xf>
    <xf numFmtId="0" fontId="18" fillId="17" borderId="0" applyNumberFormat="0" applyBorder="0" applyAlignment="0" applyProtection="0">
      <alignment vertical="center"/>
    </xf>
    <xf numFmtId="0" fontId="18" fillId="23" borderId="0" applyNumberFormat="0" applyBorder="0" applyAlignment="0" applyProtection="0">
      <alignment vertical="center"/>
    </xf>
    <xf numFmtId="0" fontId="9" fillId="29" borderId="0" applyNumberFormat="0" applyBorder="0" applyAlignment="0" applyProtection="0">
      <alignment vertical="center"/>
    </xf>
    <xf numFmtId="0" fontId="9" fillId="3" borderId="0" applyNumberFormat="0" applyBorder="0" applyAlignment="0" applyProtection="0">
      <alignment vertical="center"/>
    </xf>
    <xf numFmtId="0" fontId="18" fillId="16" borderId="0" applyNumberFormat="0" applyBorder="0" applyAlignment="0" applyProtection="0">
      <alignment vertical="center"/>
    </xf>
    <xf numFmtId="0" fontId="9" fillId="8" borderId="0" applyNumberFormat="0" applyBorder="0" applyAlignment="0" applyProtection="0">
      <alignment vertical="center"/>
    </xf>
    <xf numFmtId="0" fontId="18" fillId="19" borderId="0" applyNumberFormat="0" applyBorder="0" applyAlignment="0" applyProtection="0">
      <alignment vertical="center"/>
    </xf>
    <xf numFmtId="0" fontId="18" fillId="22" borderId="0" applyNumberFormat="0" applyBorder="0" applyAlignment="0" applyProtection="0">
      <alignment vertical="center"/>
    </xf>
    <xf numFmtId="0" fontId="9" fillId="2" borderId="0" applyNumberFormat="0" applyBorder="0" applyAlignment="0" applyProtection="0">
      <alignment vertical="center"/>
    </xf>
    <xf numFmtId="0" fontId="18" fillId="25" borderId="0" applyNumberFormat="0" applyBorder="0" applyAlignment="0" applyProtection="0">
      <alignment vertical="center"/>
    </xf>
  </cellStyleXfs>
  <cellXfs count="28">
    <xf numFmtId="0" fontId="0" fillId="0" borderId="0" xfId="0"/>
    <xf numFmtId="0" fontId="0" fillId="0" borderId="0" xfId="0" applyFill="1"/>
    <xf numFmtId="0" fontId="1" fillId="0" borderId="0" xfId="0" applyFont="1" applyFill="1" applyAlignment="1">
      <alignment horizontal="justify" vertical="center"/>
    </xf>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5"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4" fillId="0" borderId="4"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9" fontId="6" fillId="0" borderId="4" xfId="0" applyNumberFormat="1" applyFont="1" applyFill="1" applyBorder="1" applyAlignment="1">
      <alignment horizontal="center" vertical="center" wrapText="1"/>
    </xf>
    <xf numFmtId="0" fontId="1" fillId="0" borderId="7"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0" xfId="0" applyFont="1" applyFill="1" applyAlignment="1">
      <alignment vertical="center" wrapText="1"/>
    </xf>
    <xf numFmtId="0" fontId="5" fillId="0" borderId="0" xfId="0" applyFont="1" applyFill="1" applyAlignment="1">
      <alignment horizontal="left" vertical="top" wrapText="1"/>
    </xf>
    <xf numFmtId="10" fontId="4" fillId="0" borderId="1"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6" fillId="0" borderId="1" xfId="0" applyFont="1" applyFill="1" applyBorder="1" applyAlignment="1" quotePrefix="1">
      <alignment horizontal="center" vertical="center" wrapText="1"/>
    </xf>
    <xf numFmtId="9" fontId="6" fillId="0" borderId="1" xfId="0" applyNumberFormat="1" applyFont="1" applyFill="1" applyBorder="1" applyAlignment="1" quotePrefix="1">
      <alignment horizontal="center" vertical="center" wrapText="1"/>
    </xf>
    <xf numFmtId="9" fontId="6" fillId="0" borderId="4" xfId="0" applyNumberFormat="1"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3"/>
  <sheetViews>
    <sheetView tabSelected="1" view="pageBreakPreview" zoomScaleNormal="70" zoomScaleSheetLayoutView="100" topLeftCell="A19" workbookViewId="0">
      <selection activeCell="P29" sqref="P29"/>
    </sheetView>
  </sheetViews>
  <sheetFormatPr defaultColWidth="9" defaultRowHeight="13.5"/>
  <cols>
    <col min="1" max="2" width="12.85" style="1"/>
    <col min="3" max="3" width="13.0833333333333" style="1" customWidth="1"/>
    <col min="4" max="4" width="32.2583333333333" style="1" customWidth="1"/>
    <col min="5" max="5" width="7.88333333333333" style="1" customWidth="1"/>
    <col min="6" max="7" width="12.85" style="1"/>
    <col min="8" max="9" width="18.5666666666667" style="1" customWidth="1"/>
    <col min="10" max="10" width="7.03333333333333" style="1" customWidth="1"/>
    <col min="11" max="11" width="7.15833333333333" style="1" customWidth="1"/>
    <col min="12" max="12" width="7.275" style="1" customWidth="1"/>
    <col min="13" max="13" width="9.15833333333333" style="1" customWidth="1"/>
    <col min="14" max="14" width="11.6583333333333" style="1" customWidth="1"/>
    <col min="15" max="16384" width="12.85" style="1"/>
  </cols>
  <sheetData>
    <row r="1" spans="1:1">
      <c r="A1" s="2" t="s">
        <v>0</v>
      </c>
    </row>
    <row r="2" ht="20.4" customHeight="1" spans="1:14">
      <c r="A2" s="3" t="s">
        <v>1</v>
      </c>
      <c r="B2" s="3"/>
      <c r="C2" s="3"/>
      <c r="D2" s="3"/>
      <c r="E2" s="3"/>
      <c r="F2" s="3"/>
      <c r="G2" s="3"/>
      <c r="H2" s="3"/>
      <c r="I2" s="3"/>
      <c r="J2" s="3"/>
      <c r="K2" s="3"/>
      <c r="L2" s="3"/>
      <c r="M2" s="3"/>
      <c r="N2" s="3"/>
    </row>
    <row r="3" spans="1:14">
      <c r="A3" s="4" t="s">
        <v>2</v>
      </c>
      <c r="B3" s="4"/>
      <c r="C3" s="4"/>
      <c r="D3" s="4"/>
      <c r="E3" s="4"/>
      <c r="F3" s="4"/>
      <c r="G3" s="4"/>
      <c r="H3" s="4"/>
      <c r="I3" s="4"/>
      <c r="J3" s="4"/>
      <c r="K3" s="4"/>
      <c r="L3" s="4"/>
      <c r="M3" s="4"/>
      <c r="N3" s="4"/>
    </row>
    <row r="4" spans="1:14">
      <c r="A4" s="5" t="s">
        <v>3</v>
      </c>
      <c r="B4" s="5"/>
      <c r="C4" s="6" t="s">
        <v>4</v>
      </c>
      <c r="D4" s="6"/>
      <c r="E4" s="6"/>
      <c r="F4" s="6"/>
      <c r="G4" s="6"/>
      <c r="H4" s="6"/>
      <c r="I4" s="6"/>
      <c r="J4" s="6"/>
      <c r="K4" s="6"/>
      <c r="L4" s="6"/>
      <c r="M4" s="6"/>
      <c r="N4" s="6"/>
    </row>
    <row r="5" spans="1:14">
      <c r="A5" s="5" t="s">
        <v>5</v>
      </c>
      <c r="B5" s="5"/>
      <c r="C5" s="6" t="s">
        <v>6</v>
      </c>
      <c r="D5" s="6"/>
      <c r="E5" s="6"/>
      <c r="F5" s="6"/>
      <c r="G5" s="6"/>
      <c r="H5" s="5" t="s">
        <v>7</v>
      </c>
      <c r="I5" s="6" t="s">
        <v>6</v>
      </c>
      <c r="J5" s="6"/>
      <c r="K5" s="6"/>
      <c r="L5" s="6"/>
      <c r="M5" s="6"/>
      <c r="N5" s="6"/>
    </row>
    <row r="6" spans="1:14">
      <c r="A6" s="5" t="s">
        <v>8</v>
      </c>
      <c r="B6" s="5"/>
      <c r="C6" s="6" t="s">
        <v>9</v>
      </c>
      <c r="D6" s="6"/>
      <c r="E6" s="6"/>
      <c r="F6" s="6"/>
      <c r="G6" s="6"/>
      <c r="H6" s="5" t="s">
        <v>10</v>
      </c>
      <c r="I6" s="6">
        <v>88011233</v>
      </c>
      <c r="J6" s="6"/>
      <c r="K6" s="6"/>
      <c r="L6" s="6"/>
      <c r="M6" s="6"/>
      <c r="N6" s="6"/>
    </row>
    <row r="7" spans="1:14">
      <c r="A7" s="5" t="s">
        <v>11</v>
      </c>
      <c r="B7" s="5"/>
      <c r="C7" s="5"/>
      <c r="D7" s="5"/>
      <c r="E7" s="5"/>
      <c r="F7" s="5" t="s">
        <v>12</v>
      </c>
      <c r="G7" s="5" t="s">
        <v>13</v>
      </c>
      <c r="H7" s="5" t="s">
        <v>14</v>
      </c>
      <c r="I7" s="5" t="s">
        <v>15</v>
      </c>
      <c r="J7" s="5"/>
      <c r="K7" s="5"/>
      <c r="L7" s="5"/>
      <c r="M7" s="5" t="s">
        <v>16</v>
      </c>
      <c r="N7" s="5" t="s">
        <v>17</v>
      </c>
    </row>
    <row r="8" spans="1:14">
      <c r="A8" s="5" t="s">
        <v>18</v>
      </c>
      <c r="B8" s="5"/>
      <c r="C8" s="7" t="s">
        <v>19</v>
      </c>
      <c r="D8" s="7"/>
      <c r="E8" s="7"/>
      <c r="F8" s="6">
        <v>202.11</v>
      </c>
      <c r="G8" s="6">
        <v>171.9</v>
      </c>
      <c r="H8" s="6">
        <v>171.9</v>
      </c>
      <c r="I8" s="5">
        <v>10</v>
      </c>
      <c r="J8" s="5"/>
      <c r="K8" s="5"/>
      <c r="L8" s="5"/>
      <c r="M8" s="25">
        <f>H8/G8</f>
        <v>1</v>
      </c>
      <c r="N8" s="6">
        <f>M8*10</f>
        <v>10</v>
      </c>
    </row>
    <row r="9" spans="1:14">
      <c r="A9" s="8"/>
      <c r="B9" s="8"/>
      <c r="C9" s="5" t="s">
        <v>20</v>
      </c>
      <c r="D9" s="5"/>
      <c r="E9" s="5"/>
      <c r="F9" s="6">
        <v>202.11</v>
      </c>
      <c r="G9" s="6">
        <v>171.9</v>
      </c>
      <c r="H9" s="6">
        <v>171.9</v>
      </c>
      <c r="I9" s="6" t="s">
        <v>21</v>
      </c>
      <c r="J9" s="6"/>
      <c r="K9" s="6"/>
      <c r="L9" s="6"/>
      <c r="M9" s="6"/>
      <c r="N9" s="6" t="s">
        <v>21</v>
      </c>
    </row>
    <row r="10" spans="1:14">
      <c r="A10" s="8"/>
      <c r="B10" s="8"/>
      <c r="C10" s="5" t="s">
        <v>22</v>
      </c>
      <c r="D10" s="5"/>
      <c r="E10" s="5"/>
      <c r="F10" s="6"/>
      <c r="G10" s="6"/>
      <c r="H10" s="6"/>
      <c r="I10" s="6" t="s">
        <v>21</v>
      </c>
      <c r="J10" s="6"/>
      <c r="K10" s="6"/>
      <c r="L10" s="6"/>
      <c r="M10" s="6"/>
      <c r="N10" s="6" t="s">
        <v>21</v>
      </c>
    </row>
    <row r="11" spans="1:14">
      <c r="A11" s="8"/>
      <c r="B11" s="8"/>
      <c r="C11" s="5" t="s">
        <v>23</v>
      </c>
      <c r="D11" s="5"/>
      <c r="E11" s="5"/>
      <c r="F11" s="6"/>
      <c r="G11" s="6"/>
      <c r="H11" s="6"/>
      <c r="I11" s="6" t="s">
        <v>21</v>
      </c>
      <c r="J11" s="6"/>
      <c r="K11" s="6"/>
      <c r="L11" s="6"/>
      <c r="M11" s="6"/>
      <c r="N11" s="6" t="s">
        <v>21</v>
      </c>
    </row>
    <row r="12" spans="1:14">
      <c r="A12" s="5" t="s">
        <v>24</v>
      </c>
      <c r="B12" s="5" t="s">
        <v>25</v>
      </c>
      <c r="C12" s="5"/>
      <c r="D12" s="5"/>
      <c r="E12" s="5"/>
      <c r="F12" s="5"/>
      <c r="G12" s="5"/>
      <c r="H12" s="5" t="s">
        <v>26</v>
      </c>
      <c r="I12" s="5"/>
      <c r="J12" s="5"/>
      <c r="K12" s="5"/>
      <c r="L12" s="5"/>
      <c r="M12" s="5"/>
      <c r="N12" s="5"/>
    </row>
    <row r="13" ht="408" customHeight="1" spans="1:14">
      <c r="A13" s="5"/>
      <c r="B13" s="9" t="s">
        <v>27</v>
      </c>
      <c r="C13" s="9"/>
      <c r="D13" s="9"/>
      <c r="E13" s="9"/>
      <c r="F13" s="9"/>
      <c r="G13" s="9"/>
      <c r="H13" s="9" t="s">
        <v>28</v>
      </c>
      <c r="I13" s="9"/>
      <c r="J13" s="9"/>
      <c r="K13" s="9"/>
      <c r="L13" s="9"/>
      <c r="M13" s="9"/>
      <c r="N13" s="9"/>
    </row>
    <row r="14" ht="31.8" customHeight="1" spans="1:14">
      <c r="A14" s="10" t="s">
        <v>29</v>
      </c>
      <c r="B14" s="5" t="s">
        <v>30</v>
      </c>
      <c r="C14" s="5" t="s">
        <v>31</v>
      </c>
      <c r="D14" s="5" t="s">
        <v>32</v>
      </c>
      <c r="E14" s="5" t="s">
        <v>33</v>
      </c>
      <c r="F14" s="5"/>
      <c r="G14" s="5"/>
      <c r="H14" s="5" t="s">
        <v>34</v>
      </c>
      <c r="I14" s="5"/>
      <c r="J14" s="5" t="s">
        <v>15</v>
      </c>
      <c r="K14" s="5" t="s">
        <v>17</v>
      </c>
      <c r="L14" s="5" t="s">
        <v>35</v>
      </c>
      <c r="M14" s="5"/>
      <c r="N14" s="5"/>
    </row>
    <row r="15" spans="1:14">
      <c r="A15" s="11"/>
      <c r="B15" s="5" t="s">
        <v>36</v>
      </c>
      <c r="C15" s="10" t="s">
        <v>37</v>
      </c>
      <c r="D15" s="12" t="s">
        <v>38</v>
      </c>
      <c r="E15" s="28" t="s">
        <v>39</v>
      </c>
      <c r="F15" s="13"/>
      <c r="G15" s="13"/>
      <c r="H15" s="6" t="s">
        <v>40</v>
      </c>
      <c r="I15" s="6"/>
      <c r="J15" s="6">
        <v>3</v>
      </c>
      <c r="K15" s="6">
        <v>3</v>
      </c>
      <c r="L15" s="6"/>
      <c r="M15" s="6"/>
      <c r="N15" s="6"/>
    </row>
    <row r="16" spans="1:14">
      <c r="A16" s="11"/>
      <c r="B16" s="5"/>
      <c r="C16" s="11"/>
      <c r="D16" s="12" t="s">
        <v>41</v>
      </c>
      <c r="E16" s="28" t="s">
        <v>42</v>
      </c>
      <c r="F16" s="13"/>
      <c r="G16" s="13"/>
      <c r="H16" s="6" t="s">
        <v>43</v>
      </c>
      <c r="I16" s="6"/>
      <c r="J16" s="6">
        <v>1</v>
      </c>
      <c r="K16" s="6">
        <v>1</v>
      </c>
      <c r="L16" s="6"/>
      <c r="M16" s="6"/>
      <c r="N16" s="6"/>
    </row>
    <row r="17" spans="1:14">
      <c r="A17" s="11"/>
      <c r="B17" s="5"/>
      <c r="C17" s="11"/>
      <c r="D17" s="12" t="s">
        <v>44</v>
      </c>
      <c r="E17" s="28" t="s">
        <v>45</v>
      </c>
      <c r="F17" s="13"/>
      <c r="G17" s="13"/>
      <c r="H17" s="6" t="s">
        <v>46</v>
      </c>
      <c r="I17" s="6"/>
      <c r="J17" s="6">
        <v>1</v>
      </c>
      <c r="K17" s="6">
        <v>1</v>
      </c>
      <c r="L17" s="6"/>
      <c r="M17" s="6"/>
      <c r="N17" s="6"/>
    </row>
    <row r="18" spans="1:14">
      <c r="A18" s="11"/>
      <c r="B18" s="5"/>
      <c r="C18" s="11"/>
      <c r="D18" s="12" t="s">
        <v>47</v>
      </c>
      <c r="E18" s="14" t="s">
        <v>48</v>
      </c>
      <c r="F18" s="15"/>
      <c r="G18" s="16"/>
      <c r="H18" s="17" t="s">
        <v>49</v>
      </c>
      <c r="I18" s="26"/>
      <c r="J18" s="6">
        <v>10</v>
      </c>
      <c r="K18" s="6">
        <v>10</v>
      </c>
      <c r="L18" s="17"/>
      <c r="M18" s="27"/>
      <c r="N18" s="26"/>
    </row>
    <row r="19" spans="1:14">
      <c r="A19" s="11"/>
      <c r="B19" s="5"/>
      <c r="C19" s="10" t="s">
        <v>50</v>
      </c>
      <c r="D19" s="12" t="s">
        <v>51</v>
      </c>
      <c r="E19" s="29" t="s">
        <v>52</v>
      </c>
      <c r="F19" s="13"/>
      <c r="G19" s="13"/>
      <c r="H19" s="19">
        <v>1</v>
      </c>
      <c r="I19" s="6"/>
      <c r="J19" s="6">
        <v>4</v>
      </c>
      <c r="K19" s="6">
        <v>4</v>
      </c>
      <c r="L19" s="6"/>
      <c r="M19" s="6"/>
      <c r="N19" s="6"/>
    </row>
    <row r="20" spans="1:14">
      <c r="A20" s="11"/>
      <c r="B20" s="5"/>
      <c r="C20" s="11"/>
      <c r="D20" s="12" t="s">
        <v>53</v>
      </c>
      <c r="E20" s="29" t="s">
        <v>52</v>
      </c>
      <c r="F20" s="13"/>
      <c r="G20" s="13"/>
      <c r="H20" s="19">
        <v>1</v>
      </c>
      <c r="I20" s="6"/>
      <c r="J20" s="6">
        <v>4</v>
      </c>
      <c r="K20" s="6">
        <v>4</v>
      </c>
      <c r="L20" s="6"/>
      <c r="M20" s="6"/>
      <c r="N20" s="6"/>
    </row>
    <row r="21" spans="1:14">
      <c r="A21" s="11"/>
      <c r="B21" s="5"/>
      <c r="C21" s="11"/>
      <c r="D21" s="12" t="s">
        <v>54</v>
      </c>
      <c r="E21" s="30" t="s">
        <v>52</v>
      </c>
      <c r="F21" s="15"/>
      <c r="G21" s="16"/>
      <c r="H21" s="19">
        <v>1</v>
      </c>
      <c r="I21" s="6"/>
      <c r="J21" s="6">
        <v>4</v>
      </c>
      <c r="K21" s="6">
        <v>4</v>
      </c>
      <c r="L21" s="6"/>
      <c r="M21" s="6"/>
      <c r="N21" s="6"/>
    </row>
    <row r="22" spans="1:14">
      <c r="A22" s="11"/>
      <c r="B22" s="5"/>
      <c r="C22" s="11"/>
      <c r="D22" s="12" t="s">
        <v>55</v>
      </c>
      <c r="E22" s="30" t="s">
        <v>52</v>
      </c>
      <c r="F22" s="15"/>
      <c r="G22" s="16"/>
      <c r="H22" s="19">
        <v>1</v>
      </c>
      <c r="I22" s="6"/>
      <c r="J22" s="6">
        <v>3</v>
      </c>
      <c r="K22" s="6">
        <v>3</v>
      </c>
      <c r="L22" s="17"/>
      <c r="M22" s="27"/>
      <c r="N22" s="26"/>
    </row>
    <row r="23" spans="1:14">
      <c r="A23" s="11"/>
      <c r="B23" s="5"/>
      <c r="C23" s="10" t="s">
        <v>56</v>
      </c>
      <c r="D23" s="12" t="s">
        <v>57</v>
      </c>
      <c r="E23" s="13" t="s">
        <v>58</v>
      </c>
      <c r="F23" s="13"/>
      <c r="G23" s="13"/>
      <c r="H23" s="6" t="s">
        <v>59</v>
      </c>
      <c r="I23" s="6"/>
      <c r="J23" s="6">
        <v>10</v>
      </c>
      <c r="K23" s="6">
        <v>10</v>
      </c>
      <c r="L23" s="6"/>
      <c r="M23" s="6"/>
      <c r="N23" s="6"/>
    </row>
    <row r="24" ht="33.6" customHeight="1" spans="1:14">
      <c r="A24" s="11"/>
      <c r="B24" s="5"/>
      <c r="C24" s="5" t="s">
        <v>60</v>
      </c>
      <c r="D24" s="12" t="s">
        <v>61</v>
      </c>
      <c r="E24" s="14" t="s">
        <v>62</v>
      </c>
      <c r="F24" s="15"/>
      <c r="G24" s="16"/>
      <c r="H24" s="6" t="s">
        <v>63</v>
      </c>
      <c r="I24" s="6"/>
      <c r="J24" s="6">
        <v>10</v>
      </c>
      <c r="K24" s="6">
        <v>10</v>
      </c>
      <c r="L24" s="6"/>
      <c r="M24" s="6"/>
      <c r="N24" s="6"/>
    </row>
    <row r="25" ht="47.4" customHeight="1" spans="1:14">
      <c r="A25" s="11"/>
      <c r="B25" s="5" t="s">
        <v>64</v>
      </c>
      <c r="C25" s="5" t="s">
        <v>65</v>
      </c>
      <c r="D25" s="12" t="s">
        <v>66</v>
      </c>
      <c r="E25" s="6" t="s">
        <v>66</v>
      </c>
      <c r="F25" s="6"/>
      <c r="G25" s="6"/>
      <c r="H25" s="6" t="s">
        <v>66</v>
      </c>
      <c r="I25" s="6"/>
      <c r="J25" s="6">
        <v>0</v>
      </c>
      <c r="K25" s="6">
        <v>0</v>
      </c>
      <c r="L25" s="6"/>
      <c r="M25" s="6"/>
      <c r="N25" s="6"/>
    </row>
    <row r="26" ht="98" customHeight="1" spans="1:14">
      <c r="A26" s="11"/>
      <c r="B26" s="5"/>
      <c r="C26" s="5" t="s">
        <v>67</v>
      </c>
      <c r="D26" s="12" t="s">
        <v>68</v>
      </c>
      <c r="E26" s="13" t="s">
        <v>69</v>
      </c>
      <c r="F26" s="13"/>
      <c r="G26" s="13"/>
      <c r="H26" s="6" t="s">
        <v>70</v>
      </c>
      <c r="I26" s="6"/>
      <c r="J26" s="6">
        <v>15</v>
      </c>
      <c r="K26" s="6">
        <v>10</v>
      </c>
      <c r="L26" s="6" t="s">
        <v>71</v>
      </c>
      <c r="M26" s="6"/>
      <c r="N26" s="6"/>
    </row>
    <row r="27" ht="47.4" customHeight="1" spans="1:14">
      <c r="A27" s="11"/>
      <c r="B27" s="5"/>
      <c r="C27" s="5" t="s">
        <v>72</v>
      </c>
      <c r="D27" s="12" t="s">
        <v>66</v>
      </c>
      <c r="E27" s="6" t="s">
        <v>66</v>
      </c>
      <c r="F27" s="6"/>
      <c r="G27" s="6"/>
      <c r="H27" s="6" t="s">
        <v>66</v>
      </c>
      <c r="I27" s="6"/>
      <c r="J27" s="6">
        <v>0</v>
      </c>
      <c r="K27" s="6">
        <v>0</v>
      </c>
      <c r="L27" s="6"/>
      <c r="M27" s="6"/>
      <c r="N27" s="6"/>
    </row>
    <row r="28" ht="47.4" customHeight="1" spans="1:14">
      <c r="A28" s="11"/>
      <c r="B28" s="5"/>
      <c r="C28" s="5" t="s">
        <v>73</v>
      </c>
      <c r="D28" s="12" t="s">
        <v>74</v>
      </c>
      <c r="E28" s="13" t="s">
        <v>69</v>
      </c>
      <c r="F28" s="13"/>
      <c r="G28" s="13"/>
      <c r="H28" s="6" t="s">
        <v>75</v>
      </c>
      <c r="I28" s="6"/>
      <c r="J28" s="6">
        <v>15</v>
      </c>
      <c r="K28" s="6">
        <v>10</v>
      </c>
      <c r="L28" s="6" t="s">
        <v>71</v>
      </c>
      <c r="M28" s="6"/>
      <c r="N28" s="6"/>
    </row>
    <row r="29" ht="28.8" customHeight="1" spans="1:14">
      <c r="A29" s="11"/>
      <c r="B29" s="10" t="s">
        <v>76</v>
      </c>
      <c r="C29" s="5" t="s">
        <v>77</v>
      </c>
      <c r="D29" s="12" t="s">
        <v>78</v>
      </c>
      <c r="E29" s="6" t="s">
        <v>79</v>
      </c>
      <c r="F29" s="6"/>
      <c r="G29" s="6"/>
      <c r="H29" s="19">
        <v>0.9</v>
      </c>
      <c r="I29" s="6"/>
      <c r="J29" s="6">
        <v>10</v>
      </c>
      <c r="K29" s="6">
        <v>8</v>
      </c>
      <c r="L29" s="6" t="s">
        <v>71</v>
      </c>
      <c r="M29" s="6"/>
      <c r="N29" s="6"/>
    </row>
    <row r="30" spans="1:14">
      <c r="A30" s="21"/>
      <c r="B30" s="21"/>
      <c r="C30" s="5"/>
      <c r="D30" s="12"/>
      <c r="E30" s="6"/>
      <c r="F30" s="6"/>
      <c r="G30" s="6"/>
      <c r="H30" s="6"/>
      <c r="I30" s="6"/>
      <c r="J30" s="6"/>
      <c r="K30" s="6"/>
      <c r="L30" s="6"/>
      <c r="M30" s="6"/>
      <c r="N30" s="6"/>
    </row>
    <row r="31" spans="1:14">
      <c r="A31" s="22" t="s">
        <v>80</v>
      </c>
      <c r="B31" s="22"/>
      <c r="C31" s="22"/>
      <c r="D31" s="22"/>
      <c r="E31" s="22"/>
      <c r="F31" s="22"/>
      <c r="G31" s="22"/>
      <c r="H31" s="22"/>
      <c r="I31" s="22"/>
      <c r="J31" s="22">
        <v>100</v>
      </c>
      <c r="K31" s="22">
        <f>SUM(K15:K30)+N8</f>
        <v>88</v>
      </c>
      <c r="L31" s="6"/>
      <c r="M31" s="6"/>
      <c r="N31" s="6"/>
    </row>
    <row r="32" spans="1:14">
      <c r="A32" s="23"/>
      <c r="B32" s="23"/>
      <c r="C32" s="23"/>
      <c r="D32" s="23"/>
      <c r="E32" s="23"/>
      <c r="F32" s="23"/>
      <c r="G32" s="23"/>
      <c r="H32" s="23"/>
      <c r="I32" s="23"/>
      <c r="J32" s="23"/>
      <c r="K32" s="23"/>
      <c r="L32" s="23"/>
      <c r="M32" s="23"/>
      <c r="N32" s="23"/>
    </row>
    <row r="33" ht="127.2" customHeight="1" spans="1:14">
      <c r="A33" s="24" t="s">
        <v>81</v>
      </c>
      <c r="B33" s="24"/>
      <c r="C33" s="24"/>
      <c r="D33" s="24"/>
      <c r="E33" s="24"/>
      <c r="F33" s="24"/>
      <c r="G33" s="24"/>
      <c r="H33" s="24"/>
      <c r="I33" s="24"/>
      <c r="J33" s="24"/>
      <c r="K33" s="24"/>
      <c r="L33" s="24"/>
      <c r="M33" s="24"/>
      <c r="N33" s="24"/>
    </row>
  </sheetData>
  <mergeCells count="91">
    <mergeCell ref="A2:N2"/>
    <mergeCell ref="A3:N3"/>
    <mergeCell ref="A4:B4"/>
    <mergeCell ref="C4:N4"/>
    <mergeCell ref="A5:B5"/>
    <mergeCell ref="C5:G5"/>
    <mergeCell ref="I5:N5"/>
    <mergeCell ref="A6:B6"/>
    <mergeCell ref="C6:G6"/>
    <mergeCell ref="I6:N6"/>
    <mergeCell ref="A7:B7"/>
    <mergeCell ref="C7:E7"/>
    <mergeCell ref="I7:L7"/>
    <mergeCell ref="A8:B8"/>
    <mergeCell ref="C8:E8"/>
    <mergeCell ref="I8:L8"/>
    <mergeCell ref="A9:B9"/>
    <mergeCell ref="C9:E9"/>
    <mergeCell ref="I9:L9"/>
    <mergeCell ref="A10:B10"/>
    <mergeCell ref="C10:E10"/>
    <mergeCell ref="I10:L10"/>
    <mergeCell ref="A11:B11"/>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A31:I31"/>
    <mergeCell ref="L31:N31"/>
    <mergeCell ref="A33:N33"/>
    <mergeCell ref="A12:A13"/>
    <mergeCell ref="A14:A30"/>
    <mergeCell ref="B15:B24"/>
    <mergeCell ref="B25:B28"/>
    <mergeCell ref="B29:B30"/>
    <mergeCell ref="C15:C18"/>
    <mergeCell ref="C19:C22"/>
    <mergeCell ref="C29:C30"/>
    <mergeCell ref="D29:D30"/>
    <mergeCell ref="J29:J30"/>
    <mergeCell ref="K29:K30"/>
    <mergeCell ref="E29:G30"/>
    <mergeCell ref="H29:I30"/>
    <mergeCell ref="L29:N30"/>
  </mergeCells>
  <pageMargins left="0.7" right="0.7" top="0.75" bottom="0.75" header="0.3" footer="0.3"/>
  <pageSetup paperSize="9" scale="72"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dcterms:created xsi:type="dcterms:W3CDTF">2015-06-05T18:19:00Z</dcterms:created>
  <dcterms:modified xsi:type="dcterms:W3CDTF">2024-06-12T04:30:14Z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4409AE15FC41496099D8061A720BA703_13</vt:lpwstr>
  </property>
  <property fmtid="{D5CDD505-2E9C-101B-9397-08002B2CF9AE}" pid="3" name="KSOProductBuildVer">
    <vt:lpwstr>2052-11.1.0.10009</vt:lpwstr>
  </property>
</Properties>
</file>