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Sheet1!$A$1:$N$29</definedName>
  </definedNames>
  <calcPr calcId="144525"/>
</workbook>
</file>

<file path=xl/sharedStrings.xml><?xml version="1.0" encoding="utf-8"?>
<sst xmlns="http://schemas.openxmlformats.org/spreadsheetml/2006/main" count="102" uniqueCount="82">
  <si>
    <t>附件4</t>
  </si>
  <si>
    <t>项目支出绩效自评表</t>
  </si>
  <si>
    <r>
      <rPr>
        <b/>
        <sz val="11"/>
        <color theme="1"/>
        <rFont val="宋体"/>
        <charset val="134"/>
      </rPr>
      <t>（</t>
    </r>
    <r>
      <rPr>
        <b/>
        <sz val="11"/>
        <color theme="1"/>
        <rFont val="Times New Roman"/>
        <charset val="134"/>
      </rPr>
      <t xml:space="preserve"> 2023 </t>
    </r>
    <r>
      <rPr>
        <b/>
        <sz val="11"/>
        <color theme="1"/>
        <rFont val="宋体"/>
        <charset val="134"/>
      </rPr>
      <t>年度）</t>
    </r>
  </si>
  <si>
    <t>项目名称</t>
  </si>
  <si>
    <t>市金融局政务云租赁项目</t>
  </si>
  <si>
    <t>主管部门</t>
  </si>
  <si>
    <t>中共北京市委金融委员会办公室</t>
  </si>
  <si>
    <t>实施单位</t>
  </si>
  <si>
    <t>项目负责人</t>
  </si>
  <si>
    <t>张钰</t>
  </si>
  <si>
    <t>联系电话</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</si>
  <si>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</si>
  <si>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</si>
  <si>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</si>
  <si>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</si>
  <si>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</si>
  <si>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</si>
  <si>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</si>
  <si>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</si>
  <si>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</si>
  <si>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</si>
  <si>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</si>
  <si>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</si>
  <si>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</si>
  <si>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</si>
  <si>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</si>
  <si>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</si>
  <si>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完成首都金融综合信息服务平台以及局权力运行信息化监督体系建设项目的信息化基础设施配备工作，保障各信息系统的安全、稳定、高效运行。</t>
  </si>
  <si>
    <t>完成首都金融综合信息服务平台，权力运行信息化监督系统的基础资源配备，包括计算资源，存储资源，网络资源的配备，有效保障了信息系统的的高效稳定运行。</t>
  </si>
  <si>
    <t>绩效指标</t>
  </si>
  <si>
    <t>一级指标</t>
  </si>
  <si>
    <t>二级指标</t>
  </si>
  <si>
    <t>三级指标</t>
  </si>
  <si>
    <t>年度指标值</t>
  </si>
  <si>
    <t>实际完成值</t>
  </si>
  <si>
    <t>偏差原因分析及改进措施</t>
  </si>
  <si>
    <t>产出指标</t>
  </si>
  <si>
    <t>数量指标</t>
  </si>
  <si>
    <t>为平台系统提供基础设施环境、网络及相应支撑服务</t>
  </si>
  <si>
    <t>≥10个</t>
  </si>
  <si>
    <t>为平台11个信息系统提供基础设施环境,网络及相应支撑服务</t>
  </si>
  <si>
    <t>7.5</t>
  </si>
  <si>
    <t>云主机</t>
  </si>
  <si>
    <t>≥47台</t>
  </si>
  <si>
    <t>租用51台云主机</t>
  </si>
  <si>
    <t>质量指标</t>
  </si>
  <si>
    <t>不间断运行</t>
  </si>
  <si>
    <t>≥24小时</t>
  </si>
  <si>
    <t>系统基础环境7*24小时不间断运行</t>
  </si>
  <si>
    <t>系统故障率</t>
  </si>
  <si>
    <t>≤10%</t>
  </si>
  <si>
    <t>全年未发生故障</t>
  </si>
  <si>
    <t>时效指标</t>
  </si>
  <si>
    <t>完成项目方案2023年3月底</t>
  </si>
  <si>
    <t>≤3月</t>
  </si>
  <si>
    <t>3月完成项目方案</t>
  </si>
  <si>
    <t>完成立项2023年3月底</t>
  </si>
  <si>
    <t>3月完成立项</t>
  </si>
  <si>
    <t>完成项目采购2023年7月底</t>
  </si>
  <si>
    <t>≤7月</t>
  </si>
  <si>
    <t>6月完成采购</t>
  </si>
  <si>
    <t>完成项目验收2023年8月底</t>
  </si>
  <si>
    <t>≤8月</t>
  </si>
  <si>
    <t>8月完成项目验收</t>
  </si>
  <si>
    <t>成本指标</t>
  </si>
  <si>
    <t>项目预算控制数</t>
  </si>
  <si>
    <t>≤129.658619万元</t>
  </si>
  <si>
    <t>123.921719万元</t>
  </si>
  <si>
    <t>效益指标
（30分）</t>
  </si>
  <si>
    <t>经济效益指标</t>
  </si>
  <si>
    <t>不涉及</t>
  </si>
  <si>
    <t>社会效益指标</t>
  </si>
  <si>
    <t>提高部门管理和公共服务水平，加强信息互通和数据共享，增强形势分析和风险预警能力。</t>
  </si>
  <si>
    <t>优</t>
  </si>
  <si>
    <t>优，通过云平台对信息系统提供基础环境资源,保障系统正常运行,支撑单位信息化办公,提高部门管理和公共服务水平，加强信息互通和数据共享，增强形势分析和风险预警能力。</t>
  </si>
  <si>
    <t>云资源的利用效率有待进一步提高，下一步将梳理云资源，加强管理，动态调整资源，提高资源利用率。</t>
  </si>
  <si>
    <t>生态效益指标</t>
  </si>
  <si>
    <t>可持续影响指标</t>
  </si>
  <si>
    <t>满意度指标
（10分）</t>
  </si>
  <si>
    <t>服务对象满意度指标</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</si>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</sst>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30">
    <font>
      <sz val="11"/>
      <color theme="1"/>
      <name val="等线"/>
      <charset val="134"/>
      <scheme val="minor"/>
    </font>
    <font>
      <b/>
      <sz val="9"/>
      <color theme="1"/>
      <name val="宋体"/>
      <charset val="134"/>
    </font>
    <font>
      <sz val="16"/>
      <color theme="1"/>
      <name val="黑体"/>
      <charset val="134"/>
    </font>
    <font>
      <b/>
      <sz val="11"/>
      <color theme="1"/>
      <name val="宋体"/>
      <charset val="134"/>
    </font>
    <font>
      <sz val="9"/>
      <color theme="1"/>
      <name val="宋体"/>
      <charset val="134"/>
    </font>
    <font>
      <sz val="10"/>
      <name val="宋体"/>
      <charset val="134"/>
    </font>
    <font>
      <sz val="11"/>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
      <b/>
      <sz val="11"/>
      <color theme="1"/>
      <name val="Times New Roman"/>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0" fillId="25" borderId="0" applyNumberFormat="0" applyBorder="0" applyAlignment="0" applyProtection="0">
      <alignment vertical="center"/>
    </xf>
    <xf numFmtId="0" fontId="25"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8" fillId="2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11" applyNumberFormat="0" applyFont="0" applyAlignment="0" applyProtection="0">
      <alignment vertical="center"/>
    </xf>
    <xf numFmtId="0" fontId="18" fillId="21"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9" applyNumberFormat="0" applyFill="0" applyAlignment="0" applyProtection="0">
      <alignment vertical="center"/>
    </xf>
    <xf numFmtId="0" fontId="12" fillId="0" borderId="9" applyNumberFormat="0" applyFill="0" applyAlignment="0" applyProtection="0">
      <alignment vertical="center"/>
    </xf>
    <xf numFmtId="0" fontId="18" fillId="27" borderId="0" applyNumberFormat="0" applyBorder="0" applyAlignment="0" applyProtection="0">
      <alignment vertical="center"/>
    </xf>
    <xf numFmtId="0" fontId="15" fillId="0" borderId="13" applyNumberFormat="0" applyFill="0" applyAlignment="0" applyProtection="0">
      <alignment vertical="center"/>
    </xf>
    <xf numFmtId="0" fontId="18" fillId="20" borderId="0" applyNumberFormat="0" applyBorder="0" applyAlignment="0" applyProtection="0">
      <alignment vertical="center"/>
    </xf>
    <xf numFmtId="0" fontId="19" fillId="13" borderId="10" applyNumberFormat="0" applyAlignment="0" applyProtection="0">
      <alignment vertical="center"/>
    </xf>
    <xf numFmtId="0" fontId="26" fillId="13" borderId="14" applyNumberFormat="0" applyAlignment="0" applyProtection="0">
      <alignment vertical="center"/>
    </xf>
    <xf numFmtId="0" fontId="11" fillId="4" borderId="8" applyNumberFormat="0" applyAlignment="0" applyProtection="0">
      <alignment vertical="center"/>
    </xf>
    <xf numFmtId="0" fontId="10" fillId="32" borderId="0" applyNumberFormat="0" applyBorder="0" applyAlignment="0" applyProtection="0">
      <alignment vertical="center"/>
    </xf>
    <xf numFmtId="0" fontId="18" fillId="17" borderId="0" applyNumberFormat="0" applyBorder="0" applyAlignment="0" applyProtection="0">
      <alignment vertical="center"/>
    </xf>
    <xf numFmtId="0" fontId="27" fillId="0" borderId="15" applyNumberFormat="0" applyFill="0" applyAlignment="0" applyProtection="0">
      <alignment vertical="center"/>
    </xf>
    <xf numFmtId="0" fontId="21" fillId="0" borderId="12" applyNumberFormat="0" applyFill="0" applyAlignment="0" applyProtection="0">
      <alignment vertical="center"/>
    </xf>
    <xf numFmtId="0" fontId="28" fillId="31" borderId="0" applyNumberFormat="0" applyBorder="0" applyAlignment="0" applyProtection="0">
      <alignment vertical="center"/>
    </xf>
    <xf numFmtId="0" fontId="24" fillId="19" borderId="0" applyNumberFormat="0" applyBorder="0" applyAlignment="0" applyProtection="0">
      <alignment vertical="center"/>
    </xf>
    <xf numFmtId="0" fontId="10" fillId="24" borderId="0" applyNumberFormat="0" applyBorder="0" applyAlignment="0" applyProtection="0">
      <alignment vertical="center"/>
    </xf>
    <xf numFmtId="0" fontId="18" fillId="12" borderId="0" applyNumberFormat="0" applyBorder="0" applyAlignment="0" applyProtection="0">
      <alignment vertical="center"/>
    </xf>
    <xf numFmtId="0" fontId="10" fillId="23" borderId="0" applyNumberFormat="0" applyBorder="0" applyAlignment="0" applyProtection="0">
      <alignment vertical="center"/>
    </xf>
    <xf numFmtId="0" fontId="10" fillId="3"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18" fillId="11" borderId="0" applyNumberFormat="0" applyBorder="0" applyAlignment="0" applyProtection="0">
      <alignment vertical="center"/>
    </xf>
    <xf numFmtId="0" fontId="18" fillId="16" borderId="0" applyNumberFormat="0" applyBorder="0" applyAlignment="0" applyProtection="0">
      <alignment vertical="center"/>
    </xf>
    <xf numFmtId="0" fontId="10" fillId="29" borderId="0" applyNumberFormat="0" applyBorder="0" applyAlignment="0" applyProtection="0">
      <alignment vertical="center"/>
    </xf>
    <xf numFmtId="0" fontId="10" fillId="7" borderId="0" applyNumberFormat="0" applyBorder="0" applyAlignment="0" applyProtection="0">
      <alignment vertical="center"/>
    </xf>
    <xf numFmtId="0" fontId="18" fillId="10" borderId="0" applyNumberFormat="0" applyBorder="0" applyAlignment="0" applyProtection="0">
      <alignment vertical="center"/>
    </xf>
    <xf numFmtId="0" fontId="10" fillId="2" borderId="0" applyNumberFormat="0" applyBorder="0" applyAlignment="0" applyProtection="0">
      <alignment vertical="center"/>
    </xf>
    <xf numFmtId="0" fontId="18" fillId="26" borderId="0" applyNumberFormat="0" applyBorder="0" applyAlignment="0" applyProtection="0">
      <alignment vertical="center"/>
    </xf>
    <xf numFmtId="0" fontId="18" fillId="15" borderId="0" applyNumberFormat="0" applyBorder="0" applyAlignment="0" applyProtection="0">
      <alignment vertical="center"/>
    </xf>
    <xf numFmtId="0" fontId="10" fillId="6" borderId="0" applyNumberFormat="0" applyBorder="0" applyAlignment="0" applyProtection="0">
      <alignment vertical="center"/>
    </xf>
    <xf numFmtId="0" fontId="18" fillId="18" borderId="0" applyNumberFormat="0" applyBorder="0" applyAlignment="0" applyProtection="0">
      <alignment vertical="center"/>
    </xf>
  </cellStyleXfs>
  <cellXfs count="29">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40" fontId="5" fillId="0" borderId="1" xfId="0" applyNumberFormat="1" applyFont="1" applyFill="1" applyBorder="1" applyAlignment="1">
      <alignment horizontal="right" vertical="center"/>
    </xf>
    <xf numFmtId="0" fontId="6"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1"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6" fillId="0" borderId="0" xfId="0" applyFont="1" applyFill="1" applyAlignment="1">
      <alignment horizontal="left" vertical="top" wrapText="1"/>
    </xf>
    <xf numFmtId="10"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1"/>
  <sheetViews>
    <sheetView tabSelected="1" view="pageBreakPreview" zoomScale="115" zoomScaleNormal="90" zoomScaleSheetLayoutView="115" topLeftCell="A10" workbookViewId="0">
      <selection activeCell="H26" sqref="H26:I26"/>
    </sheetView>
  </sheetViews>
  <sheetFormatPr defaultColWidth="9" defaultRowHeight="13.5"/>
  <cols>
    <col min="1" max="2" width="9" style="1"/>
    <col min="3" max="3" width="12.8166666666667" style="1" customWidth="1"/>
    <col min="4" max="4" width="23.6416666666667" style="1" customWidth="1"/>
    <col min="5" max="5" width="7.21666666666667" style="1" customWidth="1"/>
    <col min="6" max="7" width="9" style="1"/>
    <col min="8" max="8" width="13.25" style="1" customWidth="1"/>
    <col min="9" max="9" width="17.9166666666667" style="1" customWidth="1"/>
    <col min="10" max="11" width="10.725" style="1" customWidth="1"/>
    <col min="12" max="12" width="3.44166666666667" style="1" customWidth="1"/>
    <col min="13" max="13" width="9" style="1"/>
    <col min="14" max="14" width="14.575" style="1" customWidth="1"/>
    <col min="15" max="16384" width="9" style="1"/>
  </cols>
  <sheetData>
    <row r="1" spans="1:1">
      <c r="A1" s="2" t="s">
        <v>0</v>
      </c>
    </row>
    <row r="2" ht="20.4" customHeight="1" spans="1:14">
      <c r="A2" s="3" t="s">
        <v>1</v>
      </c>
      <c r="B2" s="3"/>
      <c r="C2" s="3"/>
      <c r="D2" s="3"/>
      <c r="E2" s="3"/>
      <c r="F2" s="3"/>
      <c r="G2" s="3"/>
      <c r="H2" s="3"/>
      <c r="I2" s="3"/>
      <c r="J2" s="3"/>
      <c r="K2" s="3"/>
      <c r="L2" s="3"/>
      <c r="M2" s="3"/>
      <c r="N2" s="3"/>
    </row>
    <row r="3"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6</v>
      </c>
      <c r="J5" s="6"/>
      <c r="K5" s="6"/>
      <c r="L5" s="6"/>
      <c r="M5" s="6"/>
      <c r="N5" s="6"/>
    </row>
    <row r="6" spans="1:14">
      <c r="A6" s="5" t="s">
        <v>8</v>
      </c>
      <c r="B6" s="5"/>
      <c r="C6" s="6" t="s">
        <v>9</v>
      </c>
      <c r="D6" s="6"/>
      <c r="E6" s="6"/>
      <c r="F6" s="6"/>
      <c r="G6" s="6"/>
      <c r="H6" s="5" t="s">
        <v>10</v>
      </c>
      <c r="I6" s="6">
        <v>89151069</v>
      </c>
      <c r="J6" s="6"/>
      <c r="K6" s="6"/>
      <c r="L6" s="6"/>
      <c r="M6" s="6"/>
      <c r="N6" s="6"/>
    </row>
    <row r="7" spans="1:14">
      <c r="A7" s="5" t="s">
        <v>11</v>
      </c>
      <c r="B7" s="5"/>
      <c r="C7" s="5"/>
      <c r="D7" s="5"/>
      <c r="E7" s="5"/>
      <c r="F7" s="5" t="s">
        <v>12</v>
      </c>
      <c r="G7" s="5" t="s">
        <v>13</v>
      </c>
      <c r="H7" s="5" t="s">
        <v>14</v>
      </c>
      <c r="I7" s="5" t="s">
        <v>15</v>
      </c>
      <c r="J7" s="5"/>
      <c r="K7" s="5"/>
      <c r="L7" s="5"/>
      <c r="M7" s="5" t="s">
        <v>16</v>
      </c>
      <c r="N7" s="5" t="s">
        <v>17</v>
      </c>
    </row>
    <row r="8" spans="1:14">
      <c r="A8" s="5" t="s">
        <v>18</v>
      </c>
      <c r="B8" s="5"/>
      <c r="C8" s="7" t="s">
        <v>19</v>
      </c>
      <c r="D8" s="7"/>
      <c r="E8" s="7"/>
      <c r="F8" s="8">
        <v>135.034</v>
      </c>
      <c r="G8" s="8">
        <v>129.658619</v>
      </c>
      <c r="H8" s="8">
        <v>123.921719</v>
      </c>
      <c r="I8" s="5">
        <v>10</v>
      </c>
      <c r="J8" s="5"/>
      <c r="K8" s="5"/>
      <c r="L8" s="5"/>
      <c r="M8" s="23">
        <f>H8/G8</f>
        <v>0.955753809162506</v>
      </c>
      <c r="N8" s="24">
        <f>M8*10</f>
        <v>9.55753809162506</v>
      </c>
    </row>
    <row r="9" spans="1:14">
      <c r="A9" s="9"/>
      <c r="B9" s="9"/>
      <c r="C9" s="5" t="s">
        <v>20</v>
      </c>
      <c r="D9" s="5"/>
      <c r="E9" s="5"/>
      <c r="F9" s="8">
        <v>135.034</v>
      </c>
      <c r="G9" s="8">
        <v>129.658619</v>
      </c>
      <c r="H9" s="8">
        <v>123.921719</v>
      </c>
      <c r="I9" s="6" t="s">
        <v>21</v>
      </c>
      <c r="J9" s="6"/>
      <c r="K9" s="6"/>
      <c r="L9" s="6"/>
      <c r="M9" s="6"/>
      <c r="N9" s="6" t="s">
        <v>21</v>
      </c>
    </row>
    <row r="10" spans="1:14">
      <c r="A10" s="9"/>
      <c r="B10" s="9"/>
      <c r="C10" s="5" t="s">
        <v>22</v>
      </c>
      <c r="D10" s="5"/>
      <c r="E10" s="5"/>
      <c r="F10" s="6"/>
      <c r="G10" s="6"/>
      <c r="H10" s="6"/>
      <c r="I10" s="6" t="s">
        <v>21</v>
      </c>
      <c r="J10" s="6"/>
      <c r="K10" s="6"/>
      <c r="L10" s="6"/>
      <c r="M10" s="6"/>
      <c r="N10" s="6" t="s">
        <v>21</v>
      </c>
    </row>
    <row r="11" spans="1:14">
      <c r="A11" s="9"/>
      <c r="B11" s="9"/>
      <c r="C11" s="5" t="s">
        <v>23</v>
      </c>
      <c r="D11" s="5"/>
      <c r="E11" s="5"/>
      <c r="F11" s="6"/>
      <c r="G11" s="6"/>
      <c r="H11" s="6"/>
      <c r="I11" s="6" t="s">
        <v>21</v>
      </c>
      <c r="J11" s="6"/>
      <c r="K11" s="6"/>
      <c r="L11" s="6"/>
      <c r="M11" s="6"/>
      <c r="N11" s="6" t="s">
        <v>21</v>
      </c>
    </row>
    <row r="12" spans="1:14">
      <c r="A12" s="5" t="s">
        <v>24</v>
      </c>
      <c r="B12" s="5" t="s">
        <v>25</v>
      </c>
      <c r="C12" s="5"/>
      <c r="D12" s="5"/>
      <c r="E12" s="5"/>
      <c r="F12" s="5"/>
      <c r="G12" s="5"/>
      <c r="H12" s="5" t="s">
        <v>26</v>
      </c>
      <c r="I12" s="5"/>
      <c r="J12" s="5"/>
      <c r="K12" s="5"/>
      <c r="L12" s="5"/>
      <c r="M12" s="5"/>
      <c r="N12" s="5"/>
    </row>
    <row r="13" ht="53" customHeight="1" spans="1:14">
      <c r="A13" s="5"/>
      <c r="B13" s="10" t="s">
        <v>27</v>
      </c>
      <c r="C13" s="10"/>
      <c r="D13" s="10"/>
      <c r="E13" s="10"/>
      <c r="F13" s="10"/>
      <c r="G13" s="10"/>
      <c r="H13" s="10" t="s">
        <v>28</v>
      </c>
      <c r="I13" s="10"/>
      <c r="J13" s="10"/>
      <c r="K13" s="10"/>
      <c r="L13" s="10"/>
      <c r="M13" s="10"/>
      <c r="N13" s="10"/>
    </row>
    <row r="14" ht="31.8" customHeight="1" spans="1:14">
      <c r="A14" s="11" t="s">
        <v>29</v>
      </c>
      <c r="B14" s="5" t="s">
        <v>30</v>
      </c>
      <c r="C14" s="5" t="s">
        <v>31</v>
      </c>
      <c r="D14" s="5" t="s">
        <v>32</v>
      </c>
      <c r="E14" s="5" t="s">
        <v>33</v>
      </c>
      <c r="F14" s="5"/>
      <c r="G14" s="5"/>
      <c r="H14" s="5" t="s">
        <v>34</v>
      </c>
      <c r="I14" s="5"/>
      <c r="J14" s="5" t="s">
        <v>15</v>
      </c>
      <c r="K14" s="5" t="s">
        <v>17</v>
      </c>
      <c r="L14" s="5" t="s">
        <v>35</v>
      </c>
      <c r="M14" s="5"/>
      <c r="N14" s="5"/>
    </row>
    <row r="15" ht="31.8" customHeight="1" spans="1:14">
      <c r="A15" s="12"/>
      <c r="B15" s="11" t="s">
        <v>36</v>
      </c>
      <c r="C15" s="11" t="s">
        <v>37</v>
      </c>
      <c r="D15" s="13" t="s">
        <v>38</v>
      </c>
      <c r="E15" s="14" t="s">
        <v>39</v>
      </c>
      <c r="F15" s="15"/>
      <c r="G15" s="16"/>
      <c r="H15" s="6" t="s">
        <v>40</v>
      </c>
      <c r="I15" s="6"/>
      <c r="J15" s="6" t="s">
        <v>41</v>
      </c>
      <c r="K15" s="6">
        <v>7.5</v>
      </c>
      <c r="L15" s="6"/>
      <c r="M15" s="6"/>
      <c r="N15" s="6"/>
    </row>
    <row r="16" ht="16.95" customHeight="1" spans="1:14">
      <c r="A16" s="12"/>
      <c r="B16" s="12"/>
      <c r="C16" s="12"/>
      <c r="D16" s="13" t="s">
        <v>42</v>
      </c>
      <c r="E16" s="17" t="s">
        <v>43</v>
      </c>
      <c r="F16" s="17"/>
      <c r="G16" s="17"/>
      <c r="H16" s="6" t="s">
        <v>44</v>
      </c>
      <c r="I16" s="6"/>
      <c r="J16" s="6">
        <v>7.5</v>
      </c>
      <c r="K16" s="6">
        <v>7.5</v>
      </c>
      <c r="L16" s="6"/>
      <c r="M16" s="6"/>
      <c r="N16" s="6"/>
    </row>
    <row r="17" spans="1:14">
      <c r="A17" s="12"/>
      <c r="B17" s="12"/>
      <c r="C17" s="11" t="s">
        <v>45</v>
      </c>
      <c r="D17" s="13" t="s">
        <v>46</v>
      </c>
      <c r="E17" s="17" t="s">
        <v>47</v>
      </c>
      <c r="F17" s="17"/>
      <c r="G17" s="17"/>
      <c r="H17" s="6" t="s">
        <v>48</v>
      </c>
      <c r="I17" s="6"/>
      <c r="J17" s="6">
        <v>7.5</v>
      </c>
      <c r="K17" s="6">
        <v>7.5</v>
      </c>
      <c r="L17" s="6"/>
      <c r="M17" s="6"/>
      <c r="N17" s="6"/>
    </row>
    <row r="18" spans="1:14">
      <c r="A18" s="12"/>
      <c r="B18" s="12"/>
      <c r="C18" s="12"/>
      <c r="D18" s="13" t="s">
        <v>49</v>
      </c>
      <c r="E18" s="18" t="s">
        <v>50</v>
      </c>
      <c r="F18" s="17"/>
      <c r="G18" s="17"/>
      <c r="H18" s="6" t="s">
        <v>51</v>
      </c>
      <c r="I18" s="6"/>
      <c r="J18" s="6">
        <v>7.5</v>
      </c>
      <c r="K18" s="6">
        <v>7.5</v>
      </c>
      <c r="L18" s="6"/>
      <c r="M18" s="6"/>
      <c r="N18" s="6"/>
    </row>
    <row r="19" ht="19.95" customHeight="1" spans="1:14">
      <c r="A19" s="12"/>
      <c r="B19" s="12"/>
      <c r="C19" s="11" t="s">
        <v>52</v>
      </c>
      <c r="D19" s="13" t="s">
        <v>53</v>
      </c>
      <c r="E19" s="17" t="s">
        <v>54</v>
      </c>
      <c r="F19" s="17"/>
      <c r="G19" s="17"/>
      <c r="H19" s="6" t="s">
        <v>55</v>
      </c>
      <c r="I19" s="6"/>
      <c r="J19" s="6">
        <v>2.5</v>
      </c>
      <c r="K19" s="6">
        <v>2.5</v>
      </c>
      <c r="L19" s="6"/>
      <c r="M19" s="6"/>
      <c r="N19" s="6"/>
    </row>
    <row r="20" ht="19.95" customHeight="1" spans="1:14">
      <c r="A20" s="12"/>
      <c r="B20" s="12"/>
      <c r="C20" s="12"/>
      <c r="D20" s="13" t="s">
        <v>56</v>
      </c>
      <c r="E20" s="17" t="s">
        <v>54</v>
      </c>
      <c r="F20" s="17"/>
      <c r="G20" s="17"/>
      <c r="H20" s="6" t="s">
        <v>57</v>
      </c>
      <c r="I20" s="6"/>
      <c r="J20" s="6">
        <v>2.5</v>
      </c>
      <c r="K20" s="6">
        <v>2.5</v>
      </c>
      <c r="L20" s="25"/>
      <c r="M20" s="26"/>
      <c r="N20" s="27"/>
    </row>
    <row r="21" ht="19.95" customHeight="1" spans="1:14">
      <c r="A21" s="12"/>
      <c r="B21" s="12"/>
      <c r="C21" s="12"/>
      <c r="D21" s="13" t="s">
        <v>58</v>
      </c>
      <c r="E21" s="17" t="s">
        <v>59</v>
      </c>
      <c r="F21" s="17"/>
      <c r="G21" s="17"/>
      <c r="H21" s="6" t="s">
        <v>60</v>
      </c>
      <c r="I21" s="6"/>
      <c r="J21" s="6">
        <v>2.5</v>
      </c>
      <c r="K21" s="6">
        <v>2.5</v>
      </c>
      <c r="L21" s="6"/>
      <c r="M21" s="6"/>
      <c r="N21" s="6"/>
    </row>
    <row r="22" ht="19.95" customHeight="1" spans="1:14">
      <c r="A22" s="12"/>
      <c r="B22" s="12"/>
      <c r="C22" s="19"/>
      <c r="D22" s="13" t="s">
        <v>61</v>
      </c>
      <c r="E22" s="17" t="s">
        <v>62</v>
      </c>
      <c r="F22" s="17"/>
      <c r="G22" s="17"/>
      <c r="H22" s="6" t="s">
        <v>63</v>
      </c>
      <c r="I22" s="6"/>
      <c r="J22" s="6">
        <v>2.5</v>
      </c>
      <c r="K22" s="6">
        <v>2.5</v>
      </c>
      <c r="L22" s="6"/>
      <c r="M22" s="6"/>
      <c r="N22" s="6"/>
    </row>
    <row r="23" ht="28" customHeight="1" spans="1:14">
      <c r="A23" s="12"/>
      <c r="B23" s="19"/>
      <c r="C23" s="11" t="s">
        <v>64</v>
      </c>
      <c r="D23" s="13" t="s">
        <v>65</v>
      </c>
      <c r="E23" s="14" t="s">
        <v>66</v>
      </c>
      <c r="F23" s="15"/>
      <c r="G23" s="16"/>
      <c r="H23" s="6" t="s">
        <v>67</v>
      </c>
      <c r="I23" s="6"/>
      <c r="J23" s="6">
        <v>10</v>
      </c>
      <c r="K23" s="6">
        <v>10</v>
      </c>
      <c r="L23" s="6"/>
      <c r="M23" s="6"/>
      <c r="N23" s="6"/>
    </row>
    <row r="24" ht="28" customHeight="1" spans="1:14">
      <c r="A24" s="12"/>
      <c r="B24" s="5" t="s">
        <v>68</v>
      </c>
      <c r="C24" s="5" t="s">
        <v>69</v>
      </c>
      <c r="D24" s="13" t="s">
        <v>70</v>
      </c>
      <c r="E24" s="6" t="s">
        <v>70</v>
      </c>
      <c r="F24" s="6"/>
      <c r="G24" s="6"/>
      <c r="H24" s="6" t="s">
        <v>70</v>
      </c>
      <c r="I24" s="6"/>
      <c r="J24" s="6">
        <v>0</v>
      </c>
      <c r="K24" s="6">
        <v>0</v>
      </c>
      <c r="L24" s="6"/>
      <c r="M24" s="6"/>
      <c r="N24" s="6"/>
    </row>
    <row r="25" ht="64.05" customHeight="1" spans="1:14">
      <c r="A25" s="12"/>
      <c r="B25" s="5"/>
      <c r="C25" s="5" t="s">
        <v>71</v>
      </c>
      <c r="D25" s="13" t="s">
        <v>72</v>
      </c>
      <c r="E25" s="14" t="s">
        <v>73</v>
      </c>
      <c r="F25" s="15"/>
      <c r="G25" s="16"/>
      <c r="H25" s="6" t="s">
        <v>74</v>
      </c>
      <c r="I25" s="6"/>
      <c r="J25" s="6">
        <v>40</v>
      </c>
      <c r="K25" s="6">
        <v>30</v>
      </c>
      <c r="L25" s="6" t="s">
        <v>75</v>
      </c>
      <c r="M25" s="6"/>
      <c r="N25" s="6"/>
    </row>
    <row r="26" ht="31" customHeight="1" spans="1:14">
      <c r="A26" s="12"/>
      <c r="B26" s="5"/>
      <c r="C26" s="5" t="s">
        <v>76</v>
      </c>
      <c r="D26" s="13" t="s">
        <v>70</v>
      </c>
      <c r="E26" s="6" t="s">
        <v>70</v>
      </c>
      <c r="F26" s="6"/>
      <c r="G26" s="6"/>
      <c r="H26" s="6" t="s">
        <v>70</v>
      </c>
      <c r="I26" s="6"/>
      <c r="J26" s="6">
        <v>0</v>
      </c>
      <c r="K26" s="6">
        <v>0</v>
      </c>
      <c r="L26" s="6"/>
      <c r="M26" s="6"/>
      <c r="N26" s="6"/>
    </row>
    <row r="27" ht="31" customHeight="1" spans="1:14">
      <c r="A27" s="12"/>
      <c r="B27" s="5"/>
      <c r="C27" s="5" t="s">
        <v>77</v>
      </c>
      <c r="D27" s="13" t="s">
        <v>70</v>
      </c>
      <c r="E27" s="6" t="s">
        <v>70</v>
      </c>
      <c r="F27" s="6"/>
      <c r="G27" s="6"/>
      <c r="H27" s="6" t="s">
        <v>70</v>
      </c>
      <c r="I27" s="6"/>
      <c r="J27" s="6">
        <v>0</v>
      </c>
      <c r="K27" s="6">
        <v>0</v>
      </c>
      <c r="L27" s="6"/>
      <c r="M27" s="6"/>
      <c r="N27" s="6"/>
    </row>
    <row r="28" ht="28.8" customHeight="1" spans="1:14">
      <c r="A28" s="12"/>
      <c r="B28" s="11" t="s">
        <v>78</v>
      </c>
      <c r="C28" s="5" t="s">
        <v>79</v>
      </c>
      <c r="D28" s="13" t="s">
        <v>70</v>
      </c>
      <c r="E28" s="6" t="s">
        <v>70</v>
      </c>
      <c r="F28" s="6"/>
      <c r="G28" s="6"/>
      <c r="H28" s="6" t="s">
        <v>70</v>
      </c>
      <c r="I28" s="6"/>
      <c r="J28" s="6">
        <v>0</v>
      </c>
      <c r="K28" s="6">
        <v>0</v>
      </c>
      <c r="L28" s="6"/>
      <c r="M28" s="6"/>
      <c r="N28" s="6"/>
    </row>
    <row r="29" spans="1:14">
      <c r="A29" s="20" t="s">
        <v>80</v>
      </c>
      <c r="B29" s="20"/>
      <c r="C29" s="20"/>
      <c r="D29" s="20"/>
      <c r="E29" s="20"/>
      <c r="F29" s="20"/>
      <c r="G29" s="20"/>
      <c r="H29" s="20"/>
      <c r="I29" s="20"/>
      <c r="J29" s="20">
        <v>100</v>
      </c>
      <c r="K29" s="28">
        <f>SUM(K15:K28)+N8</f>
        <v>89.557538091625</v>
      </c>
      <c r="L29" s="6"/>
      <c r="M29" s="6"/>
      <c r="N29" s="6"/>
    </row>
    <row r="30" spans="1:14">
      <c r="A30" s="21"/>
      <c r="B30" s="21"/>
      <c r="C30" s="21"/>
      <c r="D30" s="21"/>
      <c r="E30" s="21"/>
      <c r="F30" s="21"/>
      <c r="G30" s="21"/>
      <c r="H30" s="21"/>
      <c r="I30" s="21"/>
      <c r="J30" s="21"/>
      <c r="K30" s="21"/>
      <c r="L30" s="21"/>
      <c r="M30" s="21"/>
      <c r="N30" s="21"/>
    </row>
    <row r="31" ht="127.2" customHeight="1" spans="1:14">
      <c r="A31" s="22" t="s">
        <v>81</v>
      </c>
      <c r="B31" s="22"/>
      <c r="C31" s="22"/>
      <c r="D31" s="22"/>
      <c r="E31" s="22"/>
      <c r="F31" s="22"/>
      <c r="G31" s="22"/>
      <c r="H31" s="22"/>
      <c r="I31" s="22"/>
      <c r="J31" s="22"/>
      <c r="K31" s="22"/>
      <c r="L31" s="22"/>
      <c r="M31" s="22"/>
      <c r="N31" s="22"/>
    </row>
  </sheetData>
  <mergeCells count="84">
    <mergeCell ref="A2:N2"/>
    <mergeCell ref="A3:N3"/>
    <mergeCell ref="A4:B4"/>
    <mergeCell ref="C4:N4"/>
    <mergeCell ref="A5:B5"/>
    <mergeCell ref="C5:G5"/>
    <mergeCell ref="I5:N5"/>
    <mergeCell ref="A6:B6"/>
    <mergeCell ref="C6:G6"/>
    <mergeCell ref="I6:N6"/>
    <mergeCell ref="A7:B7"/>
    <mergeCell ref="C7:E7"/>
    <mergeCell ref="I7:L7"/>
    <mergeCell ref="A8:B8"/>
    <mergeCell ref="C8:E8"/>
    <mergeCell ref="I8:L8"/>
    <mergeCell ref="A9:B9"/>
    <mergeCell ref="C9:E9"/>
    <mergeCell ref="I9:L9"/>
    <mergeCell ref="A10:B10"/>
    <mergeCell ref="C10:E10"/>
    <mergeCell ref="I10:L10"/>
    <mergeCell ref="A11:B11"/>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A29:I29"/>
    <mergeCell ref="L29:N29"/>
    <mergeCell ref="A31:N31"/>
    <mergeCell ref="A12:A13"/>
    <mergeCell ref="A14:A28"/>
    <mergeCell ref="B15:B23"/>
    <mergeCell ref="B24:B27"/>
    <mergeCell ref="C15:C16"/>
    <mergeCell ref="C17:C18"/>
    <mergeCell ref="C19:C22"/>
  </mergeCells>
  <pageMargins left="0.7" right="0.7" top="0.75" bottom="0.75" header="0.3" footer="0.3"/>
  <pageSetup paperSize="9" scale="76"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2015-06-06T18:19:00Z</dcterms:created>
  <dcterms:modified xsi:type="dcterms:W3CDTF">2024-06-12T04:30:39Z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E8B2FD73E7444749A7038553D2E26E92_13</vt:lpwstr>
  </property>
  <property fmtid="{D5CDD505-2E9C-101B-9397-08002B2CF9AE}" pid="3" name="KSOProductBuildVer">
    <vt:lpwstr>2052-11.1.0.10009</vt:lpwstr>
  </property>
</Properties>
</file>