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<sst xmlns="http://schemas.openxmlformats.org/spreadsheetml/2006/main" count="89" uniqueCount="72">
  <si>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</si>
  <si>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</si>
  <si>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</si>
  <si>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</si>
  <si>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金融系统人才开发培训劳务项目</t>
  </si>
  <si>
    <t>主管部门</t>
  </si>
  <si>
    <t>中共北京市委金融委员会办公室</t>
  </si>
  <si>
    <t>实施单位</t>
  </si>
  <si>
    <t>项目负责人</t>
  </si>
  <si>
    <t>梁雅淇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</si>
  <si>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</si>
  <si>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</si>
  <si>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</si>
  <si>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</si>
  <si>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</si>
  <si>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</si>
  <si>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</si>
  <si>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</si>
  <si>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</si>
  <si>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</si>
  <si>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</si>
  <si>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</si>
  <si>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</si>
  <si>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</si>
  <si>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</si>
  <si>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</si>
  <si>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</si>
  <si>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工作要求，我单位将在2023年开展金融大讲堂20次，培训人次约4000人，为进一步加强首都金融人才队伍建设，推进首都金融人才集群化发展，引领导高层次金融人才投身首都金融建设，构建首都金融人才沟通交流平台。</t>
  </si>
  <si>
    <t>2023年开展金融大讲堂20次，培训人次约4000人。进一步加强了首都金融人才队伍建设，推进了首都金融人才集群化发展，引领导高层次金融人才投身首都金融建设，构建并完善首都金融人才沟通交流平台。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</si>
  <si>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</si>
  <si>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</si>
  <si>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</si>
  <si>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</si>
  <si>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</si>
  <si>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</si>
  <si>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</si>
  <si>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</si>
  <si>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</si>
  <si>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举办金融大讲堂</t>
  </si>
  <si>
    <t>=20次</t>
  </si>
  <si>
    <t>20次</t>
  </si>
  <si>
    <t>参训培训人员</t>
  </si>
  <si>
    <t>≥4人次</t>
  </si>
  <si>
    <t>质量指标（15分）</t>
  </si>
  <si>
    <t>培训参与率</t>
  </si>
  <si>
    <t>≥90%</t>
  </si>
  <si>
    <t>时效指标（15分）</t>
  </si>
  <si>
    <t>每月开展培训次数</t>
  </si>
  <si>
    <t>≥1次</t>
  </si>
  <si>
    <t>每月开展培训≥1次</t>
  </si>
  <si>
    <t>成本指标
（10分）</t>
  </si>
  <si>
    <t>预算成本控制数</t>
  </si>
  <si>
    <t>≤7.1万元</t>
  </si>
  <si>
    <t>6.413216万元</t>
  </si>
  <si>
    <t>效益指标
（30分）</t>
  </si>
  <si>
    <t>经济效益指标</t>
  </si>
  <si>
    <t>不涉及</t>
  </si>
  <si>
    <t>社会效益指标</t>
  </si>
  <si>
    <t>推进首都金融人才集群化发展，构建、完善首都金融人才沟通交流平台。</t>
  </si>
  <si>
    <t>优</t>
  </si>
  <si>
    <t>优，推进首都金融人才集群化发展，构建、完善首都金融人才沟通交流平台。</t>
  </si>
  <si>
    <t>项目实施起到了一定预期效果，但项目实施效果支撑资料有待进一步健全完善
。</t>
  </si>
  <si>
    <t>生态效益指标</t>
  </si>
  <si>
    <t>可持续影响指标</t>
  </si>
  <si>
    <t>通过培训进一步加强首都金融人才队伍建设，推进首都金融人才集群化发展。</t>
  </si>
  <si>
    <t>优，通过培训进一步加强首都金融人才队伍建设，推进首都金融人才集群化发展。</t>
  </si>
  <si>
    <t>满意度指标
（10分）</t>
  </si>
  <si>
    <t>服务对象满意度指标</t>
  </si>
  <si>
    <t>参训培训人员满意度</t>
  </si>
  <si>
    <t>支撑材料需补充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</si>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</sst>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5" fillId="13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view="pageBreakPreview" zoomScale="115" zoomScaleNormal="90" zoomScaleSheetLayoutView="115" workbookViewId="0">
      <selection activeCell="Q23" sqref="Q23"/>
    </sheetView>
  </sheetViews>
  <sheetFormatPr defaultColWidth="9" defaultRowHeight="13.5"/>
  <cols>
    <col min="1" max="2" width="9" style="1"/>
    <col min="3" max="3" width="13.0833333333333" style="1" customWidth="1"/>
    <col min="4" max="4" width="20.0833333333333" style="1" customWidth="1"/>
    <col min="5" max="5" width="7.88333333333333" style="1" customWidth="1"/>
    <col min="6" max="7" width="9" style="1"/>
    <col min="8" max="8" width="13" style="1" customWidth="1"/>
    <col min="9" max="9" width="11.0166666666667" style="1" customWidth="1"/>
    <col min="10" max="10" width="7.275" style="1" customWidth="1"/>
    <col min="11" max="11" width="7.525" style="1" customWidth="1"/>
    <col min="12" max="12" width="7.15833333333333" style="1" customWidth="1"/>
    <col min="13" max="13" width="10.4166666666667" style="1" customWidth="1"/>
    <col min="14" max="14" width="11.9166666666667" style="1" customWidth="1"/>
    <col min="15" max="31" width="9" style="1"/>
    <col min="32" max="32" width="22.0833333333333" style="1"/>
    <col min="33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88011774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7.1</v>
      </c>
      <c r="G8" s="6">
        <v>7.1</v>
      </c>
      <c r="H8" s="8">
        <v>6.413216</v>
      </c>
      <c r="I8" s="5">
        <v>10</v>
      </c>
      <c r="J8" s="5"/>
      <c r="K8" s="5"/>
      <c r="L8" s="5"/>
      <c r="M8" s="23">
        <f>H8/G8</f>
        <v>0.90326985915493</v>
      </c>
      <c r="N8" s="24">
        <f>M8*10</f>
        <v>9.0326985915493</v>
      </c>
    </row>
    <row r="9" spans="1:14">
      <c r="A9" s="9"/>
      <c r="B9" s="9"/>
      <c r="C9" s="5" t="s">
        <v>20</v>
      </c>
      <c r="D9" s="5"/>
      <c r="E9" s="5"/>
      <c r="F9" s="6">
        <v>7.1</v>
      </c>
      <c r="G9" s="6">
        <v>7.1</v>
      </c>
      <c r="H9" s="8">
        <v>6.413216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9"/>
      <c r="B10" s="9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9"/>
      <c r="B11" s="9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86" customHeight="1" spans="1:14">
      <c r="A13" s="5"/>
      <c r="B13" s="10" t="s">
        <v>27</v>
      </c>
      <c r="C13" s="10"/>
      <c r="D13" s="10"/>
      <c r="E13" s="10"/>
      <c r="F13" s="10"/>
      <c r="G13" s="10"/>
      <c r="H13" s="10" t="s">
        <v>28</v>
      </c>
      <c r="I13" s="10"/>
      <c r="J13" s="10"/>
      <c r="K13" s="10"/>
      <c r="L13" s="10"/>
      <c r="M13" s="10"/>
      <c r="N13" s="10"/>
    </row>
    <row r="14" ht="31.8" customHeight="1" spans="1:14">
      <c r="A14" s="11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spans="1:14">
      <c r="A15" s="12"/>
      <c r="B15" s="5" t="s">
        <v>36</v>
      </c>
      <c r="C15" s="11" t="s">
        <v>37</v>
      </c>
      <c r="D15" s="13" t="s">
        <v>38</v>
      </c>
      <c r="E15" s="26" t="s">
        <v>39</v>
      </c>
      <c r="F15" s="14"/>
      <c r="G15" s="14"/>
      <c r="H15" s="6" t="s">
        <v>40</v>
      </c>
      <c r="I15" s="6"/>
      <c r="J15" s="6">
        <v>7.5</v>
      </c>
      <c r="K15" s="6">
        <v>7.5</v>
      </c>
      <c r="L15" s="6"/>
      <c r="M15" s="6"/>
      <c r="N15" s="6"/>
    </row>
    <row r="16" spans="1:14">
      <c r="A16" s="12"/>
      <c r="B16" s="5"/>
      <c r="C16" s="12"/>
      <c r="D16" s="13" t="s">
        <v>41</v>
      </c>
      <c r="E16" s="14" t="s">
        <v>42</v>
      </c>
      <c r="F16" s="14"/>
      <c r="G16" s="14"/>
      <c r="H16" s="6" t="s">
        <v>42</v>
      </c>
      <c r="I16" s="6"/>
      <c r="J16" s="6">
        <v>7.5</v>
      </c>
      <c r="K16" s="6">
        <v>7.5</v>
      </c>
      <c r="L16" s="6"/>
      <c r="M16" s="6"/>
      <c r="N16" s="6"/>
    </row>
    <row r="17" ht="22.5" spans="1:14">
      <c r="A17" s="12"/>
      <c r="B17" s="5"/>
      <c r="C17" s="11" t="s">
        <v>43</v>
      </c>
      <c r="D17" s="13" t="s">
        <v>44</v>
      </c>
      <c r="E17" s="14" t="s">
        <v>45</v>
      </c>
      <c r="F17" s="14"/>
      <c r="G17" s="14"/>
      <c r="H17" s="15">
        <v>0.9</v>
      </c>
      <c r="I17" s="6"/>
      <c r="J17" s="6">
        <v>15</v>
      </c>
      <c r="K17" s="6">
        <v>15</v>
      </c>
      <c r="L17" s="6"/>
      <c r="M17" s="6"/>
      <c r="N17" s="6"/>
    </row>
    <row r="18" ht="22.5" spans="1:14">
      <c r="A18" s="12"/>
      <c r="B18" s="5"/>
      <c r="C18" s="11" t="s">
        <v>46</v>
      </c>
      <c r="D18" s="13" t="s">
        <v>47</v>
      </c>
      <c r="E18" s="14" t="s">
        <v>48</v>
      </c>
      <c r="F18" s="14"/>
      <c r="G18" s="14"/>
      <c r="H18" s="6" t="s">
        <v>49</v>
      </c>
      <c r="I18" s="6"/>
      <c r="J18" s="6">
        <v>10</v>
      </c>
      <c r="K18" s="6">
        <v>10</v>
      </c>
      <c r="L18" s="6"/>
      <c r="M18" s="6"/>
      <c r="N18" s="6"/>
    </row>
    <row r="19" ht="33.6" customHeight="1" spans="1:14">
      <c r="A19" s="12"/>
      <c r="B19" s="5"/>
      <c r="C19" s="5" t="s">
        <v>50</v>
      </c>
      <c r="D19" s="13" t="s">
        <v>51</v>
      </c>
      <c r="E19" s="16" t="s">
        <v>52</v>
      </c>
      <c r="F19" s="17"/>
      <c r="G19" s="18"/>
      <c r="H19" s="6" t="s">
        <v>53</v>
      </c>
      <c r="I19" s="6"/>
      <c r="J19" s="6">
        <v>10</v>
      </c>
      <c r="K19" s="6">
        <v>10</v>
      </c>
      <c r="L19" s="6"/>
      <c r="M19" s="6"/>
      <c r="N19" s="6"/>
    </row>
    <row r="20" ht="29" customHeight="1" spans="1:14">
      <c r="A20" s="12"/>
      <c r="B20" s="5" t="s">
        <v>54</v>
      </c>
      <c r="C20" s="5" t="s">
        <v>55</v>
      </c>
      <c r="D20" s="13" t="s">
        <v>56</v>
      </c>
      <c r="E20" s="6" t="s">
        <v>56</v>
      </c>
      <c r="F20" s="6"/>
      <c r="G20" s="6"/>
      <c r="H20" s="6" t="s">
        <v>56</v>
      </c>
      <c r="I20" s="6"/>
      <c r="J20" s="6">
        <v>0</v>
      </c>
      <c r="K20" s="6">
        <v>0</v>
      </c>
      <c r="L20" s="6"/>
      <c r="M20" s="6"/>
      <c r="N20" s="6"/>
    </row>
    <row r="21" ht="47.4" customHeight="1" spans="1:14">
      <c r="A21" s="12"/>
      <c r="B21" s="5"/>
      <c r="C21" s="5" t="s">
        <v>57</v>
      </c>
      <c r="D21" s="13" t="s">
        <v>58</v>
      </c>
      <c r="E21" s="14" t="s">
        <v>59</v>
      </c>
      <c r="F21" s="14"/>
      <c r="G21" s="14"/>
      <c r="H21" s="6" t="s">
        <v>60</v>
      </c>
      <c r="I21" s="6"/>
      <c r="J21" s="6">
        <v>15</v>
      </c>
      <c r="K21" s="6">
        <v>11</v>
      </c>
      <c r="L21" s="6" t="s">
        <v>61</v>
      </c>
      <c r="M21" s="6"/>
      <c r="N21" s="6"/>
    </row>
    <row r="22" ht="28" customHeight="1" spans="1:14">
      <c r="A22" s="12"/>
      <c r="B22" s="5"/>
      <c r="C22" s="5" t="s">
        <v>62</v>
      </c>
      <c r="D22" s="13" t="s">
        <v>56</v>
      </c>
      <c r="E22" s="6" t="s">
        <v>56</v>
      </c>
      <c r="F22" s="6"/>
      <c r="G22" s="6"/>
      <c r="H22" s="6" t="s">
        <v>56</v>
      </c>
      <c r="I22" s="6"/>
      <c r="J22" s="6">
        <v>0</v>
      </c>
      <c r="K22" s="6">
        <v>0</v>
      </c>
      <c r="L22" s="6"/>
      <c r="M22" s="6"/>
      <c r="N22" s="6"/>
    </row>
    <row r="23" ht="47.4" customHeight="1" spans="1:14">
      <c r="A23" s="12"/>
      <c r="B23" s="5"/>
      <c r="C23" s="5" t="s">
        <v>63</v>
      </c>
      <c r="D23" s="13" t="s">
        <v>64</v>
      </c>
      <c r="E23" s="14" t="s">
        <v>59</v>
      </c>
      <c r="F23" s="14"/>
      <c r="G23" s="14"/>
      <c r="H23" s="6" t="s">
        <v>65</v>
      </c>
      <c r="I23" s="6"/>
      <c r="J23" s="6">
        <v>15</v>
      </c>
      <c r="K23" s="6">
        <v>11</v>
      </c>
      <c r="L23" s="6" t="s">
        <v>61</v>
      </c>
      <c r="M23" s="6"/>
      <c r="N23" s="6"/>
    </row>
    <row r="24" ht="28.8" customHeight="1" spans="1:14">
      <c r="A24" s="12"/>
      <c r="B24" s="11" t="s">
        <v>66</v>
      </c>
      <c r="C24" s="5" t="s">
        <v>67</v>
      </c>
      <c r="D24" s="13" t="s">
        <v>68</v>
      </c>
      <c r="E24" s="6" t="s">
        <v>45</v>
      </c>
      <c r="F24" s="6"/>
      <c r="G24" s="6"/>
      <c r="H24" s="15">
        <v>0.9</v>
      </c>
      <c r="I24" s="6"/>
      <c r="J24" s="6">
        <v>10</v>
      </c>
      <c r="K24" s="6">
        <v>7</v>
      </c>
      <c r="L24" s="6" t="s">
        <v>69</v>
      </c>
      <c r="M24" s="6"/>
      <c r="N24" s="6"/>
    </row>
    <row r="25" spans="1:14">
      <c r="A25" s="19"/>
      <c r="B25" s="19"/>
      <c r="C25" s="5"/>
      <c r="D25" s="13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/>
      <c r="J26" s="20">
        <v>100</v>
      </c>
      <c r="K26" s="25">
        <f>SUM(K15:K25)+N8</f>
        <v>88.0326985915493</v>
      </c>
      <c r="L26" s="6"/>
      <c r="M26" s="6"/>
      <c r="N26" s="6"/>
    </row>
    <row r="27" spans="1:1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ht="127.2" customHeight="1" spans="1:14">
      <c r="A28" s="22" t="s">
        <v>71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</sheetData>
  <mergeCells count="7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A26:I26"/>
    <mergeCell ref="L26:N26"/>
    <mergeCell ref="A28:N28"/>
    <mergeCell ref="A12:A13"/>
    <mergeCell ref="A14:A25"/>
    <mergeCell ref="B15:B19"/>
    <mergeCell ref="B20:B23"/>
    <mergeCell ref="B24:B25"/>
    <mergeCell ref="C15:C16"/>
    <mergeCell ref="C24:C25"/>
    <mergeCell ref="D24:D25"/>
    <mergeCell ref="J24:J25"/>
    <mergeCell ref="K24:K25"/>
    <mergeCell ref="E24:G25"/>
    <mergeCell ref="H24:I25"/>
    <mergeCell ref="L24:N25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D31E19B120614A01BC03277882B973D5_13</vt:lpwstr>
  </property>
  <property fmtid="{D5CDD505-2E9C-101B-9397-08002B2CF9AE}" pid="3" name="KSOProductBuildVer">
    <vt:lpwstr>2052-11.1.0.10009</vt:lpwstr>
  </property>
</Properties>
</file>