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Sheet1!$A$1:$N$28</definedName>
  </definedNames>
  <calcPr calcId="144525"/>
</workbook>
</file>

<file path=xl/sharedStrings.xml><?xml version="1.0" encoding="utf-8"?>
<sst xmlns="http://schemas.openxmlformats.org/spreadsheetml/2006/main" count="91" uniqueCount="70">
  <si>
    <t>项目支出绩效自评表</t>
  </si>
  <si>
    <r>
      <rPr>
        <b/>
        <sz val="11"/>
        <color theme="1"/>
        <rFont val="宋体"/>
        <charset val="134"/>
      </rPr>
      <t>（</t>
    </r>
    <r>
      <rPr>
        <b/>
        <sz val="11"/>
        <color theme="1"/>
        <rFont val="Times New Roman"/>
        <charset val="134"/>
      </rPr>
      <t xml:space="preserve"> 2023 </t>
    </r>
    <r>
      <rPr>
        <b/>
        <sz val="11"/>
        <color theme="1"/>
        <rFont val="宋体"/>
        <charset val="134"/>
      </rPr>
      <t>年度）</t>
    </r>
  </si>
  <si>
    <t>项目名称</t>
  </si>
  <si>
    <t>推动资本市场服务首都经济社会发展工作项目</t>
  </si>
  <si>
    <t>主管部门</t>
  </si>
  <si>
    <t>中共北京市委金融委员会办公室</t>
  </si>
  <si>
    <t>实施单位</t>
  </si>
  <si>
    <t>项目负责人</t>
  </si>
  <si>
    <t>顾坤锋</t>
  </si>
  <si>
    <t>联系电话</t>
  </si>
  <si>
    <t>项目资金</t>
  </si>
  <si>
    <t>年初预算数</t>
  </si>
  <si>
    <t>全年预算数</t>
  </si>
  <si>
    <t>全年执行数</t>
  </si>
  <si>
    <t>分值</t>
  </si>
  <si>
    <t>执行率</t>
  </si>
  <si>
    <t>得分</t>
  </si>
  <si>
    <t>（万元）</t>
  </si>
  <si>
    <t>年度资金总额</t>
  </si>
  <si>
    <t>其中：当年财政拨款</t>
  </si>
  <si>
    <t>—</t>
  </si>
  <si>
    <t xml:space="preserve">     上年结转资金</t>
  </si>
  <si>
    <t xml:space="preserve">  其他资金</t>
  </si>
  <si>
    <t>年度总体目标</t>
  </si>
  <si>
    <t>预期目标</t>
  </si>
  <si>
    <t>实际完成情况</t>
  </si>
  <si>
    <t>为维护金融安全，坚决守住不发生系统性金融风险的要求，开展风险防范工作,拟委托第三方协助提供上市公司风险监测月报和公司债风险监测月报，进一步推动我市上市公司规范发展，及时防范风险。 通过调研学习，进一步推动我市上市工作，提升上市公司质量和可持续发展能力。 通过委托第三方协助提供上市公司融资月报、季报、年度分析报告及相关数据服务，进一步推动我市上市工作，提升上市公司质量和可持续发展能力。</t>
  </si>
  <si>
    <t>为贯彻落实维护金融安全，坚决守住不发生系统性金融风险的要求，开展风险防范工作,拟委托第三方协助提供上市公司风险监测月报和公司债风险监测月报，进一步推动我市上市公司规范发展，及时防范风险。 通过调研学习，进一步推动我市上市工作，提升上市公司质量和可持续发展能力。 通过委托第三方协助提供上市公司融资月报、季报、年度分析报告及相关数据服务，进一步推动我市上市工作，提升上市公司质量和可持续发展能力。</t>
  </si>
  <si>
    <t>绩效指标</t>
  </si>
  <si>
    <t>一级指标</t>
  </si>
  <si>
    <t>二级指标</t>
  </si>
  <si>
    <t>三级指标</t>
  </si>
  <si>
    <t>年度指标值</t>
  </si>
  <si>
    <t>实际完成值</t>
  </si>
  <si>
    <t>偏差原因分析及改进措施</t>
  </si>
  <si>
    <t>产出指标
（50分）</t>
  </si>
  <si>
    <t>数量指标（15分）</t>
  </si>
  <si>
    <r>
      <rPr>
        <sz val="9"/>
        <rFont val="宋体"/>
        <charset val="134"/>
      </rPr>
      <t>公司债风险监测月报数量</t>
    </r>
  </si>
  <si>
    <t>=12份</t>
  </si>
  <si>
    <t>12份</t>
  </si>
  <si>
    <r>
      <rPr>
        <sz val="9"/>
        <rFont val="宋体"/>
        <charset val="134"/>
      </rPr>
      <t>赴兄弟省市调研，受邀赴外省市开会、调研、学习、培训等</t>
    </r>
  </si>
  <si>
    <t>=1次</t>
  </si>
  <si>
    <t>1次</t>
  </si>
  <si>
    <r>
      <rPr>
        <sz val="9"/>
        <rFont val="宋体"/>
        <charset val="134"/>
      </rPr>
      <t>上市公司融资月报数量</t>
    </r>
  </si>
  <si>
    <r>
      <rPr>
        <sz val="9"/>
        <rFont val="宋体"/>
        <charset val="134"/>
      </rPr>
      <t>上市公司风险监测月报数量</t>
    </r>
  </si>
  <si>
    <t>质量指标（15分）</t>
  </si>
  <si>
    <r>
      <rPr>
        <sz val="9"/>
        <rFont val="宋体"/>
        <charset val="134"/>
      </rPr>
      <t>公司债风险监测月报通过率</t>
    </r>
  </si>
  <si>
    <t>=100%</t>
  </si>
  <si>
    <r>
      <rPr>
        <sz val="9"/>
        <rFont val="宋体"/>
        <charset val="134"/>
      </rPr>
      <t>月报通过率</t>
    </r>
  </si>
  <si>
    <r>
      <rPr>
        <sz val="9"/>
        <rFont val="宋体"/>
        <charset val="134"/>
      </rPr>
      <t>上市公司风险监测月报通过率</t>
    </r>
  </si>
  <si>
    <t>报告通过率</t>
  </si>
  <si>
    <t>时效指标（10分）</t>
  </si>
  <si>
    <r>
      <rPr>
        <sz val="9"/>
        <rFont val="宋体"/>
        <charset val="134"/>
      </rPr>
      <t>上市公司风险监测月报提供时间</t>
    </r>
  </si>
  <si>
    <t>≤15日</t>
  </si>
  <si>
    <r>
      <rPr>
        <sz val="9"/>
        <rFont val="宋体"/>
        <charset val="134"/>
      </rPr>
      <t>公司债风险监测月报提供时间</t>
    </r>
  </si>
  <si>
    <t>≤12月</t>
  </si>
  <si>
    <t>4月</t>
  </si>
  <si>
    <r>
      <rPr>
        <sz val="9"/>
        <rFont val="宋体"/>
        <charset val="134"/>
      </rPr>
      <t>每月月报提供时间</t>
    </r>
  </si>
  <si>
    <t>成本指标（10分）</t>
  </si>
  <si>
    <r>
      <rPr>
        <sz val="9"/>
        <rFont val="宋体"/>
        <charset val="134"/>
      </rPr>
      <t>项目预算控制数</t>
    </r>
  </si>
  <si>
    <t>≤56.6万元</t>
  </si>
  <si>
    <t>55.4163万元</t>
  </si>
  <si>
    <t>效益指标（40分）</t>
  </si>
  <si>
    <t>社会效益指标</t>
  </si>
  <si>
    <t>推动我市上市公司规范发展公司规范发展</t>
  </si>
  <si>
    <t>优</t>
  </si>
  <si>
    <t>良</t>
  </si>
  <si>
    <t>受大的环境影响，企业上市整体速度减慢，证监会从严审核。</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</si>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</sst>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 numFmtId="177" formatCode="0.00_ "/>
  </numFmts>
  <fonts count="30">
    <font>
      <sz val="11"/>
      <color theme="1"/>
      <name val="等线"/>
      <charset val="134"/>
      <scheme val="minor"/>
    </font>
    <font>
      <sz val="16"/>
      <color theme="1"/>
      <name val="黑体"/>
      <charset val="134"/>
    </font>
    <font>
      <b/>
      <sz val="11"/>
      <color theme="1"/>
      <name val="宋体"/>
      <charset val="134"/>
    </font>
    <font>
      <b/>
      <sz val="9"/>
      <color theme="1"/>
      <name val="宋体"/>
      <charset val="134"/>
    </font>
    <font>
      <sz val="9"/>
      <color theme="1"/>
      <name val="宋体"/>
      <charset val="134"/>
    </font>
    <font>
      <sz val="11"/>
      <color theme="1"/>
      <name val="宋体"/>
      <charset val="134"/>
    </font>
    <font>
      <sz val="9"/>
      <name val="宋体"/>
      <charset val="134"/>
    </font>
    <font>
      <sz val="9"/>
      <color rgb="FF000000"/>
      <name val="宋体"/>
      <charset val="134"/>
    </font>
    <font>
      <b/>
      <sz val="9"/>
      <color rgb="FF000000"/>
      <name val="宋体"/>
      <charset val="134"/>
    </font>
    <font>
      <sz val="10"/>
      <color theme="1"/>
      <name val="Calibri"/>
      <charset val="134"/>
    </font>
    <font>
      <sz val="11"/>
      <color theme="0"/>
      <name val="等线"/>
      <charset val="0"/>
      <scheme val="minor"/>
    </font>
    <font>
      <sz val="11"/>
      <color rgb="FFFA7D00"/>
      <name val="等线"/>
      <charset val="0"/>
      <scheme val="minor"/>
    </font>
    <font>
      <b/>
      <sz val="13"/>
      <color theme="3"/>
      <name val="等线"/>
      <charset val="134"/>
      <scheme val="minor"/>
    </font>
    <font>
      <sz val="11"/>
      <color rgb="FFFF0000"/>
      <name val="等线"/>
      <charset val="0"/>
      <scheme val="minor"/>
    </font>
    <font>
      <sz val="11"/>
      <color theme="1"/>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b/>
      <sz val="11"/>
      <color rgb="FFFA7D00"/>
      <name val="等线"/>
      <charset val="0"/>
      <scheme val="minor"/>
    </font>
    <font>
      <b/>
      <sz val="15"/>
      <color theme="3"/>
      <name val="等线"/>
      <charset val="134"/>
      <scheme val="minor"/>
    </font>
    <font>
      <sz val="11"/>
      <color rgb="FF006100"/>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i/>
      <sz val="11"/>
      <color rgb="FF7F7F7F"/>
      <name val="等线"/>
      <charset val="0"/>
      <scheme val="minor"/>
    </font>
    <font>
      <u/>
      <sz val="11"/>
      <color rgb="FF800080"/>
      <name val="等线"/>
      <charset val="0"/>
      <scheme val="minor"/>
    </font>
    <font>
      <sz val="11"/>
      <color rgb="FF3F3F76"/>
      <name val="等线"/>
      <charset val="0"/>
      <scheme val="minor"/>
    </font>
    <font>
      <b/>
      <sz val="11"/>
      <color rgb="FF3F3F3F"/>
      <name val="等线"/>
      <charset val="0"/>
      <scheme val="minor"/>
    </font>
    <font>
      <b/>
      <sz val="11"/>
      <color theme="1"/>
      <name val="等线"/>
      <charset val="0"/>
      <scheme val="minor"/>
    </font>
    <font>
      <b/>
      <sz val="11"/>
      <color theme="1"/>
      <name val="Times New Roman"/>
      <charset val="134"/>
    </font>
  </fonts>
  <fills count="34">
    <fill>
      <patternFill patternType="none"/>
    </fill>
    <fill>
      <patternFill patternType="gray125"/>
    </fill>
    <fill>
      <patternFill patternType="solid">
        <fgColor theme="0"/>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4" fillId="18" borderId="0" applyNumberFormat="0" applyBorder="0" applyAlignment="0" applyProtection="0">
      <alignment vertical="center"/>
    </xf>
    <xf numFmtId="0" fontId="26" fillId="27"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3"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0" fillId="5"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7" borderId="12" applyNumberFormat="0" applyFont="0" applyAlignment="0" applyProtection="0">
      <alignment vertical="center"/>
    </xf>
    <xf numFmtId="0" fontId="10" fillId="26"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9" fillId="0" borderId="9" applyNumberFormat="0" applyFill="0" applyAlignment="0" applyProtection="0">
      <alignment vertical="center"/>
    </xf>
    <xf numFmtId="0" fontId="12" fillId="0" borderId="9" applyNumberFormat="0" applyFill="0" applyAlignment="0" applyProtection="0">
      <alignment vertical="center"/>
    </xf>
    <xf numFmtId="0" fontId="10" fillId="4" borderId="0" applyNumberFormat="0" applyBorder="0" applyAlignment="0" applyProtection="0">
      <alignment vertical="center"/>
    </xf>
    <xf numFmtId="0" fontId="15" fillId="0" borderId="13" applyNumberFormat="0" applyFill="0" applyAlignment="0" applyProtection="0">
      <alignment vertical="center"/>
    </xf>
    <xf numFmtId="0" fontId="10" fillId="25" borderId="0" applyNumberFormat="0" applyBorder="0" applyAlignment="0" applyProtection="0">
      <alignment vertical="center"/>
    </xf>
    <xf numFmtId="0" fontId="27" fillId="16" borderId="14" applyNumberFormat="0" applyAlignment="0" applyProtection="0">
      <alignment vertical="center"/>
    </xf>
    <xf numFmtId="0" fontId="18" fillId="16" borderId="11" applyNumberFormat="0" applyAlignment="0" applyProtection="0">
      <alignment vertical="center"/>
    </xf>
    <xf numFmtId="0" fontId="17" fillId="12" borderId="10" applyNumberFormat="0" applyAlignment="0" applyProtection="0">
      <alignment vertical="center"/>
    </xf>
    <xf numFmtId="0" fontId="14" fillId="22" borderId="0" applyNumberFormat="0" applyBorder="0" applyAlignment="0" applyProtection="0">
      <alignment vertical="center"/>
    </xf>
    <xf numFmtId="0" fontId="10" fillId="33" borderId="0" applyNumberFormat="0" applyBorder="0" applyAlignment="0" applyProtection="0">
      <alignment vertical="center"/>
    </xf>
    <xf numFmtId="0" fontId="11" fillId="0" borderId="8" applyNumberFormat="0" applyFill="0" applyAlignment="0" applyProtection="0">
      <alignment vertical="center"/>
    </xf>
    <xf numFmtId="0" fontId="28" fillId="0" borderId="15" applyNumberFormat="0" applyFill="0" applyAlignment="0" applyProtection="0">
      <alignment vertical="center"/>
    </xf>
    <xf numFmtId="0" fontId="20" fillId="21" borderId="0" applyNumberFormat="0" applyBorder="0" applyAlignment="0" applyProtection="0">
      <alignment vertical="center"/>
    </xf>
    <xf numFmtId="0" fontId="23" fillId="24" borderId="0" applyNumberFormat="0" applyBorder="0" applyAlignment="0" applyProtection="0">
      <alignment vertical="center"/>
    </xf>
    <xf numFmtId="0" fontId="14" fillId="15" borderId="0" applyNumberFormat="0" applyBorder="0" applyAlignment="0" applyProtection="0">
      <alignment vertical="center"/>
    </xf>
    <xf numFmtId="0" fontId="10" fillId="30" borderId="0" applyNumberFormat="0" applyBorder="0" applyAlignment="0" applyProtection="0">
      <alignment vertical="center"/>
    </xf>
    <xf numFmtId="0" fontId="14" fillId="14" borderId="0" applyNumberFormat="0" applyBorder="0" applyAlignment="0" applyProtection="0">
      <alignment vertical="center"/>
    </xf>
    <xf numFmtId="0" fontId="14" fillId="11" borderId="0" applyNumberFormat="0" applyBorder="0" applyAlignment="0" applyProtection="0">
      <alignment vertical="center"/>
    </xf>
    <xf numFmtId="0" fontId="14" fillId="20" borderId="0" applyNumberFormat="0" applyBorder="0" applyAlignment="0" applyProtection="0">
      <alignment vertical="center"/>
    </xf>
    <xf numFmtId="0" fontId="14" fillId="8" borderId="0" applyNumberFormat="0" applyBorder="0" applyAlignment="0" applyProtection="0">
      <alignment vertical="center"/>
    </xf>
    <xf numFmtId="0" fontId="10" fillId="29" borderId="0" applyNumberFormat="0" applyBorder="0" applyAlignment="0" applyProtection="0">
      <alignment vertical="center"/>
    </xf>
    <xf numFmtId="0" fontId="10" fillId="32" borderId="0" applyNumberFormat="0" applyBorder="0" applyAlignment="0" applyProtection="0">
      <alignment vertical="center"/>
    </xf>
    <xf numFmtId="0" fontId="14" fillId="19" borderId="0" applyNumberFormat="0" applyBorder="0" applyAlignment="0" applyProtection="0">
      <alignment vertical="center"/>
    </xf>
    <xf numFmtId="0" fontId="14" fillId="7" borderId="0" applyNumberFormat="0" applyBorder="0" applyAlignment="0" applyProtection="0">
      <alignment vertical="center"/>
    </xf>
    <xf numFmtId="0" fontId="10" fillId="28" borderId="0" applyNumberFormat="0" applyBorder="0" applyAlignment="0" applyProtection="0">
      <alignment vertical="center"/>
    </xf>
    <xf numFmtId="0" fontId="14" fillId="10" borderId="0" applyNumberFormat="0" applyBorder="0" applyAlignment="0" applyProtection="0">
      <alignment vertical="center"/>
    </xf>
    <xf numFmtId="0" fontId="10" fillId="3" borderId="0" applyNumberFormat="0" applyBorder="0" applyAlignment="0" applyProtection="0">
      <alignment vertical="center"/>
    </xf>
    <xf numFmtId="0" fontId="10" fillId="31" borderId="0" applyNumberFormat="0" applyBorder="0" applyAlignment="0" applyProtection="0">
      <alignment vertical="center"/>
    </xf>
    <xf numFmtId="0" fontId="14" fillId="6" borderId="0" applyNumberFormat="0" applyBorder="0" applyAlignment="0" applyProtection="0">
      <alignment vertical="center"/>
    </xf>
    <xf numFmtId="0" fontId="10" fillId="23" borderId="0" applyNumberFormat="0" applyBorder="0" applyAlignment="0" applyProtection="0">
      <alignment vertical="center"/>
    </xf>
  </cellStyleXfs>
  <cellXfs count="33">
    <xf numFmtId="0" fontId="0" fillId="0" borderId="0" xfId="0"/>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4" fillId="2" borderId="1" xfId="0" applyFont="1" applyFill="1" applyBorder="1" applyAlignment="1">
      <alignment horizontal="center" vertical="center" wrapText="1"/>
    </xf>
    <xf numFmtId="177" fontId="4" fillId="2" borderId="1" xfId="0" applyNumberFormat="1" applyFont="1" applyFill="1" applyBorder="1" applyAlignment="1">
      <alignment horizontal="center" vertical="center" wrapText="1"/>
    </xf>
    <xf numFmtId="0" fontId="5" fillId="2" borderId="1" xfId="0" applyFont="1" applyFill="1" applyBorder="1" applyAlignment="1">
      <alignment vertical="center" wrapText="1"/>
    </xf>
    <xf numFmtId="0" fontId="4" fillId="2" borderId="1"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9" fontId="7" fillId="2" borderId="4" xfId="0" applyNumberFormat="1" applyFont="1" applyFill="1" applyBorder="1" applyAlignment="1">
      <alignment horizontal="center" vertical="center" wrapText="1"/>
    </xf>
    <xf numFmtId="9" fontId="4" fillId="2" borderId="4" xfId="0" applyNumberFormat="1" applyFont="1" applyFill="1" applyBorder="1" applyAlignment="1">
      <alignment horizontal="center" vertical="center" wrapText="1"/>
    </xf>
    <xf numFmtId="0" fontId="3" fillId="2" borderId="7"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0" xfId="0" applyFont="1" applyAlignment="1">
      <alignment vertical="center" wrapText="1"/>
    </xf>
    <xf numFmtId="0" fontId="5" fillId="0" borderId="0" xfId="0" applyFont="1" applyAlignment="1">
      <alignment horizontal="left" vertical="top" wrapText="1"/>
    </xf>
    <xf numFmtId="10" fontId="4" fillId="2" borderId="1" xfId="0" applyNumberFormat="1" applyFont="1" applyFill="1" applyBorder="1" applyAlignment="1">
      <alignment horizontal="center" vertical="center" wrapText="1"/>
    </xf>
    <xf numFmtId="176" fontId="4" fillId="2" borderId="1" xfId="0" applyNumberFormat="1"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left" vertical="center" wrapText="1"/>
    </xf>
    <xf numFmtId="176" fontId="8" fillId="0" borderId="1" xfId="0" applyNumberFormat="1" applyFont="1" applyBorder="1" applyAlignment="1">
      <alignment horizontal="center" vertical="center" wrapText="1"/>
    </xf>
    <xf numFmtId="0" fontId="7" fillId="2" borderId="1" xfId="0" applyFont="1" applyFill="1" applyBorder="1" applyAlignment="1" quotePrefix="1">
      <alignment horizontal="center" vertical="center" wrapText="1"/>
    </xf>
    <xf numFmtId="0" fontId="7" fillId="2" borderId="4" xfId="0" applyFont="1" applyFill="1" applyBorder="1" applyAlignment="1" quotePrefix="1">
      <alignment horizontal="center" vertical="center" wrapText="1"/>
    </xf>
    <xf numFmtId="9" fontId="7" fillId="2" borderId="4" xfId="0" applyNumberFormat="1"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0"/>
  <sheetViews>
    <sheetView tabSelected="1" view="pageBreakPreview" zoomScale="115" zoomScaleNormal="70" zoomScaleSheetLayoutView="115" topLeftCell="A13" workbookViewId="0">
      <selection activeCell="H12" sqref="H12:N12"/>
    </sheetView>
  </sheetViews>
  <sheetFormatPr defaultColWidth="9" defaultRowHeight="13.5"/>
  <cols>
    <col min="3" max="3" width="10.6666666666667" customWidth="1"/>
    <col min="4" max="4" width="25.6666666666667" customWidth="1"/>
    <col min="5" max="5" width="7.88333333333333" customWidth="1"/>
    <col min="6" max="6" width="9.16666666666667" customWidth="1"/>
    <col min="7" max="7" width="9.41666666666667" customWidth="1"/>
    <col min="8" max="8" width="10.5" customWidth="1"/>
    <col min="9" max="9" width="12.8833333333333" customWidth="1"/>
    <col min="10" max="11" width="7.75" customWidth="1"/>
    <col min="14" max="14" width="9.08333333333333" customWidth="1"/>
  </cols>
  <sheetData>
    <row r="1" ht="20.4" customHeight="1"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4"/>
      <c r="E3" s="4"/>
      <c r="F3" s="4"/>
      <c r="G3" s="4"/>
      <c r="H3" s="4"/>
      <c r="I3" s="4"/>
      <c r="J3" s="4"/>
      <c r="K3" s="4"/>
      <c r="L3" s="4"/>
      <c r="M3" s="4"/>
      <c r="N3" s="4"/>
    </row>
    <row r="4" spans="1:14">
      <c r="A4" s="3" t="s">
        <v>4</v>
      </c>
      <c r="B4" s="3"/>
      <c r="C4" s="4" t="s">
        <v>5</v>
      </c>
      <c r="D4" s="4"/>
      <c r="E4" s="4"/>
      <c r="F4" s="4"/>
      <c r="G4" s="4"/>
      <c r="H4" s="3" t="s">
        <v>6</v>
      </c>
      <c r="I4" s="4" t="s">
        <v>5</v>
      </c>
      <c r="J4" s="4"/>
      <c r="K4" s="4"/>
      <c r="L4" s="4"/>
      <c r="M4" s="4"/>
      <c r="N4" s="4"/>
    </row>
    <row r="5" spans="1:14">
      <c r="A5" s="3" t="s">
        <v>7</v>
      </c>
      <c r="B5" s="3"/>
      <c r="C5" s="4" t="s">
        <v>8</v>
      </c>
      <c r="D5" s="4"/>
      <c r="E5" s="4"/>
      <c r="F5" s="4"/>
      <c r="G5" s="4"/>
      <c r="H5" s="3" t="s">
        <v>9</v>
      </c>
      <c r="I5" s="4">
        <v>88011623</v>
      </c>
      <c r="J5" s="4"/>
      <c r="K5" s="4"/>
      <c r="L5" s="4"/>
      <c r="M5" s="4"/>
      <c r="N5" s="4"/>
    </row>
    <row r="6" spans="1:14">
      <c r="A6" s="3" t="s">
        <v>10</v>
      </c>
      <c r="B6" s="3"/>
      <c r="C6" s="3"/>
      <c r="D6" s="3"/>
      <c r="E6" s="3"/>
      <c r="F6" s="3" t="s">
        <v>11</v>
      </c>
      <c r="G6" s="3" t="s">
        <v>12</v>
      </c>
      <c r="H6" s="3" t="s">
        <v>13</v>
      </c>
      <c r="I6" s="3" t="s">
        <v>14</v>
      </c>
      <c r="J6" s="3"/>
      <c r="K6" s="3"/>
      <c r="L6" s="3"/>
      <c r="M6" s="3" t="s">
        <v>15</v>
      </c>
      <c r="N6" s="3" t="s">
        <v>16</v>
      </c>
    </row>
    <row r="7" spans="1:14">
      <c r="A7" s="5" t="s">
        <v>17</v>
      </c>
      <c r="B7" s="5"/>
      <c r="C7" s="6" t="s">
        <v>18</v>
      </c>
      <c r="D7" s="6"/>
      <c r="E7" s="6"/>
      <c r="F7" s="7">
        <v>56.8</v>
      </c>
      <c r="G7" s="8">
        <v>55.4163</v>
      </c>
      <c r="H7" s="8">
        <v>55.4163</v>
      </c>
      <c r="I7" s="5">
        <v>10</v>
      </c>
      <c r="J7" s="5"/>
      <c r="K7" s="5"/>
      <c r="L7" s="5"/>
      <c r="M7" s="25">
        <f>H7/G7</f>
        <v>1</v>
      </c>
      <c r="N7" s="26">
        <f>M7*10</f>
        <v>10</v>
      </c>
    </row>
    <row r="8" spans="1:14">
      <c r="A8" s="9"/>
      <c r="B8" s="9"/>
      <c r="C8" s="5" t="s">
        <v>19</v>
      </c>
      <c r="D8" s="5"/>
      <c r="E8" s="5"/>
      <c r="F8" s="7">
        <v>56.8</v>
      </c>
      <c r="G8" s="8">
        <v>55.4163</v>
      </c>
      <c r="H8" s="8">
        <v>55.4163</v>
      </c>
      <c r="I8" s="7" t="s">
        <v>20</v>
      </c>
      <c r="J8" s="7"/>
      <c r="K8" s="7"/>
      <c r="L8" s="7"/>
      <c r="M8" s="7"/>
      <c r="N8" s="7" t="s">
        <v>20</v>
      </c>
    </row>
    <row r="9" spans="1:14">
      <c r="A9" s="9"/>
      <c r="B9" s="9"/>
      <c r="C9" s="5" t="s">
        <v>21</v>
      </c>
      <c r="D9" s="5"/>
      <c r="E9" s="5"/>
      <c r="F9" s="7"/>
      <c r="G9" s="7"/>
      <c r="H9" s="7"/>
      <c r="I9" s="7" t="s">
        <v>20</v>
      </c>
      <c r="J9" s="7"/>
      <c r="K9" s="7"/>
      <c r="L9" s="7"/>
      <c r="M9" s="7"/>
      <c r="N9" s="7" t="s">
        <v>20</v>
      </c>
    </row>
    <row r="10" spans="1:14">
      <c r="A10" s="9"/>
      <c r="B10" s="9"/>
      <c r="C10" s="5" t="s">
        <v>22</v>
      </c>
      <c r="D10" s="5"/>
      <c r="E10" s="5"/>
      <c r="F10" s="7"/>
      <c r="G10" s="7"/>
      <c r="H10" s="7"/>
      <c r="I10" s="7" t="s">
        <v>20</v>
      </c>
      <c r="J10" s="7"/>
      <c r="K10" s="7"/>
      <c r="L10" s="7"/>
      <c r="M10" s="7"/>
      <c r="N10" s="7" t="s">
        <v>20</v>
      </c>
    </row>
    <row r="11" spans="1:14">
      <c r="A11" s="5" t="s">
        <v>23</v>
      </c>
      <c r="B11" s="5" t="s">
        <v>24</v>
      </c>
      <c r="C11" s="5"/>
      <c r="D11" s="5"/>
      <c r="E11" s="5"/>
      <c r="F11" s="5"/>
      <c r="G11" s="5"/>
      <c r="H11" s="5" t="s">
        <v>25</v>
      </c>
      <c r="I11" s="5"/>
      <c r="J11" s="5"/>
      <c r="K11" s="5"/>
      <c r="L11" s="5"/>
      <c r="M11" s="5"/>
      <c r="N11" s="5"/>
    </row>
    <row r="12" ht="79.8" customHeight="1" spans="1:14">
      <c r="A12" s="5"/>
      <c r="B12" s="10" t="s">
        <v>26</v>
      </c>
      <c r="C12" s="10"/>
      <c r="D12" s="10"/>
      <c r="E12" s="10"/>
      <c r="F12" s="10"/>
      <c r="G12" s="10"/>
      <c r="H12" s="10" t="s">
        <v>27</v>
      </c>
      <c r="I12" s="10"/>
      <c r="J12" s="10"/>
      <c r="K12" s="10"/>
      <c r="L12" s="10"/>
      <c r="M12" s="10"/>
      <c r="N12" s="10"/>
    </row>
    <row r="13" ht="26.4" customHeight="1" spans="1:14">
      <c r="A13" s="11" t="s">
        <v>28</v>
      </c>
      <c r="B13" s="5" t="s">
        <v>29</v>
      </c>
      <c r="C13" s="5" t="s">
        <v>30</v>
      </c>
      <c r="D13" s="5" t="s">
        <v>31</v>
      </c>
      <c r="E13" s="5" t="s">
        <v>32</v>
      </c>
      <c r="F13" s="5"/>
      <c r="G13" s="5"/>
      <c r="H13" s="5" t="s">
        <v>33</v>
      </c>
      <c r="I13" s="5"/>
      <c r="J13" s="5" t="s">
        <v>14</v>
      </c>
      <c r="K13" s="5" t="s">
        <v>16</v>
      </c>
      <c r="L13" s="5" t="s">
        <v>34</v>
      </c>
      <c r="M13" s="5"/>
      <c r="N13" s="5"/>
    </row>
    <row r="14" ht="22.8" customHeight="1" spans="1:14">
      <c r="A14" s="12"/>
      <c r="B14" s="5" t="s">
        <v>35</v>
      </c>
      <c r="C14" s="11" t="s">
        <v>36</v>
      </c>
      <c r="D14" s="13" t="s">
        <v>37</v>
      </c>
      <c r="E14" s="33" t="s">
        <v>38</v>
      </c>
      <c r="F14" s="14"/>
      <c r="G14" s="14"/>
      <c r="H14" s="7" t="s">
        <v>39</v>
      </c>
      <c r="I14" s="7"/>
      <c r="J14" s="7">
        <v>4</v>
      </c>
      <c r="K14" s="7">
        <v>4</v>
      </c>
      <c r="L14" s="7"/>
      <c r="M14" s="7"/>
      <c r="N14" s="7"/>
    </row>
    <row r="15" ht="28.2" customHeight="1" spans="1:14">
      <c r="A15" s="12"/>
      <c r="B15" s="5"/>
      <c r="C15" s="12"/>
      <c r="D15" s="13" t="s">
        <v>40</v>
      </c>
      <c r="E15" s="33" t="s">
        <v>41</v>
      </c>
      <c r="F15" s="14"/>
      <c r="G15" s="14"/>
      <c r="H15" s="7" t="s">
        <v>42</v>
      </c>
      <c r="I15" s="7"/>
      <c r="J15" s="7">
        <v>3</v>
      </c>
      <c r="K15" s="7">
        <v>3</v>
      </c>
      <c r="L15" s="7"/>
      <c r="M15" s="7"/>
      <c r="N15" s="7"/>
    </row>
    <row r="16" ht="24" customHeight="1" spans="1:14">
      <c r="A16" s="12"/>
      <c r="B16" s="5"/>
      <c r="C16" s="12"/>
      <c r="D16" s="13" t="s">
        <v>43</v>
      </c>
      <c r="E16" s="33" t="s">
        <v>38</v>
      </c>
      <c r="F16" s="14"/>
      <c r="G16" s="14"/>
      <c r="H16" s="15" t="s">
        <v>39</v>
      </c>
      <c r="I16" s="27"/>
      <c r="J16" s="7">
        <v>4</v>
      </c>
      <c r="K16" s="7">
        <v>4</v>
      </c>
      <c r="L16" s="15"/>
      <c r="M16" s="28"/>
      <c r="N16" s="27"/>
    </row>
    <row r="17" ht="24" customHeight="1" spans="1:14">
      <c r="A17" s="12"/>
      <c r="B17" s="5"/>
      <c r="C17" s="12"/>
      <c r="D17" s="13" t="s">
        <v>44</v>
      </c>
      <c r="E17" s="34" t="s">
        <v>38</v>
      </c>
      <c r="F17" s="17"/>
      <c r="G17" s="18"/>
      <c r="H17" s="15" t="s">
        <v>39</v>
      </c>
      <c r="I17" s="27"/>
      <c r="J17" s="7">
        <v>4</v>
      </c>
      <c r="K17" s="7">
        <v>4</v>
      </c>
      <c r="L17" s="15"/>
      <c r="M17" s="28"/>
      <c r="N17" s="27"/>
    </row>
    <row r="18" ht="24" customHeight="1" spans="1:14">
      <c r="A18" s="12"/>
      <c r="B18" s="5"/>
      <c r="C18" s="11" t="s">
        <v>45</v>
      </c>
      <c r="D18" s="13" t="s">
        <v>46</v>
      </c>
      <c r="E18" s="35" t="s">
        <v>47</v>
      </c>
      <c r="F18" s="17"/>
      <c r="G18" s="18"/>
      <c r="H18" s="20">
        <v>1</v>
      </c>
      <c r="I18" s="27"/>
      <c r="J18" s="7">
        <v>4</v>
      </c>
      <c r="K18" s="7">
        <v>4</v>
      </c>
      <c r="L18" s="7"/>
      <c r="M18" s="7"/>
      <c r="N18" s="7"/>
    </row>
    <row r="19" ht="24" customHeight="1" spans="1:14">
      <c r="A19" s="12"/>
      <c r="B19" s="5"/>
      <c r="C19" s="12"/>
      <c r="D19" s="13" t="s">
        <v>48</v>
      </c>
      <c r="E19" s="35" t="s">
        <v>47</v>
      </c>
      <c r="F19" s="17"/>
      <c r="G19" s="18"/>
      <c r="H19" s="20">
        <v>1</v>
      </c>
      <c r="I19" s="27"/>
      <c r="J19" s="7">
        <v>4</v>
      </c>
      <c r="K19" s="7">
        <v>4</v>
      </c>
      <c r="L19" s="15"/>
      <c r="M19" s="28"/>
      <c r="N19" s="27"/>
    </row>
    <row r="20" ht="24" customHeight="1" spans="1:14">
      <c r="A20" s="12"/>
      <c r="B20" s="5"/>
      <c r="C20" s="12"/>
      <c r="D20" s="13" t="s">
        <v>49</v>
      </c>
      <c r="E20" s="35" t="s">
        <v>47</v>
      </c>
      <c r="F20" s="17"/>
      <c r="G20" s="18"/>
      <c r="H20" s="20">
        <v>1</v>
      </c>
      <c r="I20" s="27"/>
      <c r="J20" s="7">
        <v>4</v>
      </c>
      <c r="K20" s="7">
        <v>4</v>
      </c>
      <c r="L20" s="15"/>
      <c r="M20" s="28"/>
      <c r="N20" s="27"/>
    </row>
    <row r="21" ht="24" customHeight="1" spans="1:14">
      <c r="A21" s="12"/>
      <c r="B21" s="5"/>
      <c r="C21" s="21"/>
      <c r="D21" s="13" t="s">
        <v>50</v>
      </c>
      <c r="E21" s="35" t="s">
        <v>47</v>
      </c>
      <c r="F21" s="17"/>
      <c r="G21" s="18"/>
      <c r="H21" s="20">
        <v>1</v>
      </c>
      <c r="I21" s="27"/>
      <c r="J21" s="7">
        <v>3</v>
      </c>
      <c r="K21" s="7">
        <v>3</v>
      </c>
      <c r="L21" s="15"/>
      <c r="M21" s="28"/>
      <c r="N21" s="27"/>
    </row>
    <row r="22" ht="24" customHeight="1" spans="1:14">
      <c r="A22" s="12"/>
      <c r="B22" s="5"/>
      <c r="C22" s="11" t="s">
        <v>51</v>
      </c>
      <c r="D22" s="13" t="s">
        <v>52</v>
      </c>
      <c r="E22" s="14" t="s">
        <v>53</v>
      </c>
      <c r="F22" s="14"/>
      <c r="G22" s="14"/>
      <c r="H22" s="7" t="s">
        <v>53</v>
      </c>
      <c r="I22" s="7"/>
      <c r="J22" s="7">
        <v>3</v>
      </c>
      <c r="K22" s="7">
        <v>3</v>
      </c>
      <c r="L22" s="7"/>
      <c r="M22" s="7"/>
      <c r="N22" s="7"/>
    </row>
    <row r="23" ht="24" customHeight="1" spans="1:14">
      <c r="A23" s="12"/>
      <c r="B23" s="5"/>
      <c r="C23" s="12"/>
      <c r="D23" s="13" t="s">
        <v>54</v>
      </c>
      <c r="E23" s="14" t="s">
        <v>53</v>
      </c>
      <c r="F23" s="14"/>
      <c r="G23" s="14"/>
      <c r="H23" s="7" t="s">
        <v>53</v>
      </c>
      <c r="I23" s="7"/>
      <c r="J23" s="7">
        <v>3</v>
      </c>
      <c r="K23" s="7">
        <v>3</v>
      </c>
      <c r="L23" s="15"/>
      <c r="M23" s="28"/>
      <c r="N23" s="27"/>
    </row>
    <row r="24" ht="30" customHeight="1" spans="1:14">
      <c r="A24" s="12"/>
      <c r="B24" s="5"/>
      <c r="C24" s="12"/>
      <c r="D24" s="13" t="s">
        <v>40</v>
      </c>
      <c r="E24" s="14" t="s">
        <v>55</v>
      </c>
      <c r="F24" s="14"/>
      <c r="G24" s="14"/>
      <c r="H24" s="7" t="s">
        <v>56</v>
      </c>
      <c r="I24" s="7"/>
      <c r="J24" s="7">
        <v>2</v>
      </c>
      <c r="K24" s="7">
        <v>2</v>
      </c>
      <c r="L24" s="15"/>
      <c r="M24" s="28"/>
      <c r="N24" s="27"/>
    </row>
    <row r="25" ht="20" customHeight="1" spans="1:14">
      <c r="A25" s="12"/>
      <c r="B25" s="5"/>
      <c r="C25" s="12"/>
      <c r="D25" s="13" t="s">
        <v>57</v>
      </c>
      <c r="E25" s="14" t="s">
        <v>53</v>
      </c>
      <c r="F25" s="14"/>
      <c r="G25" s="14"/>
      <c r="H25" s="7" t="s">
        <v>53</v>
      </c>
      <c r="I25" s="7"/>
      <c r="J25" s="7">
        <v>2</v>
      </c>
      <c r="K25" s="7">
        <v>2</v>
      </c>
      <c r="L25" s="7"/>
      <c r="M25" s="7"/>
      <c r="N25" s="7"/>
    </row>
    <row r="26" ht="29" customHeight="1" spans="1:14">
      <c r="A26" s="12"/>
      <c r="B26" s="5"/>
      <c r="C26" s="5" t="s">
        <v>58</v>
      </c>
      <c r="D26" s="13" t="s">
        <v>59</v>
      </c>
      <c r="E26" s="16" t="s">
        <v>60</v>
      </c>
      <c r="F26" s="17"/>
      <c r="G26" s="18"/>
      <c r="H26" s="7" t="s">
        <v>61</v>
      </c>
      <c r="I26" s="7"/>
      <c r="J26" s="7">
        <v>10</v>
      </c>
      <c r="K26" s="7">
        <v>10</v>
      </c>
      <c r="L26" s="29"/>
      <c r="M26" s="30"/>
      <c r="N26" s="31"/>
    </row>
    <row r="27" ht="40" customHeight="1" spans="1:14">
      <c r="A27" s="12"/>
      <c r="B27" s="5" t="s">
        <v>62</v>
      </c>
      <c r="C27" s="5" t="s">
        <v>63</v>
      </c>
      <c r="D27" s="13" t="s">
        <v>64</v>
      </c>
      <c r="E27" s="14" t="s">
        <v>65</v>
      </c>
      <c r="F27" s="14"/>
      <c r="G27" s="14"/>
      <c r="H27" s="7" t="s">
        <v>66</v>
      </c>
      <c r="I27" s="7"/>
      <c r="J27" s="7">
        <v>40</v>
      </c>
      <c r="K27" s="7">
        <v>30</v>
      </c>
      <c r="L27" s="7" t="s">
        <v>67</v>
      </c>
      <c r="M27" s="7"/>
      <c r="N27" s="7"/>
    </row>
    <row r="28" spans="1:14">
      <c r="A28" s="22" t="s">
        <v>68</v>
      </c>
      <c r="B28" s="22"/>
      <c r="C28" s="22"/>
      <c r="D28" s="22"/>
      <c r="E28" s="22"/>
      <c r="F28" s="22"/>
      <c r="G28" s="22"/>
      <c r="H28" s="22"/>
      <c r="I28" s="22"/>
      <c r="J28" s="22">
        <v>100</v>
      </c>
      <c r="K28" s="32">
        <f>SUM(K14:K27)+N7</f>
        <v>90</v>
      </c>
      <c r="L28" s="4"/>
      <c r="M28" s="4"/>
      <c r="N28" s="4"/>
    </row>
    <row r="29" spans="1:14">
      <c r="A29" s="23"/>
      <c r="B29" s="23"/>
      <c r="C29" s="23"/>
      <c r="D29" s="23"/>
      <c r="E29" s="23"/>
      <c r="F29" s="23"/>
      <c r="G29" s="23"/>
      <c r="H29" s="23"/>
      <c r="I29" s="23"/>
      <c r="J29" s="23"/>
      <c r="K29" s="23"/>
      <c r="L29" s="23"/>
      <c r="M29" s="23"/>
      <c r="N29" s="23"/>
    </row>
    <row r="30" ht="127.2" customHeight="1" spans="1:14">
      <c r="A30" s="24" t="s">
        <v>69</v>
      </c>
      <c r="B30" s="24"/>
      <c r="C30" s="24"/>
      <c r="D30" s="24"/>
      <c r="E30" s="24"/>
      <c r="F30" s="24"/>
      <c r="G30" s="24"/>
      <c r="H30" s="24"/>
      <c r="I30" s="24"/>
      <c r="J30" s="24"/>
      <c r="K30" s="24"/>
      <c r="L30" s="24"/>
      <c r="M30" s="24"/>
      <c r="N30" s="24"/>
    </row>
  </sheetData>
  <mergeCells count="83">
    <mergeCell ref="A1:N1"/>
    <mergeCell ref="A2:N2"/>
    <mergeCell ref="A3:B3"/>
    <mergeCell ref="C3:N3"/>
    <mergeCell ref="A4:B4"/>
    <mergeCell ref="C4:G4"/>
    <mergeCell ref="I4:N4"/>
    <mergeCell ref="A5:B5"/>
    <mergeCell ref="C5:G5"/>
    <mergeCell ref="I5:N5"/>
    <mergeCell ref="A6:B6"/>
    <mergeCell ref="C6:E6"/>
    <mergeCell ref="I6:L6"/>
    <mergeCell ref="A7:B7"/>
    <mergeCell ref="C7:E7"/>
    <mergeCell ref="I7:L7"/>
    <mergeCell ref="A8:B8"/>
    <mergeCell ref="C8:E8"/>
    <mergeCell ref="I8:L8"/>
    <mergeCell ref="A9:B9"/>
    <mergeCell ref="C9:E9"/>
    <mergeCell ref="I9:L9"/>
    <mergeCell ref="A10:B10"/>
    <mergeCell ref="C10:E10"/>
    <mergeCell ref="I10:L10"/>
    <mergeCell ref="B11:G11"/>
    <mergeCell ref="H11:N11"/>
    <mergeCell ref="B12:G12"/>
    <mergeCell ref="H12:N12"/>
    <mergeCell ref="E13:G13"/>
    <mergeCell ref="H13:I13"/>
    <mergeCell ref="L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A28:I28"/>
    <mergeCell ref="L28:N28"/>
    <mergeCell ref="A30:N30"/>
    <mergeCell ref="A11:A12"/>
    <mergeCell ref="A13:A27"/>
    <mergeCell ref="B14:B26"/>
    <mergeCell ref="C14:C17"/>
    <mergeCell ref="C18:C21"/>
    <mergeCell ref="C22:C25"/>
  </mergeCells>
  <pageMargins left="0.7" right="0.7" top="0.75" bottom="0.75" header="0.3" footer="0.3"/>
  <pageSetup paperSize="9" scale="7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dcterms:created xsi:type="dcterms:W3CDTF">2015-06-05T18:19:00Z</dcterms:created>
  <cp:lastPrinted>2024-02-29T03:24:00Z</cp:lastPrinted>
  <dcterms:modified xsi:type="dcterms:W3CDTF">2024-06-12T04:37:16Z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5D8956FC366B4750B871D55C75CD6858</vt:lpwstr>
  </property>
  <property fmtid="{D5CDD505-2E9C-101B-9397-08002B2CF9AE}" pid="3" name="KSOProductBuildVer">
    <vt:lpwstr>2052-11.1.0.10009</vt:lpwstr>
  </property>
</Properties>
</file>