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Sheet1!$A$1:$N$47</definedName>
  </definedNames>
  <calcPr calcId="144525"/>
</workbook>
</file>

<file path=xl/sharedStrings.xml><?xml version="1.0" encoding="utf-8"?>
<sst xmlns="http://schemas.openxmlformats.org/spreadsheetml/2006/main" count="137" uniqueCount="95">
  <si>
    <t>附件4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</si>
  <si>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</si>
  <si>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2023 </t>
    </r>
    <r>
      <rPr>
        <b/>
        <sz val="11"/>
        <color theme="1"/>
        <rFont val="宋体"/>
        <charset val="134"/>
      </rPr>
      <t>年度）</t>
    </r>
  </si>
  <si>
    <t>项目名称</t>
  </si>
  <si>
    <t>推进金融服务首都经济社会发展协调工作项目</t>
  </si>
  <si>
    <t>主管部门</t>
  </si>
  <si>
    <t>中共北京市委金融委员会办公室</t>
  </si>
  <si>
    <t>实施单位</t>
  </si>
  <si>
    <t>项目负责人</t>
  </si>
  <si>
    <t>时光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</si>
  <si>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</si>
  <si>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</si>
  <si>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</si>
  <si>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</si>
  <si>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</si>
  <si>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</si>
  <si>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</si>
  <si>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</si>
  <si>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</si>
  <si>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</si>
  <si>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</si>
  <si>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</si>
  <si>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</si>
  <si>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</si>
  <si>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</si>
  <si>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</si>
  <si>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</si>
  <si>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加强区域合作交流，优化本市金融发展营商环境，推动“两区”建设金融领域开放，按照支援合作对接活动、营商环境调研、“两区”建设调研需要，开展相关活动。为扩大首都金融的辐射力和影响力，举办京港洽谈会金融专场活动、京台金融合作论坛，促进京港、京台金融交流与合作。为加强“两区”建设，拟委托第三方机构对“两区”建设政策实施情况进行评估，并开展政策储备及解读咨询等工作，推动首都金融创新开放发展。</t>
  </si>
  <si>
    <t>委托第三方提供“两区”建设咨询服务，就示范区2.0方案金融领域政策进行解读；委托第三方承办第二十六届京港洽谈会、京港金融合作发展论坛、第二十六届京台科技论坛、京台金融合作论坛，进一步深化京港、京台金融交流合作；赴雄安、天津、沈阳、长三角、重庆等地参加支援合作对接、“两区”建设、京津冀协同发展等调研活动，参加“两区”建设主题研讨班，学习各地区经验做法，促进区域金融加强合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</si>
  <si>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</si>
  <si>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</si>
  <si>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</si>
  <si>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</si>
  <si>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</si>
  <si>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</si>
  <si>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</si>
  <si>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（40分）</t>
  </si>
  <si>
    <t>数量指标</t>
  </si>
  <si>
    <t>聘请第三方机构开展“两区”建设政策解读咨询</t>
  </si>
  <si>
    <t>=1次</t>
  </si>
  <si>
    <t>举办京港洽谈会金融专场活动</t>
  </si>
  <si>
    <t>举办京台金融合作论坛</t>
  </si>
  <si>
    <t>开展“两区”建设调研</t>
  </si>
  <si>
    <t>≤1次</t>
  </si>
  <si>
    <t>开展支援合作对接活动</t>
  </si>
  <si>
    <t>≤3次</t>
  </si>
  <si>
    <t>开展京津冀协同发展调研</t>
  </si>
  <si>
    <t>≤2次</t>
  </si>
  <si>
    <t>开展对外交流合作活动</t>
  </si>
  <si>
    <t>开展营商环境调研</t>
  </si>
  <si>
    <t>根据工作安排作出调整。</t>
  </si>
  <si>
    <t>质量指标</t>
  </si>
  <si>
    <r>
      <rPr>
        <sz val="9"/>
        <rFont val="宋体"/>
        <charset val="134"/>
      </rPr>
      <t>支援合作对接活动报告通过率</t>
    </r>
  </si>
  <si>
    <t>=100%</t>
  </si>
  <si>
    <r>
      <rPr>
        <sz val="9"/>
        <rFont val="宋体"/>
        <charset val="134"/>
      </rPr>
      <t>京港洽谈会金融专场活动举办质量符合组委会要求</t>
    </r>
  </si>
  <si>
    <t>优</t>
  </si>
  <si>
    <r>
      <rPr>
        <sz val="9"/>
        <rFont val="宋体"/>
        <charset val="134"/>
      </rPr>
      <t>咨询工作完成率</t>
    </r>
  </si>
  <si>
    <r>
      <rPr>
        <sz val="9"/>
        <rFont val="宋体"/>
        <charset val="134"/>
      </rPr>
      <t>营商环境活动报告通过率</t>
    </r>
  </si>
  <si>
    <r>
      <rPr>
        <sz val="9"/>
        <rFont val="宋体"/>
        <charset val="134"/>
      </rPr>
      <t>京台金融合作论坛活动举办质量符合组委会要求</t>
    </r>
  </si>
  <si>
    <t>京津冀协同发展调研活动报告通过率</t>
  </si>
  <si>
    <t>对外交流合作活动报告通过率</t>
  </si>
  <si>
    <r>
      <rPr>
        <sz val="9"/>
        <rFont val="宋体"/>
        <charset val="134"/>
      </rPr>
      <t>“两区”建设活动报告通过率</t>
    </r>
  </si>
  <si>
    <t>时效指标</t>
  </si>
  <si>
    <t>完成本年度营商环境调研工作</t>
  </si>
  <si>
    <t>≤12月</t>
  </si>
  <si>
    <t>完成京台金融合作论坛相关工作</t>
  </si>
  <si>
    <t>≤11月</t>
  </si>
  <si>
    <t>完成本年度支援合作对接活动</t>
  </si>
  <si>
    <t>完成“两区”建设政策咨询工作</t>
  </si>
  <si>
    <t>完成本年度“两区”建设调研工作</t>
  </si>
  <si>
    <t>完成京津冀协调发展调研工作</t>
  </si>
  <si>
    <t>完成对外合作交流相关工作</t>
  </si>
  <si>
    <t>完成京港洽谈会金融专场活动相关工作</t>
  </si>
  <si>
    <t>成本指标</t>
  </si>
  <si>
    <t>项目预算控制数</t>
  </si>
  <si>
    <t>≤32万元</t>
  </si>
  <si>
    <t>31.99万元</t>
  </si>
  <si>
    <t>效益指标
（30分）</t>
  </si>
  <si>
    <t>社会效益指标</t>
  </si>
  <si>
    <t>搭建交流合作平台，扩大首都金融的辐射力和影响力</t>
  </si>
  <si>
    <t>进一步扩大首都金融的辐射力和影响力</t>
  </si>
  <si>
    <t>项目产生了一定效益，但佐证资料有待进一步完善细化</t>
  </si>
  <si>
    <t>进一步扩大金融领域开放，促进北京“两区”建设能级提升</t>
  </si>
  <si>
    <t>学习营商环境先进地区经验，优化我市金融营商环境</t>
  </si>
  <si>
    <t>加强“两区”建设，推动首都金融创新开放发展</t>
  </si>
  <si>
    <t>有效推动首都金融创新开放发展优</t>
  </si>
  <si>
    <t>推动金融更好服务京津冀协调发展</t>
  </si>
  <si>
    <t>发挥金融助力支援合作地区的支持作用，研究助力支援帮扶地区工作</t>
  </si>
  <si>
    <t>满意度指标
（10分）</t>
  </si>
  <si>
    <t>服务对象满意度指标</t>
  </si>
  <si>
    <t>参与活动人员满意率</t>
  </si>
  <si>
    <t>≥90%</t>
  </si>
  <si>
    <t>项目实施效果有待进一步佐证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</si>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</sst>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</numFmts>
  <fonts count="30">
    <font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26" fillId="3" borderId="14" applyNumberFormat="0" applyAlignment="0" applyProtection="0">
      <alignment vertical="center"/>
    </xf>
    <xf numFmtId="0" fontId="10" fillId="2" borderId="8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top" wrapText="1"/>
    </xf>
    <xf numFmtId="1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  <xf numFmtId="0" fontId="6" fillId="0" borderId="4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9"/>
  <sheetViews>
    <sheetView tabSelected="1" view="pageBreakPreview" zoomScaleNormal="70" zoomScaleSheetLayoutView="100" topLeftCell="A28" workbookViewId="0">
      <selection activeCell="H13" sqref="H13:N13"/>
    </sheetView>
  </sheetViews>
  <sheetFormatPr defaultColWidth="9" defaultRowHeight="13.5"/>
  <cols>
    <col min="1" max="3" width="9" style="1"/>
    <col min="4" max="4" width="45" style="1" customWidth="1"/>
    <col min="5" max="5" width="7.88333333333333" style="1" customWidth="1"/>
    <col min="6" max="6" width="9" style="1"/>
    <col min="7" max="7" width="9.53333333333333" style="1" customWidth="1"/>
    <col min="8" max="8" width="13.8083333333333" style="1" customWidth="1"/>
    <col min="9" max="9" width="17.7416666666667" style="1" customWidth="1"/>
    <col min="10" max="13" width="9" style="1"/>
    <col min="14" max="14" width="16.4166666666667" style="1" customWidth="1"/>
    <col min="15" max="31" width="9" style="1"/>
    <col min="32" max="32" width="44.7583333333333" style="1"/>
    <col min="33" max="16384" width="9" style="1"/>
  </cols>
  <sheetData>
    <row r="1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88011790</v>
      </c>
      <c r="J6" s="6"/>
      <c r="K6" s="6"/>
      <c r="L6" s="6"/>
      <c r="M6" s="6"/>
      <c r="N6" s="6"/>
    </row>
    <row r="7" spans="1:14">
      <c r="A7" s="5" t="s">
        <v>11</v>
      </c>
      <c r="B7" s="5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5" t="s">
        <v>18</v>
      </c>
      <c r="B8" s="5"/>
      <c r="C8" s="7" t="s">
        <v>19</v>
      </c>
      <c r="D8" s="7"/>
      <c r="E8" s="7"/>
      <c r="F8" s="6">
        <v>32</v>
      </c>
      <c r="G8" s="6">
        <v>32</v>
      </c>
      <c r="H8" s="6">
        <v>31.99</v>
      </c>
      <c r="I8" s="5">
        <v>10</v>
      </c>
      <c r="J8" s="5"/>
      <c r="K8" s="5"/>
      <c r="L8" s="5"/>
      <c r="M8" s="28">
        <f>H8/G8</f>
        <v>0.9996875</v>
      </c>
      <c r="N8" s="29">
        <f>M8*10</f>
        <v>9.996875</v>
      </c>
    </row>
    <row r="9" spans="1:14">
      <c r="A9" s="8"/>
      <c r="B9" s="8"/>
      <c r="C9" s="5" t="s">
        <v>20</v>
      </c>
      <c r="D9" s="5"/>
      <c r="E9" s="5"/>
      <c r="F9" s="6">
        <v>32</v>
      </c>
      <c r="G9" s="6">
        <v>32</v>
      </c>
      <c r="H9" s="6">
        <v>31.99</v>
      </c>
      <c r="I9" s="6" t="s">
        <v>21</v>
      </c>
      <c r="J9" s="6"/>
      <c r="K9" s="6"/>
      <c r="L9" s="6"/>
      <c r="M9" s="6"/>
      <c r="N9" s="6" t="s">
        <v>21</v>
      </c>
    </row>
    <row r="10" spans="1:14">
      <c r="A10" s="8"/>
      <c r="B10" s="8"/>
      <c r="C10" s="5" t="s">
        <v>22</v>
      </c>
      <c r="D10" s="5"/>
      <c r="E10" s="5"/>
      <c r="F10" s="6"/>
      <c r="G10" s="6"/>
      <c r="H10" s="6"/>
      <c r="I10" s="6" t="s">
        <v>21</v>
      </c>
      <c r="J10" s="6"/>
      <c r="K10" s="6"/>
      <c r="L10" s="6"/>
      <c r="M10" s="6"/>
      <c r="N10" s="6" t="s">
        <v>21</v>
      </c>
    </row>
    <row r="11" spans="1:14">
      <c r="A11" s="8"/>
      <c r="B11" s="8"/>
      <c r="C11" s="5" t="s">
        <v>23</v>
      </c>
      <c r="D11" s="5"/>
      <c r="E11" s="5"/>
      <c r="F11" s="6"/>
      <c r="G11" s="6"/>
      <c r="H11" s="6"/>
      <c r="I11" s="6" t="s">
        <v>21</v>
      </c>
      <c r="J11" s="6"/>
      <c r="K11" s="6"/>
      <c r="L11" s="6"/>
      <c r="M11" s="6"/>
      <c r="N11" s="6" t="s">
        <v>21</v>
      </c>
    </row>
    <row r="12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78" customHeight="1" spans="1:14">
      <c r="A13" s="5"/>
      <c r="B13" s="9" t="s">
        <v>27</v>
      </c>
      <c r="C13" s="9"/>
      <c r="D13" s="9"/>
      <c r="E13" s="9"/>
      <c r="F13" s="9"/>
      <c r="G13" s="9"/>
      <c r="H13" s="9" t="s">
        <v>28</v>
      </c>
      <c r="I13" s="9"/>
      <c r="J13" s="9"/>
      <c r="K13" s="9"/>
      <c r="L13" s="9"/>
      <c r="M13" s="9"/>
      <c r="N13" s="9"/>
    </row>
    <row r="14" ht="31.8" customHeight="1" spans="1:14">
      <c r="A14" s="10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/>
      <c r="G14" s="5"/>
      <c r="H14" s="5" t="s">
        <v>34</v>
      </c>
      <c r="I14" s="5"/>
      <c r="J14" s="5" t="s">
        <v>15</v>
      </c>
      <c r="K14" s="5" t="s">
        <v>17</v>
      </c>
      <c r="L14" s="5" t="s">
        <v>35</v>
      </c>
      <c r="M14" s="5"/>
      <c r="N14" s="5"/>
    </row>
    <row r="15" ht="14" customHeight="1" spans="1:14">
      <c r="A15" s="11"/>
      <c r="B15" s="5" t="s">
        <v>36</v>
      </c>
      <c r="C15" s="10" t="s">
        <v>37</v>
      </c>
      <c r="D15" s="12" t="s">
        <v>38</v>
      </c>
      <c r="E15" s="31" t="s">
        <v>39</v>
      </c>
      <c r="F15" s="13"/>
      <c r="G15" s="13"/>
      <c r="H15" s="6">
        <v>1</v>
      </c>
      <c r="I15" s="6"/>
      <c r="J15" s="6">
        <v>3</v>
      </c>
      <c r="K15" s="6">
        <v>3</v>
      </c>
      <c r="L15" s="6"/>
      <c r="M15" s="6"/>
      <c r="N15" s="6"/>
    </row>
    <row r="16" ht="14" customHeight="1" spans="1:14">
      <c r="A16" s="11"/>
      <c r="B16" s="5"/>
      <c r="C16" s="11"/>
      <c r="D16" s="12" t="s">
        <v>40</v>
      </c>
      <c r="E16" s="32" t="s">
        <v>39</v>
      </c>
      <c r="F16" s="15"/>
      <c r="G16" s="16"/>
      <c r="H16" s="17">
        <v>1</v>
      </c>
      <c r="I16" s="23"/>
      <c r="J16" s="6">
        <v>3</v>
      </c>
      <c r="K16" s="6">
        <v>3</v>
      </c>
      <c r="L16" s="17"/>
      <c r="M16" s="22"/>
      <c r="N16" s="23"/>
    </row>
    <row r="17" spans="1:14">
      <c r="A17" s="11"/>
      <c r="B17" s="5"/>
      <c r="C17" s="11"/>
      <c r="D17" s="12" t="s">
        <v>41</v>
      </c>
      <c r="E17" s="31" t="s">
        <v>39</v>
      </c>
      <c r="F17" s="13"/>
      <c r="G17" s="13"/>
      <c r="H17" s="6">
        <v>1</v>
      </c>
      <c r="I17" s="6"/>
      <c r="J17" s="6">
        <v>3</v>
      </c>
      <c r="K17" s="6">
        <v>3</v>
      </c>
      <c r="L17" s="6"/>
      <c r="M17" s="6"/>
      <c r="N17" s="6"/>
    </row>
    <row r="18" spans="1:14">
      <c r="A18" s="11"/>
      <c r="B18" s="5"/>
      <c r="C18" s="11"/>
      <c r="D18" s="12" t="s">
        <v>42</v>
      </c>
      <c r="E18" s="14" t="s">
        <v>43</v>
      </c>
      <c r="F18" s="15"/>
      <c r="G18" s="16"/>
      <c r="H18" s="17">
        <v>1</v>
      </c>
      <c r="I18" s="23"/>
      <c r="J18" s="6">
        <v>1</v>
      </c>
      <c r="K18" s="6">
        <v>1</v>
      </c>
      <c r="L18" s="17"/>
      <c r="M18" s="22"/>
      <c r="N18" s="23"/>
    </row>
    <row r="19" spans="1:14">
      <c r="A19" s="11"/>
      <c r="B19" s="5"/>
      <c r="C19" s="11"/>
      <c r="D19" s="12" t="s">
        <v>44</v>
      </c>
      <c r="E19" s="13" t="s">
        <v>45</v>
      </c>
      <c r="F19" s="13"/>
      <c r="G19" s="13"/>
      <c r="H19" s="6">
        <v>3</v>
      </c>
      <c r="I19" s="6"/>
      <c r="J19" s="6">
        <v>2</v>
      </c>
      <c r="K19" s="6">
        <v>2</v>
      </c>
      <c r="L19" s="6"/>
      <c r="M19" s="6"/>
      <c r="N19" s="6"/>
    </row>
    <row r="20" spans="1:14">
      <c r="A20" s="11"/>
      <c r="B20" s="5"/>
      <c r="C20" s="11"/>
      <c r="D20" s="12" t="s">
        <v>46</v>
      </c>
      <c r="E20" s="14" t="s">
        <v>47</v>
      </c>
      <c r="F20" s="15"/>
      <c r="G20" s="16"/>
      <c r="H20" s="6">
        <v>1</v>
      </c>
      <c r="I20" s="6"/>
      <c r="J20" s="6">
        <v>1</v>
      </c>
      <c r="K20" s="6">
        <v>1</v>
      </c>
      <c r="L20" s="6"/>
      <c r="M20" s="6"/>
      <c r="N20" s="6"/>
    </row>
    <row r="21" spans="1:14">
      <c r="A21" s="11"/>
      <c r="B21" s="5"/>
      <c r="C21" s="11"/>
      <c r="D21" s="12" t="s">
        <v>48</v>
      </c>
      <c r="E21" s="14" t="s">
        <v>43</v>
      </c>
      <c r="F21" s="15"/>
      <c r="G21" s="16"/>
      <c r="H21" s="6">
        <v>1</v>
      </c>
      <c r="I21" s="6"/>
      <c r="J21" s="6">
        <v>1</v>
      </c>
      <c r="K21" s="6">
        <v>1</v>
      </c>
      <c r="L21" s="17"/>
      <c r="M21" s="22"/>
      <c r="N21" s="23"/>
    </row>
    <row r="22" spans="1:14">
      <c r="A22" s="11"/>
      <c r="B22" s="5"/>
      <c r="C22" s="11"/>
      <c r="D22" s="12" t="s">
        <v>49</v>
      </c>
      <c r="E22" s="14" t="s">
        <v>43</v>
      </c>
      <c r="F22" s="15"/>
      <c r="G22" s="16"/>
      <c r="H22" s="17">
        <v>0</v>
      </c>
      <c r="I22" s="23"/>
      <c r="J22" s="6">
        <v>1</v>
      </c>
      <c r="K22" s="6">
        <v>0</v>
      </c>
      <c r="L22" s="17" t="s">
        <v>50</v>
      </c>
      <c r="M22" s="22"/>
      <c r="N22" s="23"/>
    </row>
    <row r="23" spans="1:14">
      <c r="A23" s="11"/>
      <c r="B23" s="5"/>
      <c r="C23" s="10" t="s">
        <v>51</v>
      </c>
      <c r="D23" s="12" t="s">
        <v>52</v>
      </c>
      <c r="E23" s="31" t="s">
        <v>53</v>
      </c>
      <c r="F23" s="13"/>
      <c r="G23" s="13"/>
      <c r="H23" s="18">
        <v>1</v>
      </c>
      <c r="I23" s="6"/>
      <c r="J23" s="6">
        <v>2</v>
      </c>
      <c r="K23" s="6">
        <v>2</v>
      </c>
      <c r="L23" s="6"/>
      <c r="M23" s="6"/>
      <c r="N23" s="6"/>
    </row>
    <row r="24" spans="1:14">
      <c r="A24" s="11"/>
      <c r="B24" s="5"/>
      <c r="C24" s="11"/>
      <c r="D24" s="12" t="s">
        <v>54</v>
      </c>
      <c r="E24" s="13" t="s">
        <v>55</v>
      </c>
      <c r="F24" s="13"/>
      <c r="G24" s="13"/>
      <c r="H24" s="6" t="s">
        <v>55</v>
      </c>
      <c r="I24" s="6"/>
      <c r="J24" s="6">
        <v>2</v>
      </c>
      <c r="K24" s="6">
        <v>2</v>
      </c>
      <c r="L24" s="6"/>
      <c r="M24" s="6"/>
      <c r="N24" s="6"/>
    </row>
    <row r="25" spans="1:14">
      <c r="A25" s="11"/>
      <c r="B25" s="5"/>
      <c r="C25" s="11"/>
      <c r="D25" s="12" t="s">
        <v>56</v>
      </c>
      <c r="E25" s="31" t="s">
        <v>53</v>
      </c>
      <c r="F25" s="13"/>
      <c r="G25" s="13"/>
      <c r="H25" s="18">
        <v>1</v>
      </c>
      <c r="I25" s="6"/>
      <c r="J25" s="6">
        <v>2</v>
      </c>
      <c r="K25" s="6">
        <v>2</v>
      </c>
      <c r="L25" s="6"/>
      <c r="M25" s="6"/>
      <c r="N25" s="6"/>
    </row>
    <row r="26" spans="1:14">
      <c r="A26" s="11"/>
      <c r="B26" s="5"/>
      <c r="C26" s="11"/>
      <c r="D26" s="12" t="s">
        <v>57</v>
      </c>
      <c r="E26" s="31" t="s">
        <v>53</v>
      </c>
      <c r="F26" s="13"/>
      <c r="G26" s="13"/>
      <c r="H26" s="17">
        <v>0</v>
      </c>
      <c r="I26" s="23"/>
      <c r="J26" s="6">
        <v>1</v>
      </c>
      <c r="K26" s="6">
        <v>0</v>
      </c>
      <c r="L26" s="17" t="s">
        <v>50</v>
      </c>
      <c r="M26" s="22"/>
      <c r="N26" s="23"/>
    </row>
    <row r="27" spans="1:14">
      <c r="A27" s="11"/>
      <c r="B27" s="5"/>
      <c r="C27" s="11"/>
      <c r="D27" s="12" t="s">
        <v>58</v>
      </c>
      <c r="E27" s="13" t="s">
        <v>55</v>
      </c>
      <c r="F27" s="13"/>
      <c r="G27" s="13"/>
      <c r="H27" s="6" t="s">
        <v>55</v>
      </c>
      <c r="I27" s="6"/>
      <c r="J27" s="6">
        <v>2</v>
      </c>
      <c r="K27" s="6">
        <v>2</v>
      </c>
      <c r="L27" s="17"/>
      <c r="M27" s="22"/>
      <c r="N27" s="23"/>
    </row>
    <row r="28" spans="1:14">
      <c r="A28" s="11"/>
      <c r="B28" s="5"/>
      <c r="C28" s="11"/>
      <c r="D28" s="12" t="s">
        <v>59</v>
      </c>
      <c r="E28" s="31" t="s">
        <v>53</v>
      </c>
      <c r="F28" s="13"/>
      <c r="G28" s="13"/>
      <c r="H28" s="18">
        <v>1</v>
      </c>
      <c r="I28" s="6"/>
      <c r="J28" s="6">
        <v>2</v>
      </c>
      <c r="K28" s="6">
        <v>2</v>
      </c>
      <c r="L28" s="17"/>
      <c r="M28" s="22"/>
      <c r="N28" s="23"/>
    </row>
    <row r="29" spans="1:14">
      <c r="A29" s="11"/>
      <c r="B29" s="5"/>
      <c r="C29" s="11"/>
      <c r="D29" s="12" t="s">
        <v>60</v>
      </c>
      <c r="E29" s="31" t="s">
        <v>53</v>
      </c>
      <c r="F29" s="13"/>
      <c r="G29" s="13"/>
      <c r="H29" s="18">
        <v>1</v>
      </c>
      <c r="I29" s="6"/>
      <c r="J29" s="6">
        <v>2</v>
      </c>
      <c r="K29" s="6">
        <v>2</v>
      </c>
      <c r="L29" s="17"/>
      <c r="M29" s="22"/>
      <c r="N29" s="23"/>
    </row>
    <row r="30" spans="1:14">
      <c r="A30" s="11"/>
      <c r="B30" s="5"/>
      <c r="C30" s="11"/>
      <c r="D30" s="12" t="s">
        <v>61</v>
      </c>
      <c r="E30" s="31" t="s">
        <v>53</v>
      </c>
      <c r="F30" s="13"/>
      <c r="G30" s="13"/>
      <c r="H30" s="18">
        <v>1</v>
      </c>
      <c r="I30" s="6"/>
      <c r="J30" s="6">
        <v>2</v>
      </c>
      <c r="K30" s="6">
        <v>2</v>
      </c>
      <c r="L30" s="17"/>
      <c r="M30" s="22"/>
      <c r="N30" s="23"/>
    </row>
    <row r="31" ht="32" customHeight="1" spans="1:14">
      <c r="A31" s="11"/>
      <c r="B31" s="5"/>
      <c r="C31" s="10" t="s">
        <v>62</v>
      </c>
      <c r="D31" s="19" t="s">
        <v>63</v>
      </c>
      <c r="E31" s="13" t="s">
        <v>64</v>
      </c>
      <c r="F31" s="13"/>
      <c r="G31" s="13"/>
      <c r="H31" s="6">
        <v>0</v>
      </c>
      <c r="I31" s="6"/>
      <c r="J31" s="6">
        <v>1</v>
      </c>
      <c r="K31" s="6">
        <v>0</v>
      </c>
      <c r="L31" s="17" t="s">
        <v>50</v>
      </c>
      <c r="M31" s="22"/>
      <c r="N31" s="23"/>
    </row>
    <row r="32" ht="32" customHeight="1" spans="1:14">
      <c r="A32" s="11"/>
      <c r="B32" s="5"/>
      <c r="C32" s="11"/>
      <c r="D32" s="19" t="s">
        <v>65</v>
      </c>
      <c r="E32" s="13" t="s">
        <v>66</v>
      </c>
      <c r="F32" s="13"/>
      <c r="G32" s="13"/>
      <c r="H32" s="17">
        <v>12</v>
      </c>
      <c r="I32" s="23"/>
      <c r="J32" s="6">
        <v>2</v>
      </c>
      <c r="K32" s="6">
        <v>2</v>
      </c>
      <c r="L32" s="17"/>
      <c r="M32" s="22"/>
      <c r="N32" s="23"/>
    </row>
    <row r="33" spans="1:14">
      <c r="A33" s="11"/>
      <c r="B33" s="5"/>
      <c r="C33" s="11"/>
      <c r="D33" s="19" t="s">
        <v>67</v>
      </c>
      <c r="E33" s="13" t="s">
        <v>64</v>
      </c>
      <c r="F33" s="13"/>
      <c r="G33" s="13"/>
      <c r="H33" s="17">
        <v>12</v>
      </c>
      <c r="I33" s="23"/>
      <c r="J33" s="6">
        <v>1</v>
      </c>
      <c r="K33" s="6">
        <v>1</v>
      </c>
      <c r="L33" s="17"/>
      <c r="M33" s="22"/>
      <c r="N33" s="23"/>
    </row>
    <row r="34" ht="17" customHeight="1" spans="1:14">
      <c r="A34" s="11"/>
      <c r="B34" s="5"/>
      <c r="C34" s="11"/>
      <c r="D34" s="19" t="s">
        <v>68</v>
      </c>
      <c r="E34" s="13" t="s">
        <v>64</v>
      </c>
      <c r="F34" s="13"/>
      <c r="G34" s="13"/>
      <c r="H34" s="17">
        <v>12</v>
      </c>
      <c r="I34" s="23"/>
      <c r="J34" s="6">
        <v>1</v>
      </c>
      <c r="K34" s="6">
        <v>1</v>
      </c>
      <c r="L34" s="17"/>
      <c r="M34" s="22"/>
      <c r="N34" s="23"/>
    </row>
    <row r="35" ht="35" customHeight="1" spans="1:14">
      <c r="A35" s="11"/>
      <c r="B35" s="5"/>
      <c r="C35" s="11"/>
      <c r="D35" s="19" t="s">
        <v>69</v>
      </c>
      <c r="E35" s="13" t="s">
        <v>64</v>
      </c>
      <c r="F35" s="13"/>
      <c r="G35" s="13"/>
      <c r="H35" s="6">
        <v>12</v>
      </c>
      <c r="I35" s="6"/>
      <c r="J35" s="6">
        <v>1</v>
      </c>
      <c r="K35" s="6">
        <v>1</v>
      </c>
      <c r="L35" s="6"/>
      <c r="M35" s="6"/>
      <c r="N35" s="6"/>
    </row>
    <row r="36" ht="27" customHeight="1" spans="1:14">
      <c r="A36" s="11"/>
      <c r="B36" s="5"/>
      <c r="C36" s="11"/>
      <c r="D36" s="19" t="s">
        <v>70</v>
      </c>
      <c r="E36" s="13" t="s">
        <v>64</v>
      </c>
      <c r="F36" s="13"/>
      <c r="G36" s="13"/>
      <c r="H36" s="6">
        <v>12</v>
      </c>
      <c r="I36" s="6"/>
      <c r="J36" s="6">
        <v>1</v>
      </c>
      <c r="K36" s="6">
        <v>1</v>
      </c>
      <c r="L36" s="17"/>
      <c r="M36" s="22"/>
      <c r="N36" s="23"/>
    </row>
    <row r="37" ht="27" customHeight="1" spans="1:14">
      <c r="A37" s="11"/>
      <c r="B37" s="5"/>
      <c r="C37" s="11"/>
      <c r="D37" s="19" t="s">
        <v>71</v>
      </c>
      <c r="E37" s="13" t="s">
        <v>64</v>
      </c>
      <c r="F37" s="13"/>
      <c r="G37" s="13"/>
      <c r="H37" s="6">
        <v>12</v>
      </c>
      <c r="I37" s="6"/>
      <c r="J37" s="6">
        <v>1</v>
      </c>
      <c r="K37" s="6">
        <v>1</v>
      </c>
      <c r="L37" s="17"/>
      <c r="M37" s="22"/>
      <c r="N37" s="23"/>
    </row>
    <row r="38" spans="1:14">
      <c r="A38" s="11"/>
      <c r="B38" s="5"/>
      <c r="C38" s="20"/>
      <c r="D38" s="19" t="s">
        <v>72</v>
      </c>
      <c r="E38" s="13" t="s">
        <v>64</v>
      </c>
      <c r="F38" s="13"/>
      <c r="G38" s="13"/>
      <c r="H38" s="6">
        <v>12</v>
      </c>
      <c r="I38" s="6"/>
      <c r="J38" s="6">
        <v>2</v>
      </c>
      <c r="K38" s="6">
        <v>2</v>
      </c>
      <c r="L38" s="6"/>
      <c r="M38" s="6"/>
      <c r="N38" s="6"/>
    </row>
    <row r="39" ht="33.6" customHeight="1" spans="1:14">
      <c r="A39" s="11"/>
      <c r="B39" s="5"/>
      <c r="C39" s="5" t="s">
        <v>73</v>
      </c>
      <c r="D39" s="12" t="s">
        <v>74</v>
      </c>
      <c r="E39" s="14" t="s">
        <v>75</v>
      </c>
      <c r="F39" s="15"/>
      <c r="G39" s="16"/>
      <c r="H39" s="6" t="s">
        <v>76</v>
      </c>
      <c r="I39" s="6"/>
      <c r="J39" s="6">
        <v>10</v>
      </c>
      <c r="K39" s="6">
        <v>10</v>
      </c>
      <c r="L39" s="6"/>
      <c r="M39" s="6"/>
      <c r="N39" s="6"/>
    </row>
    <row r="40" ht="26" customHeight="1" spans="1:14">
      <c r="A40" s="11"/>
      <c r="B40" s="5" t="s">
        <v>77</v>
      </c>
      <c r="C40" s="10" t="s">
        <v>78</v>
      </c>
      <c r="D40" s="12" t="s">
        <v>79</v>
      </c>
      <c r="E40" s="13" t="s">
        <v>55</v>
      </c>
      <c r="F40" s="13"/>
      <c r="G40" s="13"/>
      <c r="H40" s="6" t="s">
        <v>80</v>
      </c>
      <c r="I40" s="6"/>
      <c r="J40" s="6">
        <v>6</v>
      </c>
      <c r="K40" s="6">
        <v>5</v>
      </c>
      <c r="L40" s="6" t="s">
        <v>81</v>
      </c>
      <c r="M40" s="6"/>
      <c r="N40" s="6"/>
    </row>
    <row r="41" ht="48" customHeight="1" spans="1:14">
      <c r="A41" s="11"/>
      <c r="B41" s="5"/>
      <c r="C41" s="11"/>
      <c r="D41" s="12" t="s">
        <v>82</v>
      </c>
      <c r="E41" s="13" t="s">
        <v>55</v>
      </c>
      <c r="F41" s="13"/>
      <c r="G41" s="13"/>
      <c r="H41" s="6" t="s">
        <v>82</v>
      </c>
      <c r="I41" s="6"/>
      <c r="J41" s="6">
        <v>6</v>
      </c>
      <c r="K41" s="6">
        <v>5</v>
      </c>
      <c r="L41" s="17" t="s">
        <v>81</v>
      </c>
      <c r="M41" s="22"/>
      <c r="N41" s="23"/>
    </row>
    <row r="42" ht="25" customHeight="1" spans="1:14">
      <c r="A42" s="11"/>
      <c r="B42" s="5"/>
      <c r="C42" s="11"/>
      <c r="D42" s="12" t="s">
        <v>83</v>
      </c>
      <c r="E42" s="13" t="s">
        <v>55</v>
      </c>
      <c r="F42" s="13"/>
      <c r="G42" s="13"/>
      <c r="H42" s="6">
        <v>0</v>
      </c>
      <c r="I42" s="6"/>
      <c r="J42" s="6">
        <v>2</v>
      </c>
      <c r="K42" s="6">
        <v>0</v>
      </c>
      <c r="L42" s="17" t="s">
        <v>50</v>
      </c>
      <c r="M42" s="22"/>
      <c r="N42" s="23"/>
    </row>
    <row r="43" ht="26" customHeight="1" spans="1:14">
      <c r="A43" s="11"/>
      <c r="B43" s="5"/>
      <c r="C43" s="11"/>
      <c r="D43" s="12" t="s">
        <v>84</v>
      </c>
      <c r="E43" s="13" t="s">
        <v>55</v>
      </c>
      <c r="F43" s="13"/>
      <c r="G43" s="13"/>
      <c r="H43" s="6" t="s">
        <v>85</v>
      </c>
      <c r="I43" s="6"/>
      <c r="J43" s="6">
        <v>5</v>
      </c>
      <c r="K43" s="6">
        <v>4</v>
      </c>
      <c r="L43" s="6" t="s">
        <v>81</v>
      </c>
      <c r="M43" s="6"/>
      <c r="N43" s="6"/>
    </row>
    <row r="44" ht="26" customHeight="1" spans="1:14">
      <c r="A44" s="11"/>
      <c r="B44" s="5"/>
      <c r="C44" s="11"/>
      <c r="D44" s="12" t="s">
        <v>86</v>
      </c>
      <c r="E44" s="13" t="s">
        <v>55</v>
      </c>
      <c r="F44" s="13"/>
      <c r="G44" s="13"/>
      <c r="H44" s="17" t="s">
        <v>86</v>
      </c>
      <c r="I44" s="23"/>
      <c r="J44" s="6">
        <v>5</v>
      </c>
      <c r="K44" s="6">
        <v>4</v>
      </c>
      <c r="L44" s="6" t="s">
        <v>81</v>
      </c>
      <c r="M44" s="6"/>
      <c r="N44" s="6"/>
    </row>
    <row r="45" ht="55" customHeight="1" spans="1:14">
      <c r="A45" s="11"/>
      <c r="B45" s="5"/>
      <c r="C45" s="20"/>
      <c r="D45" s="12" t="s">
        <v>87</v>
      </c>
      <c r="E45" s="13" t="s">
        <v>55</v>
      </c>
      <c r="F45" s="13"/>
      <c r="G45" s="13"/>
      <c r="H45" s="6" t="s">
        <v>87</v>
      </c>
      <c r="I45" s="6"/>
      <c r="J45" s="6">
        <v>6</v>
      </c>
      <c r="K45" s="6">
        <v>5</v>
      </c>
      <c r="L45" s="6" t="s">
        <v>81</v>
      </c>
      <c r="M45" s="6"/>
      <c r="N45" s="6"/>
    </row>
    <row r="46" ht="28.8" customHeight="1" spans="1:14">
      <c r="A46" s="11"/>
      <c r="B46" s="10" t="s">
        <v>88</v>
      </c>
      <c r="C46" s="5" t="s">
        <v>89</v>
      </c>
      <c r="D46" s="21" t="s">
        <v>90</v>
      </c>
      <c r="E46" s="17" t="s">
        <v>91</v>
      </c>
      <c r="F46" s="22"/>
      <c r="G46" s="23"/>
      <c r="H46" s="24">
        <v>0.9</v>
      </c>
      <c r="I46" s="23"/>
      <c r="J46" s="6">
        <v>10</v>
      </c>
      <c r="K46" s="6">
        <v>8</v>
      </c>
      <c r="L46" s="6" t="s">
        <v>92</v>
      </c>
      <c r="M46" s="6"/>
      <c r="N46" s="6"/>
    </row>
    <row r="47" spans="1:14">
      <c r="A47" s="25" t="s">
        <v>93</v>
      </c>
      <c r="B47" s="25"/>
      <c r="C47" s="25"/>
      <c r="D47" s="25"/>
      <c r="E47" s="25"/>
      <c r="F47" s="25"/>
      <c r="G47" s="25"/>
      <c r="H47" s="25"/>
      <c r="I47" s="25"/>
      <c r="J47" s="25">
        <v>100</v>
      </c>
      <c r="K47" s="30">
        <f>SUM(K15:K46)+N8</f>
        <v>87.996875</v>
      </c>
      <c r="L47" s="6"/>
      <c r="M47" s="6"/>
      <c r="N47" s="6"/>
    </row>
    <row r="48" spans="1:14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ht="127.2" customHeight="1" spans="1:14">
      <c r="A49" s="27" t="s">
        <v>94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</row>
  </sheetData>
  <mergeCells count="139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A11:B11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E31:G31"/>
    <mergeCell ref="H31:I31"/>
    <mergeCell ref="L31:N31"/>
    <mergeCell ref="E32:G32"/>
    <mergeCell ref="H32:I32"/>
    <mergeCell ref="L32:N32"/>
    <mergeCell ref="E33:G33"/>
    <mergeCell ref="H33:I33"/>
    <mergeCell ref="L33:N33"/>
    <mergeCell ref="E34:G34"/>
    <mergeCell ref="H34:I34"/>
    <mergeCell ref="L34:N34"/>
    <mergeCell ref="E35:G35"/>
    <mergeCell ref="H35:I35"/>
    <mergeCell ref="L35:N35"/>
    <mergeCell ref="E36:G36"/>
    <mergeCell ref="H36:I36"/>
    <mergeCell ref="L36:N36"/>
    <mergeCell ref="E37:G37"/>
    <mergeCell ref="H37:I37"/>
    <mergeCell ref="L37:N37"/>
    <mergeCell ref="E38:G38"/>
    <mergeCell ref="H38:I38"/>
    <mergeCell ref="L38:N38"/>
    <mergeCell ref="E39:G39"/>
    <mergeCell ref="H39:I39"/>
    <mergeCell ref="L39:N39"/>
    <mergeCell ref="E40:G40"/>
    <mergeCell ref="H40:I40"/>
    <mergeCell ref="L40:N40"/>
    <mergeCell ref="E41:G41"/>
    <mergeCell ref="H41:I41"/>
    <mergeCell ref="L41:N41"/>
    <mergeCell ref="E42:G42"/>
    <mergeCell ref="H42:I42"/>
    <mergeCell ref="L42:N42"/>
    <mergeCell ref="E43:G43"/>
    <mergeCell ref="H43:I43"/>
    <mergeCell ref="L43:N43"/>
    <mergeCell ref="E44:G44"/>
    <mergeCell ref="H44:I44"/>
    <mergeCell ref="L44:N44"/>
    <mergeCell ref="E45:G45"/>
    <mergeCell ref="H45:I45"/>
    <mergeCell ref="L45:N45"/>
    <mergeCell ref="E46:G46"/>
    <mergeCell ref="H46:I46"/>
    <mergeCell ref="L46:N46"/>
    <mergeCell ref="A47:I47"/>
    <mergeCell ref="L47:N47"/>
    <mergeCell ref="A49:N49"/>
    <mergeCell ref="A12:A13"/>
    <mergeCell ref="A14:A46"/>
    <mergeCell ref="B15:B39"/>
    <mergeCell ref="B40:B45"/>
    <mergeCell ref="C15:C22"/>
    <mergeCell ref="C23:C30"/>
    <mergeCell ref="C31:C38"/>
    <mergeCell ref="C40:C45"/>
  </mergeCells>
  <pageMargins left="0.7" right="0.7" top="0.75" bottom="0.75" header="0.3" footer="0.3"/>
  <pageSetup paperSize="9" scale="4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2015-06-06T10:19:00Z</dcterms:created>
  <dcterms:modified xsi:type="dcterms:W3CDTF">2024-06-12T04:39:28Z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C23A71D2E32D4DEDBA7D0794FC30199C_12</vt:lpwstr>
  </property>
  <property fmtid="{D5CDD505-2E9C-101B-9397-08002B2CF9AE}" pid="3" name="KSOProductBuildVer">
    <vt:lpwstr>2052-11.1.0.10009</vt:lpwstr>
  </property>
</Properties>
</file>