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Sheet1!$A$1:$N$32</definedName>
  </definedNames>
  <calcPr calcId="144525"/>
</workbook>
</file>

<file path=xl/sharedStrings.xml><?xml version="1.0" encoding="utf-8"?>
<sst xmlns="http://schemas.openxmlformats.org/spreadsheetml/2006/main" count="110" uniqueCount="87">
  <si>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</si>
  <si>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</si>
  <si>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</si>
  <si>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</si>
  <si>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金融发展创新政策研究项目</t>
  </si>
  <si>
    <t>主管部门</t>
  </si>
  <si>
    <t>中共北京市委金融委员会办公室</t>
  </si>
  <si>
    <t>实施单位</t>
  </si>
  <si>
    <t>项目负责人</t>
  </si>
  <si>
    <t>郑娜</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</si>
  <si>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</si>
  <si>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</si>
  <si>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</si>
  <si>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</si>
  <si>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</si>
  <si>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</si>
  <si>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</si>
  <si>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</si>
  <si>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</si>
  <si>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</si>
  <si>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</si>
  <si>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</si>
  <si>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</si>
  <si>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</si>
  <si>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</si>
  <si>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</si>
  <si>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</si>
  <si>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为支持在服务首都重大战略和经济社会发展、引领首都金融改革开放、维护首都金融安全稳定中贡献突出的金融属性创新项目和对首都金融业有重大突出贡献的科技成果或对首都金融发展有制度性贡献的体制机制设计，委托第三方机构开展首都金融创新激励项目评审工作，确保评审工作公开、公平、公正，不断激发首都金融创新动力，进一步提升首都金融影响力。通过赴外省市开展调研，学习借鉴金融发展先进经验做法, 不断深化首都金融开放改革成效。通过获取数据信息，全面掌握本市金融形势、核心指标等相关数据组织开展金融运行监测，完善首都金融数据统计，按季度、年度编制金融运行情况报告，为首都金融高质量发展提供有力数据保障。</t>
  </si>
  <si>
    <t>组织完善首都金融创新激励项目评审工作方案。
完成金融相关重大文稿及报告，为市委市政府决策提供信息参考。                       
订购万得、国研网、中国知网数据库，及时获取各类经济金融数据，为开展数据分析、编制报告等提供有力数据保障。</t>
  </si>
  <si>
    <t>绩效指标</t>
  </si>
  <si>
    <t>一级指标</t>
  </si>
  <si>
    <t>二级指标</t>
  </si>
  <si>
    <t>三级指标</t>
  </si>
  <si>
    <t>年度指标值</t>
  </si>
  <si>
    <t>实际完成值</t>
  </si>
  <si>
    <t>偏差原因分析及改进措施</t>
  </si>
  <si>
    <t>产出指标
（40分）</t>
  </si>
  <si>
    <t>数量指标</t>
  </si>
  <si>
    <t>外省市调研</t>
  </si>
  <si>
    <t>≥1次</t>
  </si>
  <si>
    <t>未开展此项工作</t>
  </si>
  <si>
    <t>因工作计划和人员调配问题，未进行外省市调研工作，但持续关注行业发展动态和市场变化，积极学习借鉴外省市优秀经验做法。</t>
  </si>
  <si>
    <t>购买数据服务</t>
  </si>
  <si>
    <t>=3个</t>
  </si>
  <si>
    <t>开展首都金融创新激励项目评审工作</t>
  </si>
  <si>
    <t>=1次</t>
  </si>
  <si>
    <t>按要求进一步完善评审工作和流程，相关实施方案的制定与工作推进在有序进行。</t>
  </si>
  <si>
    <t>质量指标</t>
  </si>
  <si>
    <t>评审工作公开、公平、公正</t>
  </si>
  <si>
    <t>定性</t>
  </si>
  <si>
    <t>良</t>
  </si>
  <si>
    <t>数据库内容覆盖率</t>
  </si>
  <si>
    <t>≥90%</t>
  </si>
  <si>
    <t>调研报告通过率</t>
  </si>
  <si>
    <t>=100%</t>
  </si>
  <si>
    <t>时效指标</t>
  </si>
  <si>
    <t>预计外省市调研时间</t>
  </si>
  <si>
    <t>≤12月</t>
  </si>
  <si>
    <t>评审工作时间</t>
  </si>
  <si>
    <t>购买数据服务签订合同时间</t>
  </si>
  <si>
    <t>≤3月</t>
  </si>
  <si>
    <t>2月</t>
  </si>
  <si>
    <t>成本指标</t>
  </si>
  <si>
    <t>项目预算控制数</t>
  </si>
  <si>
    <t>≤69.7万元</t>
  </si>
  <si>
    <t>60.6017万元</t>
  </si>
  <si>
    <t>效益指标（30分）</t>
  </si>
  <si>
    <t>社会效益指标</t>
  </si>
  <si>
    <t>牢牢把握北京市金融行业发展情况，为促进本市经济增长方式转变、产业结构的重整与升级提供数据支持，确保社会组织合规运行、金融创新激励项目顺利开展。</t>
  </si>
  <si>
    <t>优</t>
  </si>
  <si>
    <t>通过项目的实施，促进了本市经济增长方式转变、产业结构的重整与升级提供数据支持。</t>
  </si>
  <si>
    <t>按要求进一步完善评审工作和流程，相关实施方案的制定与工作推进在有序进行。成果转化工作仍需进一步推进落实。</t>
  </si>
  <si>
    <t>学习借鉴金融发展先进经验做法，加速推进绿色金融、财富管理等领域业务创新发展、取得实效</t>
  </si>
  <si>
    <t>通过项目的实施，加速推进绿色金融、财富管理等领域业务创新发展、取得实效。</t>
  </si>
  <si>
    <t>通过评审进一步激发首都金融创新动力，提升首都金融影响力</t>
  </si>
  <si>
    <t>通过评审进一步激发首都金融创新动力，提升首都金融影响力。</t>
  </si>
  <si>
    <t>可持续影响指标</t>
  </si>
  <si>
    <t>支持在服务首都重大战略和经济社会发展、引领首都金融改革开放、维护首都金融安全稳定中贡献突出的金融属性创新项目和对首都金融业有重大突出贡献的科技成果或对首都金融发展有制度性贡献的体制机制设计</t>
  </si>
  <si>
    <t>支持在服务首都重大战略和经济社会发展、引领首都金融改革开放。</t>
  </si>
  <si>
    <t>转化调研成果，推动首都金融业高质量发展</t>
  </si>
  <si>
    <t>通过项目的实施，有效转化调研成果，推动首都金融业高质量发展</t>
  </si>
  <si>
    <t>满意度指标（10分）</t>
  </si>
  <si>
    <t>服务对象满意度指标</t>
  </si>
  <si>
    <t>数据库使用人员满意度</t>
  </si>
  <si>
    <t>满意度资料需补充完善，不全面</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</si>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</sst>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_ "/>
  </numFmts>
  <fonts count="31">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b/>
      <sz val="9"/>
      <name val="宋体"/>
      <charset val="134"/>
    </font>
    <font>
      <sz val="11"/>
      <color theme="1"/>
      <name val="等线"/>
      <charset val="0"/>
      <scheme val="minor"/>
    </font>
    <font>
      <sz val="11"/>
      <color rgb="FF006100"/>
      <name val="等线"/>
      <charset val="0"/>
      <scheme val="minor"/>
    </font>
    <font>
      <b/>
      <sz val="13"/>
      <color theme="3"/>
      <name val="等线"/>
      <charset val="134"/>
      <scheme val="minor"/>
    </font>
    <font>
      <sz val="11"/>
      <color rgb="FFFF0000"/>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sz val="11"/>
      <color theme="0"/>
      <name val="等线"/>
      <charset val="0"/>
      <scheme val="minor"/>
    </font>
    <font>
      <sz val="11"/>
      <color rgb="FFFA7D00"/>
      <name val="等线"/>
      <charset val="0"/>
      <scheme val="minor"/>
    </font>
    <font>
      <b/>
      <sz val="15"/>
      <color theme="3"/>
      <name val="等线"/>
      <charset val="134"/>
      <scheme val="minor"/>
    </font>
    <font>
      <sz val="11"/>
      <color rgb="FF9C6500"/>
      <name val="等线"/>
      <charset val="0"/>
      <scheme val="minor"/>
    </font>
    <font>
      <b/>
      <sz val="18"/>
      <color theme="3"/>
      <name val="等线"/>
      <charset val="134"/>
      <scheme val="minor"/>
    </font>
    <font>
      <u/>
      <sz val="11"/>
      <color rgb="FF0000FF"/>
      <name val="等线"/>
      <charset val="0"/>
      <scheme val="minor"/>
    </font>
    <font>
      <sz val="11"/>
      <color rgb="FF3F3F76"/>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theme="1"/>
      <name val="等线"/>
      <charset val="0"/>
      <scheme val="minor"/>
    </font>
    <font>
      <b/>
      <sz val="11"/>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24"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11"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8" applyNumberFormat="0" applyFill="0" applyAlignment="0" applyProtection="0">
      <alignment vertical="center"/>
    </xf>
    <xf numFmtId="0" fontId="13" fillId="0" borderId="8" applyNumberFormat="0" applyFill="0" applyAlignment="0" applyProtection="0">
      <alignment vertical="center"/>
    </xf>
    <xf numFmtId="0" fontId="18" fillId="15" borderId="0" applyNumberFormat="0" applyBorder="0" applyAlignment="0" applyProtection="0">
      <alignment vertical="center"/>
    </xf>
    <xf numFmtId="0" fontId="15" fillId="0" borderId="12" applyNumberFormat="0" applyFill="0" applyAlignment="0" applyProtection="0">
      <alignment vertical="center"/>
    </xf>
    <xf numFmtId="0" fontId="18" fillId="20" borderId="0" applyNumberFormat="0" applyBorder="0" applyAlignment="0" applyProtection="0">
      <alignment vertical="center"/>
    </xf>
    <xf numFmtId="0" fontId="28" fillId="25" borderId="14" applyNumberFormat="0" applyAlignment="0" applyProtection="0">
      <alignment vertical="center"/>
    </xf>
    <xf numFmtId="0" fontId="25" fillId="25" borderId="13" applyNumberFormat="0" applyAlignment="0" applyProtection="0">
      <alignment vertical="center"/>
    </xf>
    <xf numFmtId="0" fontId="17" fillId="12" borderId="9" applyNumberFormat="0" applyAlignment="0" applyProtection="0">
      <alignment vertical="center"/>
    </xf>
    <xf numFmtId="0" fontId="11" fillId="5" borderId="0" applyNumberFormat="0" applyBorder="0" applyAlignment="0" applyProtection="0">
      <alignment vertical="center"/>
    </xf>
    <xf numFmtId="0" fontId="18" fillId="32" borderId="0" applyNumberFormat="0" applyBorder="0" applyAlignment="0" applyProtection="0">
      <alignment vertical="center"/>
    </xf>
    <xf numFmtId="0" fontId="19" fillId="0" borderId="10" applyNumberFormat="0" applyFill="0" applyAlignment="0" applyProtection="0">
      <alignment vertical="center"/>
    </xf>
    <xf numFmtId="0" fontId="29" fillId="0" borderId="15" applyNumberFormat="0" applyFill="0" applyAlignment="0" applyProtection="0">
      <alignment vertical="center"/>
    </xf>
    <xf numFmtId="0" fontId="12" fillId="4" borderId="0" applyNumberFormat="0" applyBorder="0" applyAlignment="0" applyProtection="0">
      <alignment vertical="center"/>
    </xf>
    <xf numFmtId="0" fontId="21" fillId="19" borderId="0" applyNumberFormat="0" applyBorder="0" applyAlignment="0" applyProtection="0">
      <alignment vertical="center"/>
    </xf>
    <xf numFmtId="0" fontId="11" fillId="24" borderId="0" applyNumberFormat="0" applyBorder="0" applyAlignment="0" applyProtection="0">
      <alignment vertical="center"/>
    </xf>
    <xf numFmtId="0" fontId="18" fillId="29"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11" fillId="3" borderId="0" applyNumberFormat="0" applyBorder="0" applyAlignment="0" applyProtection="0">
      <alignment vertical="center"/>
    </xf>
    <xf numFmtId="0" fontId="11" fillId="8" borderId="0" applyNumberFormat="0" applyBorder="0" applyAlignment="0" applyProtection="0">
      <alignment vertical="center"/>
    </xf>
    <xf numFmtId="0" fontId="18" fillId="28" borderId="0" applyNumberFormat="0" applyBorder="0" applyAlignment="0" applyProtection="0">
      <alignment vertical="center"/>
    </xf>
    <xf numFmtId="0" fontId="18" fillId="31" borderId="0" applyNumberFormat="0" applyBorder="0" applyAlignment="0" applyProtection="0">
      <alignment vertical="center"/>
    </xf>
    <xf numFmtId="0" fontId="11" fillId="2" borderId="0" applyNumberFormat="0" applyBorder="0" applyAlignment="0" applyProtection="0">
      <alignment vertical="center"/>
    </xf>
    <xf numFmtId="0" fontId="11" fillId="7" borderId="0" applyNumberFormat="0" applyBorder="0" applyAlignment="0" applyProtection="0">
      <alignment vertical="center"/>
    </xf>
    <xf numFmtId="0" fontId="18" fillId="27" borderId="0" applyNumberFormat="0" applyBorder="0" applyAlignment="0" applyProtection="0">
      <alignment vertical="center"/>
    </xf>
    <xf numFmtId="0" fontId="11" fillId="10" borderId="0" applyNumberFormat="0" applyBorder="0" applyAlignment="0" applyProtection="0">
      <alignment vertical="center"/>
    </xf>
    <xf numFmtId="0" fontId="18" fillId="14" borderId="0" applyNumberFormat="0" applyBorder="0" applyAlignment="0" applyProtection="0">
      <alignment vertical="center"/>
    </xf>
    <xf numFmtId="0" fontId="18" fillId="30" borderId="0" applyNumberFormat="0" applyBorder="0" applyAlignment="0" applyProtection="0">
      <alignment vertical="center"/>
    </xf>
    <xf numFmtId="0" fontId="11" fillId="6" borderId="0" applyNumberFormat="0" applyBorder="0" applyAlignment="0" applyProtection="0">
      <alignment vertical="center"/>
    </xf>
    <xf numFmtId="0" fontId="18" fillId="18" borderId="0" applyNumberFormat="0" applyBorder="0" applyAlignment="0" applyProtection="0">
      <alignment vertical="center"/>
    </xf>
  </cellStyleXfs>
  <cellXfs count="37">
    <xf numFmtId="0" fontId="0" fillId="0" borderId="0" xfId="0"/>
    <xf numFmtId="0" fontId="0" fillId="0" borderId="0" xfId="0" applyAlignment="1">
      <alignment wrapText="1"/>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177" fontId="4"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5" fillId="0" borderId="0" xfId="0" applyFont="1" applyAlignment="1">
      <alignment horizontal="left" vertical="top"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176" fontId="8" fillId="0" borderId="1" xfId="0" applyNumberFormat="1" applyFont="1" applyBorder="1" applyAlignment="1">
      <alignment horizontal="center" vertical="center" wrapText="1"/>
    </xf>
    <xf numFmtId="0" fontId="7" fillId="0" borderId="1" xfId="0" applyFont="1" applyBorder="1" applyAlignment="1" quotePrefix="1">
      <alignment horizontal="center" vertical="center" wrapText="1"/>
    </xf>
    <xf numFmtId="0" fontId="7" fillId="0" borderId="5" xfId="0" applyFont="1" applyBorder="1" applyAlignment="1" quotePrefix="1">
      <alignment horizontal="center" vertical="center" wrapText="1"/>
    </xf>
    <xf numFmtId="9" fontId="7" fillId="0" borderId="5"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view="pageBreakPreview" zoomScaleNormal="80" zoomScaleSheetLayoutView="100" workbookViewId="0">
      <selection activeCell="P31" sqref="P31"/>
    </sheetView>
  </sheetViews>
  <sheetFormatPr defaultColWidth="9" defaultRowHeight="13.5"/>
  <cols>
    <col min="3" max="3" width="15.3166666666667" customWidth="1"/>
    <col min="4" max="4" width="35.8333333333333" customWidth="1"/>
    <col min="5" max="5" width="7.91666666666667" hidden="1" customWidth="1"/>
    <col min="8" max="8" width="11.9833333333333" customWidth="1"/>
    <col min="9" max="9" width="16.4583333333333" customWidth="1"/>
    <col min="11" max="11" width="10.6666666666667"/>
    <col min="12" max="12" width="13.4416666666667" style="1" customWidth="1"/>
    <col min="13" max="13" width="15.1" style="1" customWidth="1"/>
    <col min="14" max="14" width="19.0666666666667" style="1" customWidth="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88011089</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6">
        <v>69.7</v>
      </c>
      <c r="G8" s="8">
        <v>63.0017</v>
      </c>
      <c r="H8" s="8">
        <v>60.6017</v>
      </c>
      <c r="I8" s="5">
        <v>10</v>
      </c>
      <c r="J8" s="5"/>
      <c r="K8" s="5"/>
      <c r="L8" s="5"/>
      <c r="M8" s="27">
        <f>H8/G8</f>
        <v>0.961905789843766</v>
      </c>
      <c r="N8" s="28">
        <f>M8*10</f>
        <v>9.61905789843766</v>
      </c>
    </row>
    <row r="9" spans="1:14">
      <c r="A9" s="9"/>
      <c r="B9" s="9"/>
      <c r="C9" s="5" t="s">
        <v>20</v>
      </c>
      <c r="D9" s="5"/>
      <c r="E9" s="5"/>
      <c r="F9" s="6">
        <v>69.7</v>
      </c>
      <c r="G9" s="8">
        <v>63.0017</v>
      </c>
      <c r="H9" s="8">
        <v>60.6017</v>
      </c>
      <c r="I9" s="6" t="s">
        <v>21</v>
      </c>
      <c r="J9" s="6"/>
      <c r="K9" s="6"/>
      <c r="L9" s="6"/>
      <c r="M9" s="6"/>
      <c r="N9" s="6" t="s">
        <v>21</v>
      </c>
    </row>
    <row r="10" spans="1:14">
      <c r="A10" s="9"/>
      <c r="B10" s="9"/>
      <c r="C10" s="5" t="s">
        <v>22</v>
      </c>
      <c r="D10" s="5"/>
      <c r="E10" s="5"/>
      <c r="F10" s="6"/>
      <c r="G10" s="6"/>
      <c r="H10" s="6"/>
      <c r="I10" s="6" t="s">
        <v>21</v>
      </c>
      <c r="J10" s="6"/>
      <c r="K10" s="6"/>
      <c r="L10" s="6"/>
      <c r="M10" s="6"/>
      <c r="N10" s="6" t="s">
        <v>21</v>
      </c>
    </row>
    <row r="11" spans="1:14">
      <c r="A11" s="9"/>
      <c r="B11" s="9"/>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111.5" customHeight="1" spans="1:14">
      <c r="A13" s="5"/>
      <c r="B13" s="10" t="s">
        <v>27</v>
      </c>
      <c r="C13" s="10"/>
      <c r="D13" s="10"/>
      <c r="E13" s="10"/>
      <c r="F13" s="10"/>
      <c r="G13" s="10"/>
      <c r="H13" s="11" t="s">
        <v>28</v>
      </c>
      <c r="I13" s="11"/>
      <c r="J13" s="11"/>
      <c r="K13" s="11"/>
      <c r="L13" s="11"/>
      <c r="M13" s="11"/>
      <c r="N13" s="11"/>
    </row>
    <row r="14" ht="31.75" customHeight="1" spans="1:14">
      <c r="A14" s="12" t="s">
        <v>29</v>
      </c>
      <c r="B14" s="5" t="s">
        <v>30</v>
      </c>
      <c r="C14" s="5" t="s">
        <v>31</v>
      </c>
      <c r="D14" s="5" t="s">
        <v>32</v>
      </c>
      <c r="E14" s="5" t="s">
        <v>33</v>
      </c>
      <c r="F14" s="5"/>
      <c r="G14" s="5"/>
      <c r="H14" s="5" t="s">
        <v>34</v>
      </c>
      <c r="I14" s="5"/>
      <c r="J14" s="5" t="s">
        <v>15</v>
      </c>
      <c r="K14" s="29" t="s">
        <v>17</v>
      </c>
      <c r="L14" s="29" t="s">
        <v>35</v>
      </c>
      <c r="M14" s="29"/>
      <c r="N14" s="29"/>
    </row>
    <row r="15" ht="38" customHeight="1" spans="1:14">
      <c r="A15" s="13"/>
      <c r="B15" s="5" t="s">
        <v>36</v>
      </c>
      <c r="C15" s="12" t="s">
        <v>37</v>
      </c>
      <c r="D15" s="14" t="s">
        <v>38</v>
      </c>
      <c r="E15" s="15" t="s">
        <v>39</v>
      </c>
      <c r="F15" s="15"/>
      <c r="G15" s="15"/>
      <c r="H15" s="6" t="s">
        <v>40</v>
      </c>
      <c r="I15" s="6"/>
      <c r="J15" s="6">
        <v>5</v>
      </c>
      <c r="K15" s="6">
        <v>0</v>
      </c>
      <c r="L15" s="10" t="s">
        <v>41</v>
      </c>
      <c r="M15" s="10"/>
      <c r="N15" s="10"/>
    </row>
    <row r="16" ht="38" customHeight="1" spans="1:14">
      <c r="A16" s="13"/>
      <c r="B16" s="5"/>
      <c r="C16" s="13"/>
      <c r="D16" s="14" t="s">
        <v>42</v>
      </c>
      <c r="E16" s="37" t="s">
        <v>43</v>
      </c>
      <c r="F16" s="15"/>
      <c r="G16" s="15"/>
      <c r="H16" s="6">
        <v>3</v>
      </c>
      <c r="I16" s="6"/>
      <c r="J16" s="6">
        <v>5</v>
      </c>
      <c r="K16" s="6">
        <v>5</v>
      </c>
      <c r="L16" s="10"/>
      <c r="M16" s="10"/>
      <c r="N16" s="10"/>
    </row>
    <row r="17" ht="38" customHeight="1" spans="1:14">
      <c r="A17" s="13"/>
      <c r="B17" s="5"/>
      <c r="C17" s="16"/>
      <c r="D17" s="11" t="s">
        <v>44</v>
      </c>
      <c r="E17" s="38" t="s">
        <v>45</v>
      </c>
      <c r="F17" s="18"/>
      <c r="G17" s="19"/>
      <c r="H17" s="6" t="s">
        <v>40</v>
      </c>
      <c r="I17" s="6"/>
      <c r="J17" s="6">
        <v>5</v>
      </c>
      <c r="K17" s="6">
        <v>0</v>
      </c>
      <c r="L17" s="30" t="s">
        <v>46</v>
      </c>
      <c r="M17" s="31"/>
      <c r="N17" s="32"/>
    </row>
    <row r="18" ht="38" customHeight="1" spans="1:14">
      <c r="A18" s="13"/>
      <c r="B18" s="5"/>
      <c r="C18" s="12" t="s">
        <v>47</v>
      </c>
      <c r="D18" s="11" t="s">
        <v>48</v>
      </c>
      <c r="E18" s="15" t="s">
        <v>49</v>
      </c>
      <c r="F18" s="15"/>
      <c r="G18" s="15"/>
      <c r="H18" s="6" t="s">
        <v>50</v>
      </c>
      <c r="I18" s="6"/>
      <c r="J18" s="6">
        <v>5</v>
      </c>
      <c r="K18" s="6">
        <v>5</v>
      </c>
      <c r="L18" s="10"/>
      <c r="M18" s="10"/>
      <c r="N18" s="10"/>
    </row>
    <row r="19" ht="38" customHeight="1" spans="1:14">
      <c r="A19" s="13"/>
      <c r="B19" s="5"/>
      <c r="C19" s="13"/>
      <c r="D19" s="14" t="s">
        <v>51</v>
      </c>
      <c r="E19" s="20" t="s">
        <v>52</v>
      </c>
      <c r="F19" s="15"/>
      <c r="G19" s="15"/>
      <c r="H19" s="21">
        <v>0.95</v>
      </c>
      <c r="I19" s="6"/>
      <c r="J19" s="6">
        <v>5</v>
      </c>
      <c r="K19" s="6">
        <v>5</v>
      </c>
      <c r="L19" s="10"/>
      <c r="M19" s="10"/>
      <c r="N19" s="10"/>
    </row>
    <row r="20" ht="38" customHeight="1" spans="1:14">
      <c r="A20" s="13"/>
      <c r="B20" s="5"/>
      <c r="C20" s="16"/>
      <c r="D20" s="14" t="s">
        <v>53</v>
      </c>
      <c r="E20" s="39" t="s">
        <v>54</v>
      </c>
      <c r="F20" s="17"/>
      <c r="G20" s="17"/>
      <c r="H20" s="23">
        <v>1</v>
      </c>
      <c r="I20" s="33"/>
      <c r="J20" s="6">
        <v>5</v>
      </c>
      <c r="K20" s="6">
        <v>5</v>
      </c>
      <c r="L20" s="10"/>
      <c r="M20" s="10"/>
      <c r="N20" s="10"/>
    </row>
    <row r="21" ht="51" customHeight="1" spans="1:14">
      <c r="A21" s="13"/>
      <c r="B21" s="5"/>
      <c r="C21" s="12" t="s">
        <v>55</v>
      </c>
      <c r="D21" s="14" t="s">
        <v>56</v>
      </c>
      <c r="E21" s="15" t="s">
        <v>57</v>
      </c>
      <c r="F21" s="15"/>
      <c r="G21" s="15"/>
      <c r="H21" s="6" t="s">
        <v>40</v>
      </c>
      <c r="I21" s="6"/>
      <c r="J21" s="6">
        <v>3</v>
      </c>
      <c r="K21" s="6">
        <v>0</v>
      </c>
      <c r="L21" s="10" t="s">
        <v>41</v>
      </c>
      <c r="M21" s="10"/>
      <c r="N21" s="10"/>
    </row>
    <row r="22" ht="51" customHeight="1" spans="1:14">
      <c r="A22" s="13"/>
      <c r="B22" s="5"/>
      <c r="C22" s="13"/>
      <c r="D22" s="11" t="s">
        <v>58</v>
      </c>
      <c r="E22" s="15" t="s">
        <v>57</v>
      </c>
      <c r="F22" s="15"/>
      <c r="G22" s="15"/>
      <c r="H22" s="6" t="s">
        <v>40</v>
      </c>
      <c r="I22" s="6"/>
      <c r="J22" s="6">
        <v>3</v>
      </c>
      <c r="K22" s="6">
        <v>0</v>
      </c>
      <c r="L22" s="10" t="s">
        <v>46</v>
      </c>
      <c r="M22" s="10"/>
      <c r="N22" s="10"/>
    </row>
    <row r="23" ht="38" customHeight="1" spans="1:14">
      <c r="A23" s="13"/>
      <c r="B23" s="5"/>
      <c r="C23" s="16"/>
      <c r="D23" s="14" t="s">
        <v>59</v>
      </c>
      <c r="E23" s="15" t="s">
        <v>60</v>
      </c>
      <c r="F23" s="15"/>
      <c r="G23" s="15"/>
      <c r="H23" s="6" t="s">
        <v>61</v>
      </c>
      <c r="I23" s="6"/>
      <c r="J23" s="6">
        <v>4</v>
      </c>
      <c r="K23" s="6">
        <v>4</v>
      </c>
      <c r="L23" s="6"/>
      <c r="M23" s="6"/>
      <c r="N23" s="6"/>
    </row>
    <row r="24" ht="38" customHeight="1" spans="1:14">
      <c r="A24" s="13"/>
      <c r="B24" s="5"/>
      <c r="C24" s="5" t="s">
        <v>62</v>
      </c>
      <c r="D24" s="14" t="s">
        <v>63</v>
      </c>
      <c r="E24" s="17" t="s">
        <v>64</v>
      </c>
      <c r="F24" s="18"/>
      <c r="G24" s="19"/>
      <c r="H24" s="6" t="s">
        <v>65</v>
      </c>
      <c r="I24" s="6"/>
      <c r="J24" s="6">
        <v>10</v>
      </c>
      <c r="K24" s="6">
        <v>10</v>
      </c>
      <c r="L24" s="6"/>
      <c r="M24" s="6"/>
      <c r="N24" s="6"/>
    </row>
    <row r="25" ht="59" customHeight="1" spans="1:14">
      <c r="A25" s="13"/>
      <c r="B25" s="5" t="s">
        <v>66</v>
      </c>
      <c r="C25" s="5" t="s">
        <v>67</v>
      </c>
      <c r="D25" s="14" t="s">
        <v>68</v>
      </c>
      <c r="E25" s="15" t="s">
        <v>69</v>
      </c>
      <c r="F25" s="15"/>
      <c r="G25" s="15"/>
      <c r="H25" s="6" t="s">
        <v>70</v>
      </c>
      <c r="I25" s="6"/>
      <c r="J25" s="6">
        <v>6</v>
      </c>
      <c r="K25" s="6">
        <v>5</v>
      </c>
      <c r="L25" s="10" t="s">
        <v>71</v>
      </c>
      <c r="M25" s="10"/>
      <c r="N25" s="10"/>
    </row>
    <row r="26" ht="41" customHeight="1" spans="1:14">
      <c r="A26" s="13"/>
      <c r="B26" s="5"/>
      <c r="C26" s="5" t="s">
        <v>67</v>
      </c>
      <c r="D26" s="14" t="s">
        <v>72</v>
      </c>
      <c r="E26" s="15" t="s">
        <v>69</v>
      </c>
      <c r="F26" s="15"/>
      <c r="G26" s="15"/>
      <c r="H26" s="6" t="s">
        <v>73</v>
      </c>
      <c r="I26" s="6"/>
      <c r="J26" s="6">
        <v>6</v>
      </c>
      <c r="K26" s="6">
        <v>6</v>
      </c>
      <c r="L26" s="10"/>
      <c r="M26" s="10"/>
      <c r="N26" s="10"/>
    </row>
    <row r="27" ht="38" customHeight="1" spans="1:14">
      <c r="A27" s="13"/>
      <c r="B27" s="5"/>
      <c r="C27" s="5" t="s">
        <v>67</v>
      </c>
      <c r="D27" s="14" t="s">
        <v>74</v>
      </c>
      <c r="E27" s="15" t="s">
        <v>69</v>
      </c>
      <c r="F27" s="15"/>
      <c r="G27" s="15"/>
      <c r="H27" s="6" t="s">
        <v>75</v>
      </c>
      <c r="I27" s="6"/>
      <c r="J27" s="6">
        <v>6</v>
      </c>
      <c r="K27" s="6">
        <v>5</v>
      </c>
      <c r="L27" s="10" t="s">
        <v>46</v>
      </c>
      <c r="M27" s="10"/>
      <c r="N27" s="10"/>
    </row>
    <row r="28" ht="70" customHeight="1" spans="1:14">
      <c r="A28" s="13"/>
      <c r="B28" s="5"/>
      <c r="C28" s="5" t="s">
        <v>76</v>
      </c>
      <c r="D28" s="14" t="s">
        <v>77</v>
      </c>
      <c r="E28" s="15" t="s">
        <v>69</v>
      </c>
      <c r="F28" s="15"/>
      <c r="G28" s="15"/>
      <c r="H28" s="6" t="s">
        <v>78</v>
      </c>
      <c r="I28" s="6"/>
      <c r="J28" s="6">
        <v>6</v>
      </c>
      <c r="K28" s="6">
        <v>6</v>
      </c>
      <c r="L28" s="10"/>
      <c r="M28" s="10"/>
      <c r="N28" s="10"/>
    </row>
    <row r="29" ht="32" customHeight="1" spans="1:14">
      <c r="A29" s="13"/>
      <c r="B29" s="5"/>
      <c r="C29" s="5" t="s">
        <v>76</v>
      </c>
      <c r="D29" s="14" t="s">
        <v>79</v>
      </c>
      <c r="E29" s="15" t="s">
        <v>69</v>
      </c>
      <c r="F29" s="15"/>
      <c r="G29" s="15"/>
      <c r="H29" s="6" t="s">
        <v>80</v>
      </c>
      <c r="I29" s="6"/>
      <c r="J29" s="6">
        <v>6</v>
      </c>
      <c r="K29" s="6">
        <v>6</v>
      </c>
      <c r="L29" s="33"/>
      <c r="M29" s="34"/>
      <c r="N29" s="35"/>
    </row>
    <row r="30" ht="18" customHeight="1" spans="1:14">
      <c r="A30" s="13"/>
      <c r="B30" s="12" t="s">
        <v>81</v>
      </c>
      <c r="C30" s="5" t="s">
        <v>82</v>
      </c>
      <c r="D30" s="14" t="s">
        <v>83</v>
      </c>
      <c r="E30" s="21" t="s">
        <v>52</v>
      </c>
      <c r="F30" s="6"/>
      <c r="G30" s="6"/>
      <c r="H30" s="21">
        <v>0.9</v>
      </c>
      <c r="I30" s="6"/>
      <c r="J30" s="6">
        <v>10</v>
      </c>
      <c r="K30" s="6">
        <v>8</v>
      </c>
      <c r="L30" s="6" t="s">
        <v>84</v>
      </c>
      <c r="M30" s="6"/>
      <c r="N30" s="6"/>
    </row>
    <row r="31" ht="18" customHeight="1" spans="1:14">
      <c r="A31" s="16"/>
      <c r="B31" s="16"/>
      <c r="C31" s="5"/>
      <c r="D31" s="14"/>
      <c r="E31" s="6"/>
      <c r="F31" s="6"/>
      <c r="G31" s="6"/>
      <c r="H31" s="6"/>
      <c r="I31" s="6"/>
      <c r="J31" s="6"/>
      <c r="K31" s="6"/>
      <c r="L31" s="6"/>
      <c r="M31" s="6"/>
      <c r="N31" s="6"/>
    </row>
    <row r="32" spans="1:14">
      <c r="A32" s="24" t="s">
        <v>85</v>
      </c>
      <c r="B32" s="24"/>
      <c r="C32" s="24"/>
      <c r="D32" s="24"/>
      <c r="E32" s="24"/>
      <c r="F32" s="24"/>
      <c r="G32" s="24"/>
      <c r="H32" s="24"/>
      <c r="I32" s="24"/>
      <c r="J32" s="24">
        <f>SUM(J15:J31)+I8</f>
        <v>100</v>
      </c>
      <c r="K32" s="36">
        <f>SUM(K15:K31)+N8</f>
        <v>79.6190578984377</v>
      </c>
      <c r="L32" s="6"/>
      <c r="M32" s="6"/>
      <c r="N32" s="6"/>
    </row>
    <row r="33" spans="1:14">
      <c r="A33" s="25"/>
      <c r="B33" s="25"/>
      <c r="C33" s="25"/>
      <c r="D33" s="25"/>
      <c r="E33" s="25"/>
      <c r="F33" s="25"/>
      <c r="G33" s="25"/>
      <c r="H33" s="25"/>
      <c r="I33" s="25"/>
      <c r="J33" s="25"/>
      <c r="K33" s="25"/>
      <c r="L33" s="25"/>
      <c r="M33" s="25"/>
      <c r="N33" s="25"/>
    </row>
    <row r="34" ht="127.25" customHeight="1" spans="1:14">
      <c r="A34" s="26" t="s">
        <v>86</v>
      </c>
      <c r="B34" s="26"/>
      <c r="C34" s="26"/>
      <c r="D34" s="26"/>
      <c r="E34" s="26"/>
      <c r="F34" s="26"/>
      <c r="G34" s="26"/>
      <c r="H34" s="26"/>
      <c r="I34" s="26"/>
      <c r="J34" s="26"/>
      <c r="K34" s="26"/>
      <c r="L34" s="26"/>
      <c r="M34" s="26"/>
      <c r="N34" s="26"/>
    </row>
  </sheetData>
  <mergeCells count="95">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A32:I32"/>
    <mergeCell ref="L32:N32"/>
    <mergeCell ref="A34:N34"/>
    <mergeCell ref="A12:A13"/>
    <mergeCell ref="A14:A31"/>
    <mergeCell ref="B15:B24"/>
    <mergeCell ref="B25:B29"/>
    <mergeCell ref="B30:B31"/>
    <mergeCell ref="C15:C17"/>
    <mergeCell ref="C18:C20"/>
    <mergeCell ref="C21:C23"/>
    <mergeCell ref="C30:C31"/>
    <mergeCell ref="D30:D31"/>
    <mergeCell ref="J30:J31"/>
    <mergeCell ref="K30:K31"/>
    <mergeCell ref="H30:I31"/>
    <mergeCell ref="L30:N31"/>
    <mergeCell ref="E30:G31"/>
  </mergeCells>
  <pageMargins left="0.7" right="0.7" top="0.75" bottom="0.75" header="0.3" footer="0.3"/>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2015-06-06T02:19:00Z</dcterms:created>
  <cp:lastPrinted>2024-02-26T11:13:00Z</cp:lastPrinted>
  <dcterms:modified xsi:type="dcterms:W3CDTF">2024-06-12T04:41:04Z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ACB8F2CEE586A2DDDC762866EDFEE130_43</vt:lpwstr>
  </property>
  <property fmtid="{D5CDD505-2E9C-101B-9397-08002B2CF9AE}" pid="3" name="KSOProductBuildVer">
    <vt:lpwstr>2052-11.1.0.10009</vt:lpwstr>
  </property>
</Properties>
</file>