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<sst xmlns="http://schemas.openxmlformats.org/spreadsheetml/2006/main" count="101" uniqueCount="77">
  <si>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</si>
  <si>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</si>
  <si>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</si>
  <si>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</si>
  <si>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区域性股权市场、投资公司、社会众筹机构等监管工作项目</t>
  </si>
  <si>
    <t>主管部门</t>
  </si>
  <si>
    <t>中共北京市委金融委员会办公室</t>
  </si>
  <si>
    <t>实施单位</t>
  </si>
  <si>
    <t>项目负责人</t>
  </si>
  <si>
    <t>申士学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</si>
  <si>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</si>
  <si>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</si>
  <si>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</si>
  <si>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</si>
  <si>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</si>
  <si>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</si>
  <si>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</si>
  <si>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</si>
  <si>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</si>
  <si>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</si>
  <si>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</si>
  <si>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</si>
  <si>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</si>
  <si>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</si>
  <si>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</si>
  <si>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</si>
  <si>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</si>
  <si>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监管二处负责“对辖区内区域性股权市场、投资公司、社会众筹机构的监管及风险方案、化解和处置”。调研外省市监管情况，交流相关监管经验，对区域性股权市场的交易系统的安全性、稳定性、依从性进行测评，对区域性股权市场开展现场检查工作。加强对区域性股权市场、投资公司、社会众筹机构的监管，防范风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</si>
  <si>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</si>
  <si>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</si>
  <si>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</si>
  <si>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</si>
  <si>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</si>
  <si>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</si>
  <si>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</si>
  <si>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</si>
  <si>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</si>
  <si>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r>
      <rPr>
        <sz val="9"/>
        <rFont val="宋体"/>
        <charset val="134"/>
      </rPr>
      <t>赴外省市考察机构监管情况</t>
    </r>
  </si>
  <si>
    <t>1次</t>
  </si>
  <si>
    <t>调研计划有变</t>
  </si>
  <si>
    <t>对区域性股权市场进行现场检查</t>
  </si>
  <si>
    <t>1家</t>
  </si>
  <si>
    <t>质量指标</t>
  </si>
  <si>
    <r>
      <rPr>
        <sz val="9"/>
        <rFont val="宋体"/>
        <charset val="134"/>
      </rPr>
      <t>调研外省市监管情况，交流相关监管经验</t>
    </r>
  </si>
  <si>
    <t>好</t>
  </si>
  <si>
    <r>
      <rPr>
        <sz val="9"/>
        <rFont val="宋体"/>
        <charset val="134"/>
      </rPr>
      <t>对区域性股权市场开展现场检查工作，完成现场检查工作，形成现场检查报告合格率</t>
    </r>
  </si>
  <si>
    <t>时效指标</t>
  </si>
  <si>
    <r>
      <rPr>
        <sz val="9"/>
        <rFont val="宋体"/>
        <charset val="134"/>
      </rPr>
      <t>对区域性股权市场开展现场检查工作，开展现场检查工作时间，并形成现场检查报告</t>
    </r>
  </si>
  <si>
    <t>≤7月</t>
  </si>
  <si>
    <t>9</t>
  </si>
  <si>
    <t>9月份前完成</t>
  </si>
  <si>
    <t>进度稍显滞后</t>
  </si>
  <si>
    <r>
      <rPr>
        <sz val="9"/>
        <rFont val="宋体"/>
        <charset val="134"/>
      </rPr>
      <t>赴外省市考察机构监管情况时间</t>
    </r>
  </si>
  <si>
    <t>≤12月</t>
  </si>
  <si>
    <t>12</t>
  </si>
  <si>
    <t>12月份前完成</t>
  </si>
  <si>
    <t>成本指标</t>
  </si>
  <si>
    <t>项目预算控制数</t>
  </si>
  <si>
    <t>≤1.58万元</t>
  </si>
  <si>
    <t>0.58万元</t>
  </si>
  <si>
    <t>效益指标
（30分）</t>
  </si>
  <si>
    <t>经济效益指标</t>
  </si>
  <si>
    <t>不涉及</t>
  </si>
  <si>
    <t>社会效益指标</t>
  </si>
  <si>
    <t>加强对区域性股权市场、投资公司、社会众筹机构的监管，防范风险</t>
  </si>
  <si>
    <t>优</t>
  </si>
  <si>
    <t>优，加强对区域性股权市场、投资公司、社会众筹机构的监管，防范风险</t>
  </si>
  <si>
    <t>加强对区域性股权市场、投资公司、社会众筹机构的监管，防范风险作用发挥为长期性工作效果体现。</t>
  </si>
  <si>
    <t>生态效益指标</t>
  </si>
  <si>
    <t>可持续影响指标</t>
  </si>
  <si>
    <t>满意度指标
（10分）</t>
  </si>
  <si>
    <t>服务对象满意度指标</t>
  </si>
  <si>
    <t>区域性股权市场的满意度</t>
  </si>
  <si>
    <t>≥90%</t>
  </si>
  <si>
    <t>将逐步建立完善满意度评分制度体系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</si>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</sst>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30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="90" zoomScaleNormal="80" zoomScaleSheetLayoutView="90" workbookViewId="0">
      <selection activeCell="U21" sqref="U21"/>
    </sheetView>
  </sheetViews>
  <sheetFormatPr defaultColWidth="9" defaultRowHeight="13.5"/>
  <cols>
    <col min="4" max="4" width="30.5833333333333" customWidth="1"/>
    <col min="5" max="5" width="7.875" customWidth="1"/>
    <col min="10" max="10" width="10.625"/>
    <col min="11" max="11" width="9.625"/>
  </cols>
  <sheetData>
    <row r="1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88011389</v>
      </c>
      <c r="J6" s="5"/>
      <c r="K6" s="5"/>
      <c r="L6" s="5"/>
      <c r="M6" s="5"/>
      <c r="N6" s="5"/>
    </row>
    <row r="7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7" t="s">
        <v>19</v>
      </c>
      <c r="D8" s="7"/>
      <c r="E8" s="7"/>
      <c r="F8" s="5">
        <v>1.58</v>
      </c>
      <c r="G8" s="5">
        <v>1.58</v>
      </c>
      <c r="H8" s="5">
        <v>0.58</v>
      </c>
      <c r="I8" s="4">
        <v>10</v>
      </c>
      <c r="J8" s="4"/>
      <c r="K8" s="4"/>
      <c r="L8" s="4"/>
      <c r="M8" s="27">
        <f>H8/G8</f>
        <v>0.367088607594937</v>
      </c>
      <c r="N8" s="28">
        <f>M8*10</f>
        <v>3.67088607594937</v>
      </c>
    </row>
    <row r="9" spans="1:14">
      <c r="A9" s="8"/>
      <c r="B9" s="8"/>
      <c r="C9" s="4" t="s">
        <v>20</v>
      </c>
      <c r="D9" s="4"/>
      <c r="E9" s="4"/>
      <c r="F9" s="5">
        <v>1.58</v>
      </c>
      <c r="G9" s="5">
        <v>1.58</v>
      </c>
      <c r="H9" s="5">
        <v>0.58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8"/>
      <c r="B10" s="8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8"/>
      <c r="B11" s="8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68" customHeight="1" spans="1:14">
      <c r="A13" s="4"/>
      <c r="B13" s="9" t="s">
        <v>27</v>
      </c>
      <c r="C13" s="9"/>
      <c r="D13" s="9"/>
      <c r="E13" s="9"/>
      <c r="F13" s="9"/>
      <c r="G13" s="9"/>
      <c r="H13" s="9" t="s">
        <v>27</v>
      </c>
      <c r="I13" s="9"/>
      <c r="J13" s="9"/>
      <c r="K13" s="9"/>
      <c r="L13" s="9"/>
      <c r="M13" s="9"/>
      <c r="N13" s="9"/>
    </row>
    <row r="14" ht="31.9" customHeight="1" spans="1:14">
      <c r="A14" s="10" t="s">
        <v>28</v>
      </c>
      <c r="B14" s="4" t="s">
        <v>29</v>
      </c>
      <c r="C14" s="4" t="s">
        <v>30</v>
      </c>
      <c r="D14" s="11" t="s">
        <v>31</v>
      </c>
      <c r="E14" s="11" t="s">
        <v>32</v>
      </c>
      <c r="F14" s="11"/>
      <c r="G14" s="11"/>
      <c r="H14" s="4" t="s">
        <v>33</v>
      </c>
      <c r="I14" s="4"/>
      <c r="J14" s="4" t="s">
        <v>15</v>
      </c>
      <c r="K14" s="4" t="s">
        <v>17</v>
      </c>
      <c r="L14" s="4" t="s">
        <v>34</v>
      </c>
      <c r="M14" s="4"/>
      <c r="N14" s="4"/>
    </row>
    <row r="15" spans="1:14">
      <c r="A15" s="12"/>
      <c r="B15" s="4" t="s">
        <v>35</v>
      </c>
      <c r="C15" s="10" t="s">
        <v>36</v>
      </c>
      <c r="D15" s="13" t="s">
        <v>37</v>
      </c>
      <c r="E15" s="14" t="s">
        <v>38</v>
      </c>
      <c r="F15" s="14"/>
      <c r="G15" s="14"/>
      <c r="H15" s="5" t="s">
        <v>38</v>
      </c>
      <c r="I15" s="5"/>
      <c r="J15" s="5">
        <v>5</v>
      </c>
      <c r="K15" s="5">
        <v>3</v>
      </c>
      <c r="L15" s="29" t="s">
        <v>39</v>
      </c>
      <c r="M15" s="30"/>
      <c r="N15" s="31"/>
    </row>
    <row r="16" spans="1:14">
      <c r="A16" s="12"/>
      <c r="B16" s="4"/>
      <c r="C16" s="12"/>
      <c r="D16" s="15" t="s">
        <v>40</v>
      </c>
      <c r="E16" s="14" t="s">
        <v>41</v>
      </c>
      <c r="F16" s="14"/>
      <c r="G16" s="14"/>
      <c r="H16" s="5" t="s">
        <v>41</v>
      </c>
      <c r="I16" s="5"/>
      <c r="J16" s="5">
        <v>10</v>
      </c>
      <c r="K16" s="5">
        <v>10</v>
      </c>
      <c r="L16" s="5"/>
      <c r="M16" s="5"/>
      <c r="N16" s="5"/>
    </row>
    <row r="17" ht="31" customHeight="1" spans="1:14">
      <c r="A17" s="12"/>
      <c r="B17" s="4"/>
      <c r="C17" s="10" t="s">
        <v>42</v>
      </c>
      <c r="D17" s="15" t="s">
        <v>43</v>
      </c>
      <c r="E17" s="16" t="s">
        <v>44</v>
      </c>
      <c r="F17" s="14"/>
      <c r="G17" s="14"/>
      <c r="H17" s="17">
        <v>1</v>
      </c>
      <c r="I17" s="5"/>
      <c r="J17" s="5">
        <v>5</v>
      </c>
      <c r="K17" s="5">
        <v>3</v>
      </c>
      <c r="L17" s="29" t="s">
        <v>39</v>
      </c>
      <c r="M17" s="30"/>
      <c r="N17" s="31"/>
    </row>
    <row r="18" ht="50" customHeight="1" spans="1:14">
      <c r="A18" s="12"/>
      <c r="B18" s="4"/>
      <c r="C18" s="12"/>
      <c r="D18" s="15" t="s">
        <v>45</v>
      </c>
      <c r="E18" s="16">
        <f>100%</f>
        <v>1</v>
      </c>
      <c r="F18" s="14"/>
      <c r="G18" s="14"/>
      <c r="H18" s="17">
        <v>1</v>
      </c>
      <c r="I18" s="5"/>
      <c r="J18" s="5">
        <v>10</v>
      </c>
      <c r="K18" s="5">
        <v>10</v>
      </c>
      <c r="L18" s="6"/>
      <c r="M18" s="6"/>
      <c r="N18" s="6"/>
    </row>
    <row r="19" ht="39" customHeight="1" spans="1:14">
      <c r="A19" s="12"/>
      <c r="B19" s="4"/>
      <c r="C19" s="10" t="s">
        <v>46</v>
      </c>
      <c r="D19" s="15" t="s">
        <v>47</v>
      </c>
      <c r="E19" s="16" t="s">
        <v>48</v>
      </c>
      <c r="F19" s="14" t="s">
        <v>49</v>
      </c>
      <c r="G19" s="14" t="s">
        <v>49</v>
      </c>
      <c r="H19" s="5" t="s">
        <v>50</v>
      </c>
      <c r="I19" s="5"/>
      <c r="J19" s="5">
        <v>7</v>
      </c>
      <c r="K19" s="5">
        <v>6</v>
      </c>
      <c r="L19" s="6" t="s">
        <v>51</v>
      </c>
      <c r="M19" s="6"/>
      <c r="N19" s="6"/>
    </row>
    <row r="20" ht="23" customHeight="1" spans="1:14">
      <c r="A20" s="12"/>
      <c r="B20" s="4"/>
      <c r="C20" s="12"/>
      <c r="D20" s="15" t="s">
        <v>52</v>
      </c>
      <c r="E20" s="16" t="s">
        <v>53</v>
      </c>
      <c r="F20" s="14" t="s">
        <v>54</v>
      </c>
      <c r="G20" s="14" t="s">
        <v>54</v>
      </c>
      <c r="H20" s="5" t="s">
        <v>55</v>
      </c>
      <c r="I20" s="5"/>
      <c r="J20" s="5">
        <v>3</v>
      </c>
      <c r="K20" s="5">
        <v>2</v>
      </c>
      <c r="L20" s="29" t="s">
        <v>39</v>
      </c>
      <c r="M20" s="30"/>
      <c r="N20" s="31"/>
    </row>
    <row r="21" ht="33.6" customHeight="1" spans="1:14">
      <c r="A21" s="12"/>
      <c r="B21" s="4"/>
      <c r="C21" s="4" t="s">
        <v>56</v>
      </c>
      <c r="D21" s="18" t="s">
        <v>57</v>
      </c>
      <c r="E21" s="14" t="s">
        <v>58</v>
      </c>
      <c r="F21" s="14"/>
      <c r="G21" s="14"/>
      <c r="H21" s="5" t="s">
        <v>59</v>
      </c>
      <c r="I21" s="5"/>
      <c r="J21" s="5">
        <v>10</v>
      </c>
      <c r="K21" s="5">
        <v>10</v>
      </c>
      <c r="L21" s="6"/>
      <c r="M21" s="6"/>
      <c r="N21" s="6"/>
    </row>
    <row r="22" ht="26" customHeight="1" spans="1:14">
      <c r="A22" s="12"/>
      <c r="B22" s="4" t="s">
        <v>60</v>
      </c>
      <c r="C22" s="4" t="s">
        <v>61</v>
      </c>
      <c r="D22" s="18" t="s">
        <v>62</v>
      </c>
      <c r="E22" s="19" t="s">
        <v>62</v>
      </c>
      <c r="F22" s="19"/>
      <c r="G22" s="19"/>
      <c r="H22" s="5" t="s">
        <v>62</v>
      </c>
      <c r="I22" s="5"/>
      <c r="J22" s="5">
        <v>0</v>
      </c>
      <c r="K22" s="5">
        <v>0</v>
      </c>
      <c r="L22" s="6"/>
      <c r="M22" s="6"/>
      <c r="N22" s="6"/>
    </row>
    <row r="23" ht="50" customHeight="1" spans="1:14">
      <c r="A23" s="12"/>
      <c r="B23" s="4"/>
      <c r="C23" s="4" t="s">
        <v>63</v>
      </c>
      <c r="D23" s="20" t="s">
        <v>64</v>
      </c>
      <c r="E23" s="21" t="s">
        <v>65</v>
      </c>
      <c r="F23" s="21"/>
      <c r="G23" s="21"/>
      <c r="H23" s="5" t="s">
        <v>66</v>
      </c>
      <c r="I23" s="5"/>
      <c r="J23" s="5">
        <v>30</v>
      </c>
      <c r="K23" s="5">
        <v>26</v>
      </c>
      <c r="L23" s="6" t="s">
        <v>67</v>
      </c>
      <c r="M23" s="6"/>
      <c r="N23" s="6"/>
    </row>
    <row r="24" ht="26" customHeight="1" spans="1:14">
      <c r="A24" s="12"/>
      <c r="B24" s="4"/>
      <c r="C24" s="4" t="s">
        <v>68</v>
      </c>
      <c r="D24" s="22" t="s">
        <v>62</v>
      </c>
      <c r="E24" s="5" t="s">
        <v>62</v>
      </c>
      <c r="F24" s="5"/>
      <c r="G24" s="5"/>
      <c r="H24" s="5" t="s">
        <v>62</v>
      </c>
      <c r="I24" s="5"/>
      <c r="J24" s="5">
        <v>0</v>
      </c>
      <c r="K24" s="5">
        <v>0</v>
      </c>
      <c r="L24" s="6"/>
      <c r="M24" s="6"/>
      <c r="N24" s="6"/>
    </row>
    <row r="25" ht="26" customHeight="1" spans="1:14">
      <c r="A25" s="12"/>
      <c r="B25" s="4"/>
      <c r="C25" s="4" t="s">
        <v>69</v>
      </c>
      <c r="D25" s="22" t="s">
        <v>62</v>
      </c>
      <c r="E25" s="5" t="s">
        <v>62</v>
      </c>
      <c r="F25" s="5"/>
      <c r="G25" s="5"/>
      <c r="H25" s="5" t="s">
        <v>62</v>
      </c>
      <c r="I25" s="5"/>
      <c r="J25" s="5">
        <v>0</v>
      </c>
      <c r="K25" s="5">
        <v>0</v>
      </c>
      <c r="L25" s="6"/>
      <c r="M25" s="6"/>
      <c r="N25" s="6"/>
    </row>
    <row r="26" ht="28.9" customHeight="1" spans="1:14">
      <c r="A26" s="12"/>
      <c r="B26" s="10" t="s">
        <v>70</v>
      </c>
      <c r="C26" s="4" t="s">
        <v>71</v>
      </c>
      <c r="D26" s="22" t="s">
        <v>72</v>
      </c>
      <c r="E26" s="5" t="s">
        <v>73</v>
      </c>
      <c r="F26" s="5"/>
      <c r="G26" s="5"/>
      <c r="H26" s="5" t="s">
        <v>73</v>
      </c>
      <c r="I26" s="5"/>
      <c r="J26" s="5">
        <v>10</v>
      </c>
      <c r="K26" s="5">
        <v>7</v>
      </c>
      <c r="L26" s="6" t="s">
        <v>74</v>
      </c>
      <c r="M26" s="6"/>
      <c r="N26" s="6"/>
    </row>
    <row r="27" spans="1:14">
      <c r="A27" s="23"/>
      <c r="B27" s="23"/>
      <c r="C27" s="4"/>
      <c r="D27" s="22"/>
      <c r="E27" s="5"/>
      <c r="F27" s="5"/>
      <c r="G27" s="5"/>
      <c r="H27" s="5"/>
      <c r="I27" s="5"/>
      <c r="J27" s="5"/>
      <c r="K27" s="5"/>
      <c r="L27" s="6"/>
      <c r="M27" s="6"/>
      <c r="N27" s="6"/>
    </row>
    <row r="28" spans="1:14">
      <c r="A28" s="24" t="s">
        <v>75</v>
      </c>
      <c r="B28" s="24"/>
      <c r="C28" s="24"/>
      <c r="D28" s="24"/>
      <c r="E28" s="24"/>
      <c r="F28" s="24"/>
      <c r="G28" s="24"/>
      <c r="H28" s="24"/>
      <c r="I28" s="24"/>
      <c r="J28" s="24">
        <f>SUM(J15:J27)+I8</f>
        <v>100</v>
      </c>
      <c r="K28" s="32">
        <f>SUM(K15:K27)+N8</f>
        <v>80.6708860759494</v>
      </c>
      <c r="L28" s="5"/>
      <c r="M28" s="5"/>
      <c r="N28" s="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27.15" customHeight="1" spans="1:14">
      <c r="A30" s="26" t="s">
        <v>76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</sheetData>
  <mergeCells count="8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2:A13"/>
    <mergeCell ref="A14:A27"/>
    <mergeCell ref="B15:B21"/>
    <mergeCell ref="B22:B25"/>
    <mergeCell ref="B26:B27"/>
    <mergeCell ref="C15:C16"/>
    <mergeCell ref="C17:C18"/>
    <mergeCell ref="C19:C20"/>
    <mergeCell ref="C26:C27"/>
    <mergeCell ref="D26:D27"/>
    <mergeCell ref="J26:J27"/>
    <mergeCell ref="K26:K27"/>
    <mergeCell ref="L26:N27"/>
    <mergeCell ref="E26:G27"/>
    <mergeCell ref="H26:I27"/>
  </mergeCells>
  <pageMargins left="0.7" right="0.7" top="0.75" bottom="0.75" header="0.3" footer="0.3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