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Sheet1!$A$1:$N$33</definedName>
  </definedNames>
  <calcPr calcId="144525"/>
</workbook>
</file>

<file path=xl/sharedStrings.xml><?xml version="1.0" encoding="utf-8"?>
<sst xmlns="http://schemas.openxmlformats.org/spreadsheetml/2006/main" count="115" uniqueCount="89">
  <si>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</si>
  <si>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</si>
  <si>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</si>
  <si>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</si>
  <si>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本市要素市场、交易所监管工作项目</t>
  </si>
  <si>
    <t>主管部门</t>
  </si>
  <si>
    <t>中共北京市委金融委员会办公室</t>
  </si>
  <si>
    <t>实施单位</t>
  </si>
  <si>
    <t>项目负责人</t>
  </si>
  <si>
    <t>申士学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</si>
  <si>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</si>
  <si>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</si>
  <si>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</si>
  <si>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</si>
  <si>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</si>
  <si>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</si>
  <si>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</si>
  <si>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</si>
  <si>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</si>
  <si>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</si>
  <si>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</si>
  <si>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</si>
  <si>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</si>
  <si>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</si>
  <si>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</si>
  <si>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</si>
  <si>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</si>
  <si>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有关要求，对开展业务的交易场所进行现场检查，对交易场所的交易系统的安全性、稳定性、依从性进行现场测评，对辖区内各类交易场所进行专项监测，赴外地考察学习，进一步发挥市场在资源配置中的决定性作用，聚集金融要素资源，提升首都要素市场影响力和辐射力，完善首都要素市场体系，助力首都“高精尖”产业结构建设。</t>
  </si>
  <si>
    <t>对开展业务的交易场所进行现场检查，对交易场所的交易系统的安全性、稳定性、依从性进行现场测评，对辖区内各类交易场所进行专项监测，进一步发挥市场在资源配置中的决定性作用，聚集金融要素资源，提升首都要素市场影响力和辐射力，完善首都要素市场体系，助力首都“高精尖”产业结构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</si>
  <si>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</si>
  <si>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</si>
  <si>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</si>
  <si>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</si>
  <si>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</si>
  <si>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</si>
  <si>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</si>
  <si>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</si>
  <si>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</si>
  <si>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对交易场所的交易系统的安全性、稳定性、依从性进行现场测评</t>
  </si>
  <si>
    <t>=21家</t>
  </si>
  <si>
    <t>21家</t>
  </si>
  <si>
    <t>对本市交易场所进行现场检查</t>
  </si>
  <si>
    <t>赴外地考察学习</t>
  </si>
  <si>
    <t>=1次</t>
  </si>
  <si>
    <t>因调研计划有变，未支出相关费用</t>
  </si>
  <si>
    <t>交易场所年度数据统计分析报告1份、交易场所半年度数据统计分析报告1份</t>
  </si>
  <si>
    <t>=2份</t>
  </si>
  <si>
    <t>2份</t>
  </si>
  <si>
    <t>质量指标</t>
  </si>
  <si>
    <t>聘请软件评测专家进行交易场所现场检查，工作报告合格率</t>
  </si>
  <si>
    <t>=100%</t>
  </si>
  <si>
    <t>聘请信息数据服务机构进行交易场所专项监测工作，数据统计分析报告合格率</t>
  </si>
  <si>
    <t>外地调研报告合格率</t>
  </si>
  <si>
    <t>时效指标</t>
  </si>
  <si>
    <r>
      <rPr>
        <sz val="9"/>
        <rFont val="宋体"/>
        <charset val="134"/>
      </rPr>
      <t>交易场所半年度数据统计分析报告时间</t>
    </r>
  </si>
  <si>
    <t>≤9月</t>
  </si>
  <si>
    <t>9</t>
  </si>
  <si>
    <t>9月份前完成</t>
  </si>
  <si>
    <r>
      <rPr>
        <sz val="9"/>
        <rFont val="宋体"/>
        <charset val="134"/>
      </rPr>
      <t>开展交易场所年度检查时间</t>
    </r>
  </si>
  <si>
    <t>≤8月</t>
  </si>
  <si>
    <t>8</t>
  </si>
  <si>
    <t>8月份前完成</t>
  </si>
  <si>
    <r>
      <rPr>
        <sz val="9"/>
        <rFont val="宋体"/>
        <charset val="134"/>
      </rPr>
      <t>交易场所年度数据统计分析报告时间</t>
    </r>
  </si>
  <si>
    <t>≤3月</t>
  </si>
  <si>
    <t>3</t>
  </si>
  <si>
    <t>3月份前完成</t>
  </si>
  <si>
    <r>
      <rPr>
        <sz val="9"/>
        <rFont val="宋体"/>
        <charset val="134"/>
      </rPr>
      <t>赴外地考察学习时间</t>
    </r>
  </si>
  <si>
    <t>≤12月</t>
  </si>
  <si>
    <t>12</t>
  </si>
  <si>
    <t>成本指标</t>
  </si>
  <si>
    <t>项目预算控制数</t>
  </si>
  <si>
    <t>≤15.2万元</t>
  </si>
  <si>
    <t>14.751072万元</t>
  </si>
  <si>
    <t>效益指标
(30分）</t>
  </si>
  <si>
    <t>经济效益指标</t>
  </si>
  <si>
    <t>不涉及</t>
  </si>
  <si>
    <t>社会效益指标</t>
  </si>
  <si>
    <t>交易场所的现场检查、软件测评、专项监测等工作的落地，可以促进要素市场协同发展，符合非首都功能疏解需要，起到有效推动首都经济结构转型的作用</t>
  </si>
  <si>
    <t>优</t>
  </si>
  <si>
    <t>促进要素市场协同发展，有效推动首都经济结构转型的作用发挥为长期性工作效果体现。</t>
  </si>
  <si>
    <t>生态效益指标</t>
  </si>
  <si>
    <t>可持续影响指标</t>
  </si>
  <si>
    <t>满意度指标（10分）</t>
  </si>
  <si>
    <t>服务对象满意度指标</t>
  </si>
  <si>
    <t>全市交易场所的满意度</t>
  </si>
  <si>
    <t>≥85%</t>
  </si>
  <si>
    <t>将逐步建立完善满意度评分制度体系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</si>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</sst>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30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4" xfId="0" applyFont="1" applyFill="1" applyBorder="1" applyAlignment="1" quotePrefix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view="pageBreakPreview" zoomScale="80" zoomScaleNormal="80" zoomScaleSheetLayoutView="80" topLeftCell="A4" workbookViewId="0">
      <selection activeCell="B13" sqref="B13:G13"/>
    </sheetView>
  </sheetViews>
  <sheetFormatPr defaultColWidth="9" defaultRowHeight="13.5"/>
  <cols>
    <col min="3" max="3" width="12.5" customWidth="1"/>
    <col min="4" max="4" width="35.9416666666667" customWidth="1"/>
    <col min="5" max="5" width="7.875" customWidth="1"/>
    <col min="8" max="8" width="11.4583333333333" customWidth="1"/>
    <col min="9" max="9" width="14.9" customWidth="1"/>
    <col min="10" max="10" width="10.625"/>
    <col min="11" max="11" width="9.625"/>
    <col min="13" max="14" width="11.35" customWidth="1"/>
  </cols>
  <sheetData>
    <row r="1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88011389</v>
      </c>
      <c r="J6" s="5"/>
      <c r="K6" s="5"/>
      <c r="L6" s="5"/>
      <c r="M6" s="5"/>
      <c r="N6" s="5"/>
    </row>
    <row r="7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7" t="s">
        <v>19</v>
      </c>
      <c r="D8" s="7"/>
      <c r="E8" s="7"/>
      <c r="F8" s="5">
        <v>15.2</v>
      </c>
      <c r="G8" s="5">
        <v>15.2</v>
      </c>
      <c r="H8" s="8">
        <v>14.751072</v>
      </c>
      <c r="I8" s="4">
        <v>10</v>
      </c>
      <c r="J8" s="4"/>
      <c r="K8" s="4"/>
      <c r="L8" s="4"/>
      <c r="M8" s="31">
        <f>H8/G8</f>
        <v>0.970465263157895</v>
      </c>
      <c r="N8" s="32">
        <f>M8*10</f>
        <v>9.70465263157895</v>
      </c>
    </row>
    <row r="9" spans="1:14">
      <c r="A9" s="9"/>
      <c r="B9" s="9"/>
      <c r="C9" s="4" t="s">
        <v>20</v>
      </c>
      <c r="D9" s="4"/>
      <c r="E9" s="4"/>
      <c r="F9" s="5">
        <v>15.2</v>
      </c>
      <c r="G9" s="5">
        <v>15.2</v>
      </c>
      <c r="H9" s="8">
        <v>14.751072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9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9"/>
      <c r="B11" s="9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83" customHeight="1" spans="1:14">
      <c r="A13" s="4"/>
      <c r="B13" s="10" t="s">
        <v>27</v>
      </c>
      <c r="C13" s="10"/>
      <c r="D13" s="10"/>
      <c r="E13" s="10"/>
      <c r="F13" s="10"/>
      <c r="G13" s="10"/>
      <c r="H13" s="10" t="s">
        <v>28</v>
      </c>
      <c r="I13" s="10"/>
      <c r="J13" s="10"/>
      <c r="K13" s="10"/>
      <c r="L13" s="10"/>
      <c r="M13" s="10"/>
      <c r="N13" s="10"/>
    </row>
    <row r="14" ht="31.9" customHeight="1" spans="1:14">
      <c r="A14" s="11" t="s">
        <v>29</v>
      </c>
      <c r="B14" s="4" t="s">
        <v>30</v>
      </c>
      <c r="C14" s="4" t="s">
        <v>31</v>
      </c>
      <c r="D14" s="12" t="s">
        <v>32</v>
      </c>
      <c r="E14" s="12" t="s">
        <v>33</v>
      </c>
      <c r="F14" s="12"/>
      <c r="G14" s="12"/>
      <c r="H14" s="4" t="s">
        <v>34</v>
      </c>
      <c r="I14" s="4"/>
      <c r="J14" s="4" t="s">
        <v>15</v>
      </c>
      <c r="K14" s="4" t="s">
        <v>17</v>
      </c>
      <c r="L14" s="4" t="s">
        <v>35</v>
      </c>
      <c r="M14" s="4"/>
      <c r="N14" s="4"/>
    </row>
    <row r="15" ht="22.5" spans="1:14">
      <c r="A15" s="13"/>
      <c r="B15" s="4" t="s">
        <v>36</v>
      </c>
      <c r="C15" s="11" t="s">
        <v>37</v>
      </c>
      <c r="D15" s="14" t="s">
        <v>38</v>
      </c>
      <c r="E15" s="38" t="s">
        <v>39</v>
      </c>
      <c r="F15" s="15"/>
      <c r="G15" s="15"/>
      <c r="H15" s="5" t="s">
        <v>40</v>
      </c>
      <c r="I15" s="5"/>
      <c r="J15" s="5">
        <v>4</v>
      </c>
      <c r="K15" s="5">
        <v>4</v>
      </c>
      <c r="L15" s="5"/>
      <c r="M15" s="5"/>
      <c r="N15" s="5"/>
    </row>
    <row r="16" spans="1:14">
      <c r="A16" s="13"/>
      <c r="B16" s="4"/>
      <c r="C16" s="13"/>
      <c r="D16" s="14" t="s">
        <v>41</v>
      </c>
      <c r="E16" s="38" t="s">
        <v>39</v>
      </c>
      <c r="F16" s="15"/>
      <c r="G16" s="15"/>
      <c r="H16" s="5" t="s">
        <v>40</v>
      </c>
      <c r="I16" s="5"/>
      <c r="J16" s="5">
        <v>4</v>
      </c>
      <c r="K16" s="5">
        <v>4</v>
      </c>
      <c r="L16" s="5"/>
      <c r="M16" s="5"/>
      <c r="N16" s="5"/>
    </row>
    <row r="17" ht="20.1" customHeight="1" spans="1:14">
      <c r="A17" s="13"/>
      <c r="B17" s="4"/>
      <c r="C17" s="13"/>
      <c r="D17" s="14" t="s">
        <v>42</v>
      </c>
      <c r="E17" s="39" t="s">
        <v>43</v>
      </c>
      <c r="F17" s="17"/>
      <c r="G17" s="18"/>
      <c r="H17" s="19">
        <v>0</v>
      </c>
      <c r="I17" s="33"/>
      <c r="J17" s="5">
        <v>3</v>
      </c>
      <c r="K17" s="5">
        <v>0</v>
      </c>
      <c r="L17" s="34" t="s">
        <v>44</v>
      </c>
      <c r="M17" s="35"/>
      <c r="N17" s="36"/>
    </row>
    <row r="18" ht="22.5" spans="1:14">
      <c r="A18" s="13"/>
      <c r="B18" s="4"/>
      <c r="C18" s="20"/>
      <c r="D18" s="14" t="s">
        <v>45</v>
      </c>
      <c r="E18" s="38" t="s">
        <v>46</v>
      </c>
      <c r="F18" s="15"/>
      <c r="G18" s="15"/>
      <c r="H18" s="5" t="s">
        <v>47</v>
      </c>
      <c r="I18" s="5"/>
      <c r="J18" s="5">
        <v>4</v>
      </c>
      <c r="K18" s="5">
        <v>4</v>
      </c>
      <c r="L18" s="6"/>
      <c r="M18" s="6"/>
      <c r="N18" s="6"/>
    </row>
    <row r="19" ht="22.5" spans="1:14">
      <c r="A19" s="13"/>
      <c r="B19" s="4"/>
      <c r="C19" s="11" t="s">
        <v>48</v>
      </c>
      <c r="D19" s="14" t="s">
        <v>49</v>
      </c>
      <c r="E19" s="40" t="s">
        <v>50</v>
      </c>
      <c r="F19" s="15"/>
      <c r="G19" s="15"/>
      <c r="H19" s="22">
        <v>1</v>
      </c>
      <c r="I19" s="5"/>
      <c r="J19" s="5">
        <v>5</v>
      </c>
      <c r="K19" s="5">
        <v>5</v>
      </c>
      <c r="L19" s="6"/>
      <c r="M19" s="6"/>
      <c r="N19" s="6"/>
    </row>
    <row r="20" ht="22.5" spans="1:14">
      <c r="A20" s="13"/>
      <c r="B20" s="4"/>
      <c r="C20" s="13"/>
      <c r="D20" s="14" t="s">
        <v>51</v>
      </c>
      <c r="E20" s="40" t="s">
        <v>50</v>
      </c>
      <c r="F20" s="15"/>
      <c r="G20" s="15"/>
      <c r="H20" s="22">
        <v>1</v>
      </c>
      <c r="I20" s="5"/>
      <c r="J20" s="5">
        <v>5</v>
      </c>
      <c r="K20" s="5">
        <v>5</v>
      </c>
      <c r="L20" s="6"/>
      <c r="M20" s="6"/>
      <c r="N20" s="6"/>
    </row>
    <row r="21" spans="1:14">
      <c r="A21" s="13"/>
      <c r="B21" s="4"/>
      <c r="C21" s="20"/>
      <c r="D21" s="23" t="s">
        <v>52</v>
      </c>
      <c r="E21" s="40" t="s">
        <v>50</v>
      </c>
      <c r="F21" s="15"/>
      <c r="G21" s="15"/>
      <c r="H21" s="22">
        <v>1</v>
      </c>
      <c r="I21" s="5"/>
      <c r="J21" s="5">
        <v>5</v>
      </c>
      <c r="K21" s="5">
        <v>5</v>
      </c>
      <c r="L21" s="6"/>
      <c r="M21" s="6"/>
      <c r="N21" s="6"/>
    </row>
    <row r="22" spans="1:14">
      <c r="A22" s="13"/>
      <c r="B22" s="4"/>
      <c r="C22" s="11" t="s">
        <v>53</v>
      </c>
      <c r="D22" s="14" t="s">
        <v>54</v>
      </c>
      <c r="E22" s="21" t="s">
        <v>55</v>
      </c>
      <c r="F22" s="15" t="s">
        <v>56</v>
      </c>
      <c r="G22" s="15" t="s">
        <v>56</v>
      </c>
      <c r="H22" s="5" t="s">
        <v>57</v>
      </c>
      <c r="I22" s="5"/>
      <c r="J22" s="5">
        <v>3</v>
      </c>
      <c r="K22" s="5">
        <v>3</v>
      </c>
      <c r="L22" s="6"/>
      <c r="M22" s="6"/>
      <c r="N22" s="6"/>
    </row>
    <row r="23" spans="1:14">
      <c r="A23" s="13"/>
      <c r="B23" s="4"/>
      <c r="C23" s="13"/>
      <c r="D23" s="14" t="s">
        <v>58</v>
      </c>
      <c r="E23" s="21" t="s">
        <v>59</v>
      </c>
      <c r="F23" s="15" t="s">
        <v>60</v>
      </c>
      <c r="G23" s="15" t="s">
        <v>60</v>
      </c>
      <c r="H23" s="5" t="s">
        <v>61</v>
      </c>
      <c r="I23" s="5"/>
      <c r="J23" s="5">
        <v>3</v>
      </c>
      <c r="K23" s="5">
        <v>3</v>
      </c>
      <c r="L23" s="6"/>
      <c r="M23" s="6"/>
      <c r="N23" s="6"/>
    </row>
    <row r="24" spans="1:14">
      <c r="A24" s="13"/>
      <c r="B24" s="4"/>
      <c r="C24" s="13"/>
      <c r="D24" s="14" t="s">
        <v>62</v>
      </c>
      <c r="E24" s="21" t="s">
        <v>63</v>
      </c>
      <c r="F24" s="15" t="s">
        <v>64</v>
      </c>
      <c r="G24" s="15" t="s">
        <v>64</v>
      </c>
      <c r="H24" s="5" t="s">
        <v>65</v>
      </c>
      <c r="I24" s="5"/>
      <c r="J24" s="5">
        <v>3</v>
      </c>
      <c r="K24" s="5">
        <v>3</v>
      </c>
      <c r="L24" s="6"/>
      <c r="M24" s="6"/>
      <c r="N24" s="6"/>
    </row>
    <row r="25" spans="1:14">
      <c r="A25" s="13"/>
      <c r="B25" s="4"/>
      <c r="C25" s="20"/>
      <c r="D25" s="14" t="s">
        <v>66</v>
      </c>
      <c r="E25" s="21" t="s">
        <v>67</v>
      </c>
      <c r="F25" s="15" t="s">
        <v>68</v>
      </c>
      <c r="G25" s="15" t="s">
        <v>68</v>
      </c>
      <c r="H25" s="5"/>
      <c r="I25" s="5"/>
      <c r="J25" s="5">
        <v>1</v>
      </c>
      <c r="K25" s="5">
        <v>0</v>
      </c>
      <c r="L25" s="34" t="s">
        <v>44</v>
      </c>
      <c r="M25" s="35"/>
      <c r="N25" s="36"/>
    </row>
    <row r="26" ht="33.6" customHeight="1" spans="1:14">
      <c r="A26" s="13"/>
      <c r="B26" s="4"/>
      <c r="C26" s="4" t="s">
        <v>69</v>
      </c>
      <c r="D26" s="23" t="s">
        <v>70</v>
      </c>
      <c r="E26" s="15" t="s">
        <v>71</v>
      </c>
      <c r="F26" s="15"/>
      <c r="G26" s="15"/>
      <c r="H26" s="5" t="s">
        <v>72</v>
      </c>
      <c r="I26" s="5"/>
      <c r="J26" s="5">
        <v>10</v>
      </c>
      <c r="K26" s="5">
        <v>9</v>
      </c>
      <c r="L26" s="6"/>
      <c r="M26" s="6"/>
      <c r="N26" s="6"/>
    </row>
    <row r="27" ht="33" customHeight="1" spans="1:14">
      <c r="A27" s="13"/>
      <c r="B27" s="4" t="s">
        <v>73</v>
      </c>
      <c r="C27" s="4" t="s">
        <v>74</v>
      </c>
      <c r="D27" s="23" t="s">
        <v>75</v>
      </c>
      <c r="E27" s="24" t="s">
        <v>75</v>
      </c>
      <c r="F27" s="24"/>
      <c r="G27" s="24"/>
      <c r="H27" s="5" t="s">
        <v>75</v>
      </c>
      <c r="I27" s="5"/>
      <c r="J27" s="5">
        <v>0</v>
      </c>
      <c r="K27" s="5">
        <v>0</v>
      </c>
      <c r="L27" s="6"/>
      <c r="M27" s="6"/>
      <c r="N27" s="6"/>
    </row>
    <row r="28" ht="76" customHeight="1" spans="1:14">
      <c r="A28" s="13"/>
      <c r="B28" s="4"/>
      <c r="C28" s="4" t="s">
        <v>76</v>
      </c>
      <c r="D28" s="25" t="s">
        <v>77</v>
      </c>
      <c r="E28" s="26" t="s">
        <v>78</v>
      </c>
      <c r="F28" s="26"/>
      <c r="G28" s="26"/>
      <c r="H28" s="5" t="s">
        <v>77</v>
      </c>
      <c r="I28" s="5"/>
      <c r="J28" s="5">
        <v>30</v>
      </c>
      <c r="K28" s="5">
        <v>25</v>
      </c>
      <c r="L28" s="6" t="s">
        <v>79</v>
      </c>
      <c r="M28" s="6"/>
      <c r="N28" s="6"/>
    </row>
    <row r="29" ht="28" customHeight="1" spans="1:14">
      <c r="A29" s="13"/>
      <c r="B29" s="4"/>
      <c r="C29" s="4" t="s">
        <v>80</v>
      </c>
      <c r="D29" s="27" t="s">
        <v>75</v>
      </c>
      <c r="E29" s="5" t="s">
        <v>75</v>
      </c>
      <c r="F29" s="5"/>
      <c r="G29" s="5"/>
      <c r="H29" s="5" t="s">
        <v>75</v>
      </c>
      <c r="I29" s="5"/>
      <c r="J29" s="5">
        <v>0</v>
      </c>
      <c r="K29" s="5">
        <v>0</v>
      </c>
      <c r="L29" s="6"/>
      <c r="M29" s="6"/>
      <c r="N29" s="6"/>
    </row>
    <row r="30" ht="28" customHeight="1" spans="1:14">
      <c r="A30" s="13"/>
      <c r="B30" s="4"/>
      <c r="C30" s="4" t="s">
        <v>81</v>
      </c>
      <c r="D30" s="27" t="s">
        <v>75</v>
      </c>
      <c r="E30" s="5" t="s">
        <v>75</v>
      </c>
      <c r="F30" s="5"/>
      <c r="G30" s="5"/>
      <c r="H30" s="5" t="s">
        <v>75</v>
      </c>
      <c r="I30" s="5"/>
      <c r="J30" s="5">
        <v>0</v>
      </c>
      <c r="K30" s="5">
        <v>0</v>
      </c>
      <c r="L30" s="6"/>
      <c r="M30" s="6"/>
      <c r="N30" s="6"/>
    </row>
    <row r="31" ht="28.9" customHeight="1" spans="1:14">
      <c r="A31" s="13"/>
      <c r="B31" s="11" t="s">
        <v>82</v>
      </c>
      <c r="C31" s="4" t="s">
        <v>83</v>
      </c>
      <c r="D31" s="27" t="s">
        <v>84</v>
      </c>
      <c r="E31" s="5" t="s">
        <v>85</v>
      </c>
      <c r="F31" s="5"/>
      <c r="G31" s="5"/>
      <c r="H31" s="22">
        <v>0.85</v>
      </c>
      <c r="I31" s="5"/>
      <c r="J31" s="5">
        <v>10</v>
      </c>
      <c r="K31" s="5">
        <v>8</v>
      </c>
      <c r="L31" s="6" t="s">
        <v>86</v>
      </c>
      <c r="M31" s="6"/>
      <c r="N31" s="6"/>
    </row>
    <row r="32" spans="1:14">
      <c r="A32" s="20"/>
      <c r="B32" s="20"/>
      <c r="C32" s="4"/>
      <c r="D32" s="27"/>
      <c r="E32" s="5"/>
      <c r="F32" s="5"/>
      <c r="G32" s="5"/>
      <c r="H32" s="5"/>
      <c r="I32" s="5"/>
      <c r="J32" s="5"/>
      <c r="K32" s="5"/>
      <c r="L32" s="6"/>
      <c r="M32" s="6"/>
      <c r="N32" s="6"/>
    </row>
    <row r="33" spans="1:14">
      <c r="A33" s="28" t="s">
        <v>87</v>
      </c>
      <c r="B33" s="28"/>
      <c r="C33" s="28"/>
      <c r="D33" s="28"/>
      <c r="E33" s="28"/>
      <c r="F33" s="28"/>
      <c r="G33" s="28"/>
      <c r="H33" s="28"/>
      <c r="I33" s="28"/>
      <c r="J33" s="28">
        <f>SUM(J15:J32)+I8</f>
        <v>100</v>
      </c>
      <c r="K33" s="37">
        <f>SUM(K15:K32)+N8</f>
        <v>87.704652631579</v>
      </c>
      <c r="L33" s="5"/>
      <c r="M33" s="5"/>
      <c r="N33" s="5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ht="127.15" customHeight="1" spans="1:14">
      <c r="A35" s="30" t="s">
        <v>88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9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A33:I33"/>
    <mergeCell ref="L33:N33"/>
    <mergeCell ref="A35:N35"/>
    <mergeCell ref="A12:A13"/>
    <mergeCell ref="A14:A32"/>
    <mergeCell ref="B15:B26"/>
    <mergeCell ref="B27:B30"/>
    <mergeCell ref="B31:B32"/>
    <mergeCell ref="C15:C18"/>
    <mergeCell ref="C19:C21"/>
    <mergeCell ref="C22:C25"/>
    <mergeCell ref="C31:C32"/>
    <mergeCell ref="D31:D32"/>
    <mergeCell ref="J31:J32"/>
    <mergeCell ref="K31:K32"/>
    <mergeCell ref="L31:N32"/>
    <mergeCell ref="E31:G32"/>
    <mergeCell ref="H31:I32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2024-06-12T04:42:14Z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