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Sheet1!$A$1:$N$37</definedName>
    <definedName name="_xlnm.Print_Area" localSheetId="0">Sheet1!$A$1:$N$37</definedName>
  </definedNames>
  <calcPr calcId="144525"/>
</workbook>
</file>

<file path=xl/sharedStrings.xml><?xml version="1.0" encoding="utf-8"?>
<sst xmlns="http://schemas.openxmlformats.org/spreadsheetml/2006/main" count="123" uniqueCount="94">
  <si>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</si>
  <si>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</si>
  <si>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</si>
  <si>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</si>
  <si>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防范和打击非法集资工作项目</t>
  </si>
  <si>
    <t>主管部门</t>
  </si>
  <si>
    <t>中共北京市委金融委员会办公室</t>
  </si>
  <si>
    <t>实施单位</t>
  </si>
  <si>
    <t>项目负责人</t>
  </si>
  <si>
    <t>任伟、胡靖怡</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</si>
  <si>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</si>
  <si>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</si>
  <si>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</si>
  <si>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</si>
  <si>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</si>
  <si>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</si>
  <si>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</si>
  <si>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</si>
  <si>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</si>
  <si>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</si>
  <si>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</si>
  <si>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</si>
  <si>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</si>
  <si>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</si>
  <si>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</si>
  <si>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</si>
  <si>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</si>
  <si>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贯彻落实防范和处置非法集资部际联席会议工作部署，建立健全非法集资监测预警机制，委托专业技术公司通过互联网、大数据、云计算等现代技术手段实时监测并预警涉嫌非法集资高风险企业和非法集资活动，出具风险企业监测预警报告，开展防范非法集资宣传相关工作，委托专业机构协助开展防范非法集资宣传的相关工作，开展“线上+线下”现场宣传活动，委托电视台播放防范非法集资公益广告片，提升群众非法集资防范意识和鉴别非法集资行为的能力。依法稳妥协调处置涉嫌非法集资案件、高风险企业和信访事件，有效发挥事前防范作用，通过与外省市开展打非工作交流研讨，学习外地处非先进经验，提高打非工作区域协作能力。</t>
  </si>
  <si>
    <t>绩效指标</t>
  </si>
  <si>
    <t>一级指标</t>
  </si>
  <si>
    <t>二级指标</t>
  </si>
  <si>
    <t>三级指标</t>
  </si>
  <si>
    <t>年度指标值</t>
  </si>
  <si>
    <t>实际完成值</t>
  </si>
  <si>
    <t>偏差原因分析及改进措施</t>
  </si>
  <si>
    <t>产出指标
（50分）</t>
  </si>
  <si>
    <t>数量指标</t>
  </si>
  <si>
    <t>赴外省市开展打非工作交流调研</t>
  </si>
  <si>
    <t>≥1次</t>
  </si>
  <si>
    <t>1次</t>
  </si>
  <si>
    <t>发布宣传信息、文章</t>
  </si>
  <si>
    <t>≥20篇</t>
  </si>
  <si>
    <t>20篇</t>
  </si>
  <si>
    <t>赴外省市开展重点案件协调处置</t>
  </si>
  <si>
    <t>通过互联网、大数据、云计算等现代技术手段实时监测并预警涉嫌非法集资高风险企业和非法集资活动，形成报告</t>
  </si>
  <si>
    <t>≥12份</t>
  </si>
  <si>
    <t>12份</t>
  </si>
  <si>
    <t>开展“线上+线下”防范非法集资现场宣教活动</t>
  </si>
  <si>
    <t>≥10场</t>
  </si>
  <si>
    <t>10场</t>
  </si>
  <si>
    <t>质量指标</t>
  </si>
  <si>
    <t>汇总报告合格率</t>
  </si>
  <si>
    <t>=100%</t>
  </si>
  <si>
    <t>在局官网等平台发布宣传信息</t>
  </si>
  <si>
    <t>优</t>
  </si>
  <si>
    <t>现场宣教活动人数不少于20人每场，并在媒体报道</t>
  </si>
  <si>
    <t>发挥大数据辅助非法集资监测预警作用，本年度新增监测企业不少于5万家。</t>
  </si>
  <si>
    <t>≥5万家</t>
  </si>
  <si>
    <t>5万家</t>
  </si>
  <si>
    <t>时效指标</t>
  </si>
  <si>
    <t>签订合同</t>
  </si>
  <si>
    <t>≤6月</t>
  </si>
  <si>
    <t>6月</t>
  </si>
  <si>
    <t>开展打非工作交流研讨，赴外省市开展重点案件协调处置</t>
  </si>
  <si>
    <t>≤12月</t>
  </si>
  <si>
    <t>12月</t>
  </si>
  <si>
    <t>完成宣传工作。</t>
  </si>
  <si>
    <t>完成服务</t>
  </si>
  <si>
    <t>成本指标</t>
  </si>
  <si>
    <t>项目预算控制数</t>
  </si>
  <si>
    <t>≤92万元</t>
  </si>
  <si>
    <t>90.87万元</t>
  </si>
  <si>
    <t>效益指标
（30分）</t>
  </si>
  <si>
    <t>社会效益指标</t>
  </si>
  <si>
    <t>提升群众非法集资防范意识和鉴别非法集资行为的能力。</t>
  </si>
  <si>
    <t>优，通过项目的实施，有效提升了群众非法集资防范意识和鉴别非法集资行为的能力。</t>
  </si>
  <si>
    <t>有待进一步收集佐证效益资料</t>
  </si>
  <si>
    <t>通过协调外地有关单位，加大案件追赃挽损力度，降低非法集资案件损失，学习外地防非处非先进经验。</t>
  </si>
  <si>
    <t>优，通过项目的实施，加大了案件追赃挽损力度，降低了非法集资案件损失。</t>
  </si>
  <si>
    <t>加大涉嫌非法集资高风险企业监测预警及核查处置，为相关工作提供依据和支撑</t>
  </si>
  <si>
    <t>优，通过项目的实施，加大了涉嫌非法集资高风险企业监测预警及核查处置。</t>
  </si>
  <si>
    <t>可持续影响指标</t>
  </si>
  <si>
    <t>建立健全非法集资监测预警机制</t>
  </si>
  <si>
    <t>优，通过项目的实施，建立健全非法集资监测预警机制。</t>
  </si>
  <si>
    <t>有效提高打非工作区域协作能力</t>
  </si>
  <si>
    <t>优，通过项目的实施，有效提高打非工作区域协作能力。</t>
  </si>
  <si>
    <t>满意度指标
（10分）</t>
  </si>
  <si>
    <t>服务对象满意度指标</t>
  </si>
  <si>
    <t>单位工作人员对该服务的满意度</t>
  </si>
  <si>
    <t>≥90%</t>
  </si>
  <si>
    <t>将逐步建立完善满意度评分制度体系</t>
  </si>
  <si>
    <t>加宣传活动的群众对防范非法集资宣传工作满意度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</si>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</sst>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1"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27" borderId="0" applyNumberFormat="0" applyBorder="0" applyAlignment="0" applyProtection="0">
      <alignment vertical="center"/>
    </xf>
    <xf numFmtId="0" fontId="14" fillId="0" borderId="13" applyNumberFormat="0" applyFill="0" applyAlignment="0" applyProtection="0">
      <alignment vertical="center"/>
    </xf>
    <xf numFmtId="0" fontId="17" fillId="20" borderId="0" applyNumberFormat="0" applyBorder="0" applyAlignment="0" applyProtection="0">
      <alignment vertical="center"/>
    </xf>
    <xf numFmtId="0" fontId="18" fillId="13" borderId="10" applyNumberFormat="0" applyAlignment="0" applyProtection="0">
      <alignment vertical="center"/>
    </xf>
    <xf numFmtId="0" fontId="25" fillId="13" borderId="14" applyNumberFormat="0" applyAlignment="0" applyProtection="0">
      <alignment vertical="center"/>
    </xf>
    <xf numFmtId="0" fontId="10" fillId="4" borderId="8" applyNumberFormat="0" applyAlignment="0" applyProtection="0">
      <alignment vertical="center"/>
    </xf>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17" fillId="18" borderId="0" applyNumberFormat="0" applyBorder="0" applyAlignment="0" applyProtection="0">
      <alignment vertical="center"/>
    </xf>
  </cellStyleXfs>
  <cellXfs count="29">
    <xf numFmtId="0" fontId="0" fillId="0" borderId="0" xfId="0"/>
    <xf numFmtId="0" fontId="0" fillId="0" borderId="0" xfId="0" applyAlignment="1">
      <alignment horizont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5" fillId="0" borderId="1" xfId="0" applyFont="1" applyBorder="1" applyAlignment="1">
      <alignment vertical="center" wrapText="1"/>
    </xf>
    <xf numFmtId="0" fontId="4"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4" xfId="0" applyFont="1" applyBorder="1" applyAlignment="1">
      <alignment horizontal="center" vertical="center" wrapText="1"/>
    </xf>
    <xf numFmtId="0" fontId="1" fillId="0" borderId="7"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9" fontId="4" fillId="0" borderId="4"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center" vertical="top" wrapText="1"/>
    </xf>
    <xf numFmtId="10" fontId="4" fillId="0" borderId="1" xfId="0" applyNumberFormat="1" applyFont="1" applyBorder="1" applyAlignment="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9"/>
  <sheetViews>
    <sheetView tabSelected="1" view="pageBreakPreview" zoomScale="115" zoomScaleNormal="80" zoomScaleSheetLayoutView="115" topLeftCell="A16" workbookViewId="0">
      <selection activeCell="P33" sqref="P33"/>
    </sheetView>
  </sheetViews>
  <sheetFormatPr defaultColWidth="9" defaultRowHeight="13.5"/>
  <cols>
    <col min="1" max="1" width="7.81666666666667" customWidth="1"/>
    <col min="2" max="2" width="10.4083333333333" customWidth="1"/>
    <col min="3" max="3" width="11.4583333333333" style="1" customWidth="1"/>
    <col min="4" max="4" width="40.3083333333333" customWidth="1"/>
    <col min="5" max="5" width="7.88333333333333" customWidth="1"/>
    <col min="9" max="9" width="17.2916666666667" customWidth="1"/>
    <col min="12" max="12" width="6.56666666666667" customWidth="1"/>
    <col min="13" max="13" width="8.33333333333333" customWidth="1"/>
    <col min="14" max="14" width="14.0583333333333" customWidth="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88011231</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5" t="s">
        <v>19</v>
      </c>
      <c r="D8" s="7"/>
      <c r="E8" s="7"/>
      <c r="F8" s="6">
        <v>92</v>
      </c>
      <c r="G8" s="6">
        <v>90.87</v>
      </c>
      <c r="H8" s="6">
        <v>90.87</v>
      </c>
      <c r="I8" s="5">
        <v>10</v>
      </c>
      <c r="J8" s="5"/>
      <c r="K8" s="5"/>
      <c r="L8" s="5"/>
      <c r="M8" s="28">
        <f>H8/G8</f>
        <v>1</v>
      </c>
      <c r="N8" s="6">
        <f>M8*10</f>
        <v>10</v>
      </c>
    </row>
    <row r="9" spans="1:14">
      <c r="A9" s="8"/>
      <c r="B9" s="8"/>
      <c r="C9" s="5" t="s">
        <v>20</v>
      </c>
      <c r="D9" s="5"/>
      <c r="E9" s="5"/>
      <c r="F9" s="6">
        <v>92</v>
      </c>
      <c r="G9" s="6">
        <v>90.87</v>
      </c>
      <c r="H9" s="6">
        <v>90.87</v>
      </c>
      <c r="I9" s="6" t="s">
        <v>21</v>
      </c>
      <c r="J9" s="6"/>
      <c r="K9" s="6"/>
      <c r="L9" s="6"/>
      <c r="M9" s="6"/>
      <c r="N9" s="6" t="s">
        <v>21</v>
      </c>
    </row>
    <row r="10" spans="1:14">
      <c r="A10" s="8"/>
      <c r="B10" s="8"/>
      <c r="C10" s="5" t="s">
        <v>22</v>
      </c>
      <c r="D10" s="5"/>
      <c r="E10" s="5"/>
      <c r="F10" s="6"/>
      <c r="G10" s="6"/>
      <c r="H10" s="6"/>
      <c r="I10" s="6" t="s">
        <v>21</v>
      </c>
      <c r="J10" s="6"/>
      <c r="K10" s="6"/>
      <c r="L10" s="6"/>
      <c r="M10" s="6"/>
      <c r="N10" s="6" t="s">
        <v>21</v>
      </c>
    </row>
    <row r="11" spans="1:14">
      <c r="A11" s="8"/>
      <c r="B11" s="8"/>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107" customHeight="1" spans="1:14">
      <c r="A13" s="5"/>
      <c r="B13" s="9" t="s">
        <v>27</v>
      </c>
      <c r="C13" s="6"/>
      <c r="D13" s="9"/>
      <c r="E13" s="9"/>
      <c r="F13" s="9"/>
      <c r="G13" s="9"/>
      <c r="H13" s="9" t="s">
        <v>27</v>
      </c>
      <c r="I13" s="9"/>
      <c r="J13" s="9"/>
      <c r="K13" s="9"/>
      <c r="L13" s="9"/>
      <c r="M13" s="9"/>
      <c r="N13" s="9"/>
    </row>
    <row r="14" ht="31.8" customHeight="1" spans="1:14">
      <c r="A14" s="10" t="s">
        <v>28</v>
      </c>
      <c r="B14" s="5" t="s">
        <v>29</v>
      </c>
      <c r="C14" s="5" t="s">
        <v>30</v>
      </c>
      <c r="D14" s="5" t="s">
        <v>31</v>
      </c>
      <c r="E14" s="5" t="s">
        <v>32</v>
      </c>
      <c r="F14" s="5"/>
      <c r="G14" s="5"/>
      <c r="H14" s="5" t="s">
        <v>33</v>
      </c>
      <c r="I14" s="5"/>
      <c r="J14" s="5" t="s">
        <v>15</v>
      </c>
      <c r="K14" s="5" t="s">
        <v>17</v>
      </c>
      <c r="L14" s="5" t="s">
        <v>34</v>
      </c>
      <c r="M14" s="5"/>
      <c r="N14" s="5"/>
    </row>
    <row r="15" spans="1:14">
      <c r="A15" s="11"/>
      <c r="B15" s="5" t="s">
        <v>35</v>
      </c>
      <c r="C15" s="10" t="s">
        <v>36</v>
      </c>
      <c r="D15" s="12" t="s">
        <v>37</v>
      </c>
      <c r="E15" s="13" t="s">
        <v>38</v>
      </c>
      <c r="F15" s="13"/>
      <c r="G15" s="13"/>
      <c r="H15" s="6" t="s">
        <v>39</v>
      </c>
      <c r="I15" s="6"/>
      <c r="J15" s="6">
        <v>3</v>
      </c>
      <c r="K15" s="6">
        <v>3</v>
      </c>
      <c r="L15" s="6"/>
      <c r="M15" s="6"/>
      <c r="N15" s="6"/>
    </row>
    <row r="16" ht="16" customHeight="1" spans="1:14">
      <c r="A16" s="11"/>
      <c r="B16" s="5"/>
      <c r="C16" s="11"/>
      <c r="D16" s="12" t="s">
        <v>40</v>
      </c>
      <c r="E16" s="13" t="s">
        <v>41</v>
      </c>
      <c r="F16" s="13"/>
      <c r="G16" s="13"/>
      <c r="H16" s="6" t="s">
        <v>42</v>
      </c>
      <c r="I16" s="6"/>
      <c r="J16" s="6">
        <v>3</v>
      </c>
      <c r="K16" s="6">
        <v>3</v>
      </c>
      <c r="L16" s="6"/>
      <c r="M16" s="6"/>
      <c r="N16" s="6"/>
    </row>
    <row r="17" ht="20" customHeight="1" spans="1:14">
      <c r="A17" s="11"/>
      <c r="B17" s="5"/>
      <c r="C17" s="11"/>
      <c r="D17" s="12" t="s">
        <v>43</v>
      </c>
      <c r="E17" s="14" t="s">
        <v>38</v>
      </c>
      <c r="F17" s="15"/>
      <c r="G17" s="16"/>
      <c r="H17" s="17" t="s">
        <v>39</v>
      </c>
      <c r="I17" s="21"/>
      <c r="J17" s="6">
        <v>3</v>
      </c>
      <c r="K17" s="6">
        <v>3</v>
      </c>
      <c r="L17" s="17"/>
      <c r="M17" s="20"/>
      <c r="N17" s="21"/>
    </row>
    <row r="18" ht="22.5" spans="1:14">
      <c r="A18" s="11"/>
      <c r="B18" s="5"/>
      <c r="C18" s="11"/>
      <c r="D18" s="12" t="s">
        <v>44</v>
      </c>
      <c r="E18" s="14" t="s">
        <v>45</v>
      </c>
      <c r="F18" s="15"/>
      <c r="G18" s="16"/>
      <c r="H18" s="17" t="s">
        <v>46</v>
      </c>
      <c r="I18" s="21"/>
      <c r="J18" s="6">
        <v>3</v>
      </c>
      <c r="K18" s="6">
        <v>3</v>
      </c>
      <c r="L18" s="17"/>
      <c r="M18" s="20"/>
      <c r="N18" s="21"/>
    </row>
    <row r="19" spans="1:14">
      <c r="A19" s="11"/>
      <c r="B19" s="5"/>
      <c r="C19" s="18"/>
      <c r="D19" s="12" t="s">
        <v>47</v>
      </c>
      <c r="E19" s="13" t="s">
        <v>48</v>
      </c>
      <c r="F19" s="13"/>
      <c r="G19" s="13"/>
      <c r="H19" s="6" t="s">
        <v>49</v>
      </c>
      <c r="I19" s="6"/>
      <c r="J19" s="6">
        <v>3</v>
      </c>
      <c r="K19" s="6">
        <v>3</v>
      </c>
      <c r="L19" s="6"/>
      <c r="M19" s="6"/>
      <c r="N19" s="6"/>
    </row>
    <row r="20" spans="1:14">
      <c r="A20" s="11"/>
      <c r="B20" s="5"/>
      <c r="C20" s="10" t="s">
        <v>50</v>
      </c>
      <c r="D20" s="12" t="s">
        <v>51</v>
      </c>
      <c r="E20" s="29" t="s">
        <v>52</v>
      </c>
      <c r="F20" s="13"/>
      <c r="G20" s="13"/>
      <c r="H20" s="19">
        <v>1</v>
      </c>
      <c r="I20" s="6"/>
      <c r="J20" s="6">
        <v>4</v>
      </c>
      <c r="K20" s="6">
        <v>4</v>
      </c>
      <c r="L20" s="6"/>
      <c r="M20" s="6"/>
      <c r="N20" s="6"/>
    </row>
    <row r="21" ht="30" customHeight="1" spans="1:14">
      <c r="A21" s="11"/>
      <c r="B21" s="5"/>
      <c r="C21" s="11"/>
      <c r="D21" s="12" t="s">
        <v>53</v>
      </c>
      <c r="E21" s="13" t="s">
        <v>54</v>
      </c>
      <c r="F21" s="13"/>
      <c r="G21" s="13"/>
      <c r="H21" s="6" t="s">
        <v>54</v>
      </c>
      <c r="I21" s="6"/>
      <c r="J21" s="6">
        <v>4</v>
      </c>
      <c r="K21" s="6">
        <v>4</v>
      </c>
      <c r="L21" s="6"/>
      <c r="M21" s="6"/>
      <c r="N21" s="6"/>
    </row>
    <row r="22" spans="1:14">
      <c r="A22" s="11"/>
      <c r="B22" s="5"/>
      <c r="C22" s="11"/>
      <c r="D22" s="12" t="s">
        <v>55</v>
      </c>
      <c r="E22" s="14" t="s">
        <v>54</v>
      </c>
      <c r="F22" s="15"/>
      <c r="G22" s="16"/>
      <c r="H22" s="17" t="s">
        <v>54</v>
      </c>
      <c r="I22" s="21"/>
      <c r="J22" s="6">
        <v>4</v>
      </c>
      <c r="K22" s="6">
        <v>4</v>
      </c>
      <c r="L22" s="17"/>
      <c r="M22" s="20"/>
      <c r="N22" s="21"/>
    </row>
    <row r="23" ht="22.5" spans="1:14">
      <c r="A23" s="11"/>
      <c r="B23" s="5"/>
      <c r="C23" s="18"/>
      <c r="D23" s="12" t="s">
        <v>56</v>
      </c>
      <c r="E23" s="14" t="s">
        <v>57</v>
      </c>
      <c r="F23" s="15"/>
      <c r="G23" s="16"/>
      <c r="H23" s="6" t="s">
        <v>58</v>
      </c>
      <c r="I23" s="6"/>
      <c r="J23" s="6">
        <v>3</v>
      </c>
      <c r="K23" s="6">
        <v>3</v>
      </c>
      <c r="L23" s="6"/>
      <c r="M23" s="6"/>
      <c r="N23" s="6"/>
    </row>
    <row r="24" spans="1:14">
      <c r="A24" s="11"/>
      <c r="B24" s="5"/>
      <c r="C24" s="5" t="s">
        <v>59</v>
      </c>
      <c r="D24" s="12" t="s">
        <v>60</v>
      </c>
      <c r="E24" s="13" t="s">
        <v>61</v>
      </c>
      <c r="F24" s="13"/>
      <c r="G24" s="13"/>
      <c r="H24" s="6" t="s">
        <v>62</v>
      </c>
      <c r="I24" s="6"/>
      <c r="J24" s="6">
        <v>3</v>
      </c>
      <c r="K24" s="6">
        <v>3</v>
      </c>
      <c r="L24" s="6"/>
      <c r="M24" s="6"/>
      <c r="N24" s="6"/>
    </row>
    <row r="25" spans="1:14">
      <c r="A25" s="11"/>
      <c r="B25" s="5"/>
      <c r="C25" s="5"/>
      <c r="D25" s="12" t="s">
        <v>63</v>
      </c>
      <c r="E25" s="13" t="s">
        <v>64</v>
      </c>
      <c r="F25" s="13"/>
      <c r="G25" s="13"/>
      <c r="H25" s="6" t="s">
        <v>65</v>
      </c>
      <c r="I25" s="6"/>
      <c r="J25" s="6">
        <v>3</v>
      </c>
      <c r="K25" s="6">
        <v>3</v>
      </c>
      <c r="L25" s="6"/>
      <c r="M25" s="6"/>
      <c r="N25" s="6"/>
    </row>
    <row r="26" spans="1:14">
      <c r="A26" s="11"/>
      <c r="B26" s="5"/>
      <c r="C26" s="5"/>
      <c r="D26" s="12" t="s">
        <v>66</v>
      </c>
      <c r="E26" s="13" t="s">
        <v>64</v>
      </c>
      <c r="F26" s="13"/>
      <c r="G26" s="13"/>
      <c r="H26" s="17" t="s">
        <v>65</v>
      </c>
      <c r="I26" s="21"/>
      <c r="J26" s="6">
        <v>2</v>
      </c>
      <c r="K26" s="6">
        <v>2</v>
      </c>
      <c r="L26" s="17"/>
      <c r="M26" s="20"/>
      <c r="N26" s="21"/>
    </row>
    <row r="27" spans="1:14">
      <c r="A27" s="11"/>
      <c r="B27" s="5"/>
      <c r="C27" s="5"/>
      <c r="D27" s="12" t="s">
        <v>67</v>
      </c>
      <c r="E27" s="13" t="s">
        <v>64</v>
      </c>
      <c r="F27" s="13"/>
      <c r="G27" s="13"/>
      <c r="H27" s="6" t="s">
        <v>65</v>
      </c>
      <c r="I27" s="6"/>
      <c r="J27" s="6">
        <v>2</v>
      </c>
      <c r="K27" s="6">
        <v>2</v>
      </c>
      <c r="L27" s="17"/>
      <c r="M27" s="20"/>
      <c r="N27" s="21"/>
    </row>
    <row r="28" ht="26" customHeight="1" spans="1:14">
      <c r="A28" s="11"/>
      <c r="B28" s="5"/>
      <c r="C28" s="5" t="s">
        <v>68</v>
      </c>
      <c r="D28" s="12" t="s">
        <v>69</v>
      </c>
      <c r="E28" s="13" t="s">
        <v>70</v>
      </c>
      <c r="F28" s="13"/>
      <c r="G28" s="13"/>
      <c r="H28" s="6" t="s">
        <v>71</v>
      </c>
      <c r="I28" s="6"/>
      <c r="J28" s="6">
        <v>10</v>
      </c>
      <c r="K28" s="6">
        <v>10</v>
      </c>
      <c r="L28" s="6"/>
      <c r="M28" s="6"/>
      <c r="N28" s="6"/>
    </row>
    <row r="29" ht="41" customHeight="1" spans="1:14">
      <c r="A29" s="11"/>
      <c r="B29" s="5" t="s">
        <v>72</v>
      </c>
      <c r="C29" s="10" t="s">
        <v>73</v>
      </c>
      <c r="D29" s="12" t="s">
        <v>74</v>
      </c>
      <c r="E29" s="17" t="s">
        <v>54</v>
      </c>
      <c r="F29" s="20"/>
      <c r="G29" s="21"/>
      <c r="H29" s="17" t="s">
        <v>75</v>
      </c>
      <c r="I29" s="21"/>
      <c r="J29" s="6">
        <v>5</v>
      </c>
      <c r="K29" s="6">
        <v>4</v>
      </c>
      <c r="L29" s="17" t="s">
        <v>76</v>
      </c>
      <c r="M29" s="20"/>
      <c r="N29" s="21"/>
    </row>
    <row r="30" ht="41" customHeight="1" spans="1:14">
      <c r="A30" s="11"/>
      <c r="B30" s="5"/>
      <c r="C30" s="11"/>
      <c r="D30" s="12" t="s">
        <v>77</v>
      </c>
      <c r="E30" s="17" t="s">
        <v>54</v>
      </c>
      <c r="F30" s="20"/>
      <c r="G30" s="21"/>
      <c r="H30" s="17" t="s">
        <v>78</v>
      </c>
      <c r="I30" s="21"/>
      <c r="J30" s="6">
        <v>5</v>
      </c>
      <c r="K30" s="6">
        <v>4</v>
      </c>
      <c r="L30" s="17" t="s">
        <v>76</v>
      </c>
      <c r="M30" s="20"/>
      <c r="N30" s="21"/>
    </row>
    <row r="31" ht="41" customHeight="1" spans="1:14">
      <c r="A31" s="11"/>
      <c r="B31" s="5"/>
      <c r="C31" s="18"/>
      <c r="D31" s="12" t="s">
        <v>79</v>
      </c>
      <c r="E31" s="17" t="s">
        <v>54</v>
      </c>
      <c r="F31" s="20"/>
      <c r="G31" s="21"/>
      <c r="H31" s="17" t="s">
        <v>80</v>
      </c>
      <c r="I31" s="21"/>
      <c r="J31" s="6">
        <v>5</v>
      </c>
      <c r="K31" s="6">
        <v>4</v>
      </c>
      <c r="L31" s="17" t="s">
        <v>76</v>
      </c>
      <c r="M31" s="20"/>
      <c r="N31" s="21"/>
    </row>
    <row r="32" ht="28" customHeight="1" spans="1:14">
      <c r="A32" s="11"/>
      <c r="B32" s="5"/>
      <c r="C32" s="10" t="s">
        <v>81</v>
      </c>
      <c r="D32" s="12" t="s">
        <v>82</v>
      </c>
      <c r="E32" s="17" t="s">
        <v>54</v>
      </c>
      <c r="F32" s="20"/>
      <c r="G32" s="21"/>
      <c r="H32" s="17" t="s">
        <v>83</v>
      </c>
      <c r="I32" s="21"/>
      <c r="J32" s="6">
        <v>7.5</v>
      </c>
      <c r="K32" s="6">
        <v>5</v>
      </c>
      <c r="L32" s="17" t="s">
        <v>76</v>
      </c>
      <c r="M32" s="20"/>
      <c r="N32" s="21"/>
    </row>
    <row r="33" ht="28" customHeight="1" spans="1:14">
      <c r="A33" s="11"/>
      <c r="B33" s="5"/>
      <c r="C33" s="18"/>
      <c r="D33" s="12" t="s">
        <v>84</v>
      </c>
      <c r="E33" s="17" t="s">
        <v>54</v>
      </c>
      <c r="F33" s="20"/>
      <c r="G33" s="21"/>
      <c r="H33" s="17" t="s">
        <v>85</v>
      </c>
      <c r="I33" s="21"/>
      <c r="J33" s="6">
        <v>7.5</v>
      </c>
      <c r="K33" s="6">
        <v>5</v>
      </c>
      <c r="L33" s="17" t="s">
        <v>76</v>
      </c>
      <c r="M33" s="20"/>
      <c r="N33" s="21"/>
    </row>
    <row r="34" ht="14" customHeight="1" spans="1:14">
      <c r="A34" s="11"/>
      <c r="B34" s="10" t="s">
        <v>86</v>
      </c>
      <c r="C34" s="11" t="s">
        <v>87</v>
      </c>
      <c r="D34" s="12" t="s">
        <v>88</v>
      </c>
      <c r="E34" s="17" t="s">
        <v>89</v>
      </c>
      <c r="F34" s="20"/>
      <c r="G34" s="21"/>
      <c r="H34" s="22">
        <v>0.9</v>
      </c>
      <c r="I34" s="21"/>
      <c r="J34" s="6">
        <v>5</v>
      </c>
      <c r="K34" s="6">
        <v>4</v>
      </c>
      <c r="L34" s="17" t="s">
        <v>90</v>
      </c>
      <c r="M34" s="20"/>
      <c r="N34" s="21"/>
    </row>
    <row r="35" ht="14" customHeight="1" spans="1:14">
      <c r="A35" s="11"/>
      <c r="B35" s="11"/>
      <c r="C35" s="11"/>
      <c r="D35" s="12" t="s">
        <v>91</v>
      </c>
      <c r="E35" s="6" t="s">
        <v>89</v>
      </c>
      <c r="F35" s="6"/>
      <c r="G35" s="6"/>
      <c r="H35" s="19">
        <v>0.9</v>
      </c>
      <c r="I35" s="6"/>
      <c r="J35" s="6">
        <v>5</v>
      </c>
      <c r="K35" s="6">
        <v>4</v>
      </c>
      <c r="L35" s="6" t="s">
        <v>90</v>
      </c>
      <c r="M35" s="6"/>
      <c r="N35" s="6"/>
    </row>
    <row r="36" ht="14" customHeight="1" spans="1:14">
      <c r="A36" s="18"/>
      <c r="B36" s="18"/>
      <c r="C36" s="18"/>
      <c r="D36" s="12"/>
      <c r="E36" s="6"/>
      <c r="F36" s="6"/>
      <c r="G36" s="6"/>
      <c r="H36" s="6"/>
      <c r="I36" s="6"/>
      <c r="J36" s="6"/>
      <c r="K36" s="6"/>
      <c r="L36" s="6"/>
      <c r="M36" s="6"/>
      <c r="N36" s="6"/>
    </row>
    <row r="37" spans="1:14">
      <c r="A37" s="23" t="s">
        <v>92</v>
      </c>
      <c r="B37" s="23"/>
      <c r="C37" s="23"/>
      <c r="D37" s="23"/>
      <c r="E37" s="23"/>
      <c r="F37" s="23"/>
      <c r="G37" s="23"/>
      <c r="H37" s="23"/>
      <c r="I37" s="23"/>
      <c r="J37" s="23">
        <v>100</v>
      </c>
      <c r="K37" s="23">
        <f>SUM(K15:K36)+N8</f>
        <v>90</v>
      </c>
      <c r="L37" s="6"/>
      <c r="M37" s="6"/>
      <c r="N37" s="6"/>
    </row>
    <row r="38" spans="1:14">
      <c r="A38" s="24"/>
      <c r="B38" s="24"/>
      <c r="C38" s="25"/>
      <c r="D38" s="24"/>
      <c r="E38" s="24"/>
      <c r="F38" s="24"/>
      <c r="G38" s="24"/>
      <c r="H38" s="24"/>
      <c r="I38" s="24"/>
      <c r="J38" s="24"/>
      <c r="K38" s="24"/>
      <c r="L38" s="24"/>
      <c r="M38" s="24"/>
      <c r="N38" s="24"/>
    </row>
    <row r="39" ht="127.2" customHeight="1" spans="1:14">
      <c r="A39" s="26" t="s">
        <v>93</v>
      </c>
      <c r="B39" s="26"/>
      <c r="C39" s="27"/>
      <c r="D39" s="26"/>
      <c r="E39" s="26"/>
      <c r="F39" s="26"/>
      <c r="G39" s="26"/>
      <c r="H39" s="26"/>
      <c r="I39" s="26"/>
      <c r="J39" s="26"/>
      <c r="K39" s="26"/>
      <c r="L39" s="26"/>
      <c r="M39" s="26"/>
      <c r="N39" s="26"/>
    </row>
  </sheetData>
  <autoFilter ref="A1:N37">
    <extLst/>
  </autoFilter>
  <mergeCells count="111">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A37:I37"/>
    <mergeCell ref="L37:N37"/>
    <mergeCell ref="A39:N39"/>
    <mergeCell ref="A12:A13"/>
    <mergeCell ref="A14:A36"/>
    <mergeCell ref="B15:B28"/>
    <mergeCell ref="B29:B33"/>
    <mergeCell ref="B34:B36"/>
    <mergeCell ref="C15:C19"/>
    <mergeCell ref="C20:C23"/>
    <mergeCell ref="C24:C27"/>
    <mergeCell ref="C29:C31"/>
    <mergeCell ref="C32:C33"/>
    <mergeCell ref="C34:C36"/>
    <mergeCell ref="D35:D36"/>
    <mergeCell ref="J35:J36"/>
    <mergeCell ref="K35:K36"/>
    <mergeCell ref="E35:G36"/>
    <mergeCell ref="H35:I36"/>
    <mergeCell ref="L35:N36"/>
  </mergeCells>
  <pageMargins left="0.7" right="0.7" top="0.75" bottom="0.75" header="0.3" footer="0.3"/>
  <pageSetup paperSize="9" scale="6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2015-06-06T10:19:00Z</dcterms:created>
  <dcterms:modified xsi:type="dcterms:W3CDTF">2024-06-12T03:58:17Z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C23A71D2E32D4DEDBA7D0794FC30199C_12</vt:lpwstr>
  </property>
  <property fmtid="{D5CDD505-2E9C-101B-9397-08002B2CF9AE}" pid="3" name="KSOProductBuildVer">
    <vt:lpwstr>2052-11.1.0.10009</vt:lpwstr>
  </property>
</Properties>
</file>