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Sheet1!$A$1:$N$45</definedName>
  </definedNames>
  <calcPr calcId="144525"/>
</workbook>
</file>

<file path=xl/sharedStrings.xml><?xml version="1.0" encoding="utf-8"?>
<sst xmlns="http://schemas.openxmlformats.org/spreadsheetml/2006/main" count="142" uniqueCount="110">
  <si>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</si>
  <si>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</si>
  <si>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</si>
  <si>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</si>
  <si>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促进金融稳定安全机制建设项目</t>
  </si>
  <si>
    <t>主管部门</t>
  </si>
  <si>
    <t>中共北京市委金融委员会办公室</t>
  </si>
  <si>
    <t>实施单位</t>
  </si>
  <si>
    <t>项目负责人</t>
  </si>
  <si>
    <t>谢丹</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</si>
  <si>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</si>
  <si>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</si>
  <si>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</si>
  <si>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</si>
  <si>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</si>
  <si>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</si>
  <si>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</si>
  <si>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</si>
  <si>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</si>
  <si>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</si>
  <si>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</si>
  <si>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</si>
  <si>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</si>
  <si>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</si>
  <si>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</si>
  <si>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</si>
  <si>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</si>
  <si>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金融安全是国家安全的重要组成部分，建立并形成有效防范、及时化解和快速响应金融风险的组织体制和工作制度，使政府机关、金融监管部门以及金融机构各司其职、高效联动，形成合力。通过借助网上投诉平台服务，提升金融监管部门的监管能力，遏制影响金融安全稳定事件的发生。按要求，提前摸排全市虚拟货币企业情况，研判有关风险，及时采取有效措施进行处置，防范与化解虚拟货币有关风险，保障首都金融安全稳定。通过开展宣传教育活动，加强金融消费者权益保护意识，打响“蜜蜂计划”品牌知名度，提高全社会包括各级政府、金融监管部门、金融机构以及普通民众防骗意识。对预付式资金平台进行数据整理和统计分析，为教培等行业部门开展风险监测预警、风险处置等工作提供依据。通过赴其他省市学习先进经验，进一步促进风险防范与化解工作。</t>
  </si>
  <si>
    <t>积极落实相关要求，完成摸排相关领域风险情况并采取有效措施进行了处置，防范化解了有关风险，保障了首都金融安全稳定。开展宣传教育活动，加强了金融消费者合法权益保护意识，打响“蜜蜂计划”品牌知名度，提高民众防骗意识。对预付式资金平台进行数据整理和统计分析，为教培等行业部门开展风险监测预警、风险处置等工作提供了依据。有效防范、及时化解和快速响应的金融风险组织体制和工作制度得到了进一步完善，遏制了影响金融安全稳定事件的发生并筑牢了抵御金融风险的防线。</t>
  </si>
  <si>
    <t>绩效指标</t>
  </si>
  <si>
    <t>一级指标</t>
  </si>
  <si>
    <t>二级指标</t>
  </si>
  <si>
    <t>三级指标</t>
  </si>
  <si>
    <t>年度指标值</t>
  </si>
  <si>
    <t>实际完成值</t>
  </si>
  <si>
    <t>偏差原因分析及改进措施</t>
  </si>
  <si>
    <t>产出指标
（50分）</t>
  </si>
  <si>
    <t>数量指标</t>
  </si>
  <si>
    <t>预付式资金平台数据整理、统计分析报告</t>
  </si>
  <si>
    <t>≥1份</t>
  </si>
  <si>
    <t>1份</t>
  </si>
  <si>
    <t>赴兄弟单位学习交流风险防范经验</t>
  </si>
  <si>
    <t>=1次</t>
  </si>
  <si>
    <t>因工作繁忙未出差；妥善制定工作安排，按计划赴其他地区学习</t>
  </si>
  <si>
    <t>聘请第三方机构</t>
  </si>
  <si>
    <t>=1家</t>
  </si>
  <si>
    <t>在全市范围内，通过线上或线下方式开展金融安全宣传工作</t>
  </si>
  <si>
    <t>≥10次</t>
  </si>
  <si>
    <t>网上投诉解答、分析服务</t>
  </si>
  <si>
    <t>=1项</t>
  </si>
  <si>
    <t>质量指标</t>
  </si>
  <si>
    <t>网上投诉解答、分析服务及时率</t>
  </si>
  <si>
    <t>≥95%</t>
  </si>
  <si>
    <t>撰写汇报总结合格率</t>
  </si>
  <si>
    <t>≥90%</t>
  </si>
  <si>
    <t>金融投资者教育受众人群</t>
  </si>
  <si>
    <t>≥200万人</t>
  </si>
  <si>
    <t>200万人</t>
  </si>
  <si>
    <t>报告合格率</t>
  </si>
  <si>
    <t>=100%</t>
  </si>
  <si>
    <t>风险监测分析报告合格率</t>
  </si>
  <si>
    <t>时效指标</t>
  </si>
  <si>
    <t>完成宣传教育工作</t>
  </si>
  <si>
    <t>≤12月</t>
  </si>
  <si>
    <t>12月</t>
  </si>
  <si>
    <t>完成全部投诉答复</t>
  </si>
  <si>
    <t>2024年4月底</t>
  </si>
  <si>
    <t>完成相关基础数据辅助报告</t>
  </si>
  <si>
    <t>完成风险防范处置经验交流</t>
  </si>
  <si>
    <t>签订合同</t>
  </si>
  <si>
    <t>≤6月</t>
  </si>
  <si>
    <t>6月</t>
  </si>
  <si>
    <t>成本指标</t>
  </si>
  <si>
    <t>项目预算控制数</t>
  </si>
  <si>
    <t>≤112.5万元</t>
  </si>
  <si>
    <t>110.5万元</t>
  </si>
  <si>
    <t>蜜蜂计划金融投资者教育宣传活动项目合同签订金额为9.8万元，结余0.2万元；因工作繁忙原因未出差，结余1.8万元</t>
  </si>
  <si>
    <t>效益指标
（30分）</t>
  </si>
  <si>
    <t>社会效益指标</t>
  </si>
  <si>
    <t>通过统计、分析、处理线上投诉信，有助于政府部门及时掌握、化解风险，为日常风险处置工作提供支撑</t>
  </si>
  <si>
    <t>优</t>
  </si>
  <si>
    <t>优，通过项目的实施，有助于政府部门及时掌握、化解风险，为日常风险处置工作提供支撑。</t>
  </si>
  <si>
    <t>有助于维护经济金融秩序</t>
  </si>
  <si>
    <t>优，通过项目的实施，有助于维护经济金融秩序</t>
  </si>
  <si>
    <t>有助于行业主管部门开展风险监测预警</t>
  </si>
  <si>
    <t>优，通过项目的实施，有助于行业主管部门开展风险监测预警</t>
  </si>
  <si>
    <t>通过加强“蜜蜂计划”系列宣教活动宣传力度，有助于提高本市居民金融知识素养和风险防范意识</t>
  </si>
  <si>
    <t>优，通过项目的实施，有助于提高本市居民金融知识素养和风险防范意识</t>
  </si>
  <si>
    <t>学习兄弟省市先进的风险处置经验，为风险处置工作开展提供多种思路，有助于多渠道化解风险</t>
  </si>
  <si>
    <t>可持续影响指标</t>
  </si>
  <si>
    <t>逐步降低老百姓受骗风险</t>
  </si>
  <si>
    <t>优，通过项目的实施，逐步降低老百姓受骗风险</t>
  </si>
  <si>
    <t>实施效果资料有待进一步收集梳理</t>
  </si>
  <si>
    <t>有助于维护社会稳定和国家安全</t>
  </si>
  <si>
    <t>优，通过项目的实施，有助于维护社会稳定和国家安全</t>
  </si>
  <si>
    <t>有助于化解矛盾，维护社会稳定</t>
  </si>
  <si>
    <t>优，通过项目的实施，有助于化解矛盾，维护社会稳定</t>
  </si>
  <si>
    <t>有助于降低本市居民受骗风险，保护本市居民财产安全</t>
  </si>
  <si>
    <t>优，通过项目的实施，有助于降低本市居民受骗风险，保护本市居民财产安全</t>
  </si>
  <si>
    <t>有助于预付式资金平台的长效监管</t>
  </si>
  <si>
    <t>优，通过项目的实施，有助于预付式资金平台的长效监管</t>
  </si>
  <si>
    <t>满意度指标
（10分）</t>
  </si>
  <si>
    <t>服务对象满意度指标</t>
  </si>
  <si>
    <t>行业主管部门满意度</t>
  </si>
  <si>
    <t>主管领导、上级部门满意度</t>
  </si>
  <si>
    <t>购买服务主体满意度</t>
  </si>
  <si>
    <t>“蜜蜂计划”受众群体满意度</t>
  </si>
  <si>
    <t>≥85%</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</si>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</sst>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30">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color rgb="FF000000"/>
      <name val="宋体"/>
      <charset val="134"/>
    </font>
    <font>
      <b/>
      <sz val="9"/>
      <color rgb="FF000000"/>
      <name val="宋体"/>
      <charset val="134"/>
    </font>
    <font>
      <sz val="10"/>
      <color theme="1"/>
      <name val="Calibri"/>
      <charset val="134"/>
    </font>
    <font>
      <sz val="9"/>
      <color theme="1"/>
      <name val="等线"/>
      <charset val="134"/>
      <scheme val="minor"/>
    </font>
    <font>
      <sz val="11"/>
      <color rgb="FFFF0000"/>
      <name val="等线"/>
      <charset val="0"/>
      <scheme val="minor"/>
    </font>
    <font>
      <u/>
      <sz val="11"/>
      <color rgb="FF0000FF"/>
      <name val="等线"/>
      <charset val="0"/>
      <scheme val="minor"/>
    </font>
    <font>
      <sz val="11"/>
      <color theme="1"/>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u/>
      <sz val="11"/>
      <color rgb="FF800080"/>
      <name val="等线"/>
      <charset val="0"/>
      <scheme val="minor"/>
    </font>
    <font>
      <b/>
      <sz val="11"/>
      <color theme="1"/>
      <name val="等线"/>
      <charset val="0"/>
      <scheme val="minor"/>
    </font>
    <font>
      <b/>
      <sz val="18"/>
      <color theme="3"/>
      <name val="等线"/>
      <charset val="134"/>
      <scheme val="minor"/>
    </font>
    <font>
      <b/>
      <sz val="11"/>
      <color rgb="FF3F3F3F"/>
      <name val="等线"/>
      <charset val="0"/>
      <scheme val="minor"/>
    </font>
    <font>
      <b/>
      <sz val="15"/>
      <color theme="3"/>
      <name val="等线"/>
      <charset val="134"/>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20"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14"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12" applyNumberFormat="0" applyFill="0" applyAlignment="0" applyProtection="0">
      <alignment vertical="center"/>
    </xf>
    <xf numFmtId="0" fontId="17" fillId="0" borderId="12" applyNumberFormat="0" applyFill="0" applyAlignment="0" applyProtection="0">
      <alignment vertical="center"/>
    </xf>
    <xf numFmtId="0" fontId="18" fillId="21" borderId="0" applyNumberFormat="0" applyBorder="0" applyAlignment="0" applyProtection="0">
      <alignment vertical="center"/>
    </xf>
    <xf numFmtId="0" fontId="14" fillId="0" borderId="16" applyNumberFormat="0" applyFill="0" applyAlignment="0" applyProtection="0">
      <alignment vertical="center"/>
    </xf>
    <xf numFmtId="0" fontId="18" fillId="13" borderId="0" applyNumberFormat="0" applyBorder="0" applyAlignment="0" applyProtection="0">
      <alignment vertical="center"/>
    </xf>
    <xf numFmtId="0" fontId="26" fillId="18" borderId="17" applyNumberFormat="0" applyAlignment="0" applyProtection="0">
      <alignment vertical="center"/>
    </xf>
    <xf numFmtId="0" fontId="21" fillId="18" borderId="13" applyNumberFormat="0" applyAlignment="0" applyProtection="0">
      <alignment vertical="center"/>
    </xf>
    <xf numFmtId="0" fontId="16" fillId="9" borderId="11" applyNumberFormat="0" applyAlignment="0" applyProtection="0">
      <alignment vertical="center"/>
    </xf>
    <xf numFmtId="0" fontId="12" fillId="32" borderId="0" applyNumberFormat="0" applyBorder="0" applyAlignment="0" applyProtection="0">
      <alignment vertical="center"/>
    </xf>
    <xf numFmtId="0" fontId="18" fillId="25" borderId="0" applyNumberFormat="0" applyBorder="0" applyAlignment="0" applyProtection="0">
      <alignment vertical="center"/>
    </xf>
    <xf numFmtId="0" fontId="22" fillId="0" borderId="14" applyNumberFormat="0" applyFill="0" applyAlignment="0" applyProtection="0">
      <alignment vertical="center"/>
    </xf>
    <xf numFmtId="0" fontId="24" fillId="0" borderId="15" applyNumberFormat="0" applyFill="0" applyAlignment="0" applyProtection="0">
      <alignment vertical="center"/>
    </xf>
    <xf numFmtId="0" fontId="28" fillId="31" borderId="0" applyNumberFormat="0" applyBorder="0" applyAlignment="0" applyProtection="0">
      <alignment vertical="center"/>
    </xf>
    <xf numFmtId="0" fontId="19" fillId="12" borderId="0" applyNumberFormat="0" applyBorder="0" applyAlignment="0" applyProtection="0">
      <alignment vertical="center"/>
    </xf>
    <xf numFmtId="0" fontId="12" fillId="17" borderId="0" applyNumberFormat="0" applyBorder="0" applyAlignment="0" applyProtection="0">
      <alignment vertical="center"/>
    </xf>
    <xf numFmtId="0" fontId="18" fillId="28"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2" fillId="30" borderId="0" applyNumberFormat="0" applyBorder="0" applyAlignment="0" applyProtection="0">
      <alignment vertical="center"/>
    </xf>
    <xf numFmtId="0" fontId="12" fillId="5" borderId="0" applyNumberFormat="0" applyBorder="0" applyAlignment="0" applyProtection="0">
      <alignment vertical="center"/>
    </xf>
    <xf numFmtId="0" fontId="18" fillId="27" borderId="0" applyNumberFormat="0" applyBorder="0" applyAlignment="0" applyProtection="0">
      <alignment vertical="center"/>
    </xf>
    <xf numFmtId="0" fontId="18" fillId="24" borderId="0" applyNumberFormat="0" applyBorder="0" applyAlignment="0" applyProtection="0">
      <alignment vertical="center"/>
    </xf>
    <xf numFmtId="0" fontId="12" fillId="29" borderId="0" applyNumberFormat="0" applyBorder="0" applyAlignment="0" applyProtection="0">
      <alignment vertical="center"/>
    </xf>
    <xf numFmtId="0" fontId="12" fillId="4" borderId="0" applyNumberFormat="0" applyBorder="0" applyAlignment="0" applyProtection="0">
      <alignment vertical="center"/>
    </xf>
    <xf numFmtId="0" fontId="18" fillId="26" borderId="0" applyNumberFormat="0" applyBorder="0" applyAlignment="0" applyProtection="0">
      <alignment vertical="center"/>
    </xf>
    <xf numFmtId="0" fontId="12" fillId="7" borderId="0" applyNumberFormat="0" applyBorder="0" applyAlignment="0" applyProtection="0">
      <alignment vertical="center"/>
    </xf>
    <xf numFmtId="0" fontId="18" fillId="20" borderId="0" applyNumberFormat="0" applyBorder="0" applyAlignment="0" applyProtection="0">
      <alignment vertical="center"/>
    </xf>
    <xf numFmtId="0" fontId="18" fillId="23" borderId="0" applyNumberFormat="0" applyBorder="0" applyAlignment="0" applyProtection="0">
      <alignment vertical="center"/>
    </xf>
    <xf numFmtId="0" fontId="12" fillId="3" borderId="0" applyNumberFormat="0" applyBorder="0" applyAlignment="0" applyProtection="0">
      <alignment vertical="center"/>
    </xf>
    <xf numFmtId="0" fontId="18" fillId="11" borderId="0" applyNumberFormat="0" applyBorder="0" applyAlignment="0" applyProtection="0">
      <alignment vertical="center"/>
    </xf>
  </cellStyleXfs>
  <cellXfs count="43">
    <xf numFmtId="0" fontId="0" fillId="0" borderId="0" xfId="0"/>
    <xf numFmtId="0" fontId="0" fillId="0" borderId="0" xfId="0" applyFill="1"/>
    <xf numFmtId="176" fontId="0" fillId="0" borderId="0" xfId="0" applyNumberFormat="1"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4" fillId="0" borderId="8"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5" fillId="0" borderId="0" xfId="0" applyFont="1" applyFill="1" applyAlignment="1">
      <alignment horizontal="left" vertical="top" wrapText="1"/>
    </xf>
    <xf numFmtId="176" fontId="2" fillId="0" borderId="0" xfId="0" applyNumberFormat="1" applyFont="1" applyFill="1" applyAlignment="1">
      <alignment horizontal="center" vertical="center" wrapText="1"/>
    </xf>
    <xf numFmtId="176" fontId="3" fillId="0" borderId="0"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9" fillId="0" borderId="0" xfId="0" applyFont="1" applyFill="1" applyAlignment="1">
      <alignment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8" fillId="0" borderId="0" xfId="0" applyNumberFormat="1" applyFont="1" applyFill="1" applyAlignment="1">
      <alignment vertical="center" wrapText="1"/>
    </xf>
    <xf numFmtId="176" fontId="5" fillId="0" borderId="0" xfId="0" applyNumberFormat="1" applyFont="1" applyFill="1" applyAlignment="1">
      <alignment horizontal="left" vertical="top"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7"/>
  <sheetViews>
    <sheetView tabSelected="1" view="pageBreakPreview" zoomScale="115" zoomScaleNormal="90" zoomScaleSheetLayoutView="115" workbookViewId="0">
      <selection activeCell="H44" sqref="H44:I44"/>
    </sheetView>
  </sheetViews>
  <sheetFormatPr defaultColWidth="9" defaultRowHeight="13.5"/>
  <cols>
    <col min="1" max="3" width="9" style="1"/>
    <col min="4" max="4" width="21.6" style="1" customWidth="1"/>
    <col min="5" max="5" width="7.88333333333333" style="1" customWidth="1"/>
    <col min="6" max="10" width="9" style="1"/>
    <col min="11" max="11" width="11.3333333333333" style="2"/>
    <col min="12" max="16384" width="9" style="1"/>
  </cols>
  <sheetData>
    <row r="1" spans="1:1">
      <c r="A1" s="3" t="s">
        <v>0</v>
      </c>
    </row>
    <row r="2" ht="20.4" customHeight="1" spans="1:14">
      <c r="A2" s="4" t="s">
        <v>1</v>
      </c>
      <c r="B2" s="4"/>
      <c r="C2" s="4"/>
      <c r="D2" s="4"/>
      <c r="E2" s="4"/>
      <c r="F2" s="4"/>
      <c r="G2" s="4"/>
      <c r="H2" s="4"/>
      <c r="I2" s="4"/>
      <c r="J2" s="4"/>
      <c r="K2" s="29"/>
      <c r="L2" s="4"/>
      <c r="M2" s="4"/>
      <c r="N2" s="4"/>
    </row>
    <row r="3" spans="1:14">
      <c r="A3" s="5" t="s">
        <v>2</v>
      </c>
      <c r="B3" s="5"/>
      <c r="C3" s="5"/>
      <c r="D3" s="5"/>
      <c r="E3" s="5"/>
      <c r="F3" s="5"/>
      <c r="G3" s="5"/>
      <c r="H3" s="5"/>
      <c r="I3" s="5"/>
      <c r="J3" s="5"/>
      <c r="K3" s="30"/>
      <c r="L3" s="5"/>
      <c r="M3" s="5"/>
      <c r="N3" s="5"/>
    </row>
    <row r="4" spans="1:14">
      <c r="A4" s="6" t="s">
        <v>3</v>
      </c>
      <c r="B4" s="6"/>
      <c r="C4" s="7" t="s">
        <v>4</v>
      </c>
      <c r="D4" s="7"/>
      <c r="E4" s="7"/>
      <c r="F4" s="7"/>
      <c r="G4" s="7"/>
      <c r="H4" s="7"/>
      <c r="I4" s="7"/>
      <c r="J4" s="7"/>
      <c r="K4" s="31"/>
      <c r="L4" s="7"/>
      <c r="M4" s="7"/>
      <c r="N4" s="7"/>
    </row>
    <row r="5" spans="1:14">
      <c r="A5" s="6" t="s">
        <v>5</v>
      </c>
      <c r="B5" s="6"/>
      <c r="C5" s="7" t="s">
        <v>6</v>
      </c>
      <c r="D5" s="7"/>
      <c r="E5" s="7"/>
      <c r="F5" s="7"/>
      <c r="G5" s="7"/>
      <c r="H5" s="6" t="s">
        <v>7</v>
      </c>
      <c r="I5" s="7" t="s">
        <v>6</v>
      </c>
      <c r="J5" s="7"/>
      <c r="K5" s="31"/>
      <c r="L5" s="7"/>
      <c r="M5" s="7"/>
      <c r="N5" s="7"/>
    </row>
    <row r="6" spans="1:14">
      <c r="A6" s="6" t="s">
        <v>8</v>
      </c>
      <c r="B6" s="6"/>
      <c r="C6" s="7" t="s">
        <v>9</v>
      </c>
      <c r="D6" s="7"/>
      <c r="E6" s="7"/>
      <c r="F6" s="7"/>
      <c r="G6" s="7"/>
      <c r="H6" s="6" t="s">
        <v>10</v>
      </c>
      <c r="I6" s="7">
        <v>88011638</v>
      </c>
      <c r="J6" s="7"/>
      <c r="K6" s="31"/>
      <c r="L6" s="7"/>
      <c r="M6" s="7"/>
      <c r="N6" s="7"/>
    </row>
    <row r="7" spans="1:14">
      <c r="A7" s="6" t="s">
        <v>11</v>
      </c>
      <c r="B7" s="6"/>
      <c r="C7" s="6"/>
      <c r="D7" s="6"/>
      <c r="E7" s="6"/>
      <c r="F7" s="6" t="s">
        <v>12</v>
      </c>
      <c r="G7" s="6" t="s">
        <v>13</v>
      </c>
      <c r="H7" s="6" t="s">
        <v>14</v>
      </c>
      <c r="I7" s="6" t="s">
        <v>15</v>
      </c>
      <c r="J7" s="6"/>
      <c r="K7" s="32"/>
      <c r="L7" s="6"/>
      <c r="M7" s="6" t="s">
        <v>16</v>
      </c>
      <c r="N7" s="6" t="s">
        <v>17</v>
      </c>
    </row>
    <row r="8" spans="1:14">
      <c r="A8" s="6" t="s">
        <v>18</v>
      </c>
      <c r="B8" s="6"/>
      <c r="C8" s="8" t="s">
        <v>19</v>
      </c>
      <c r="D8" s="8"/>
      <c r="E8" s="8"/>
      <c r="F8" s="7">
        <v>125</v>
      </c>
      <c r="G8" s="7">
        <v>112.5</v>
      </c>
      <c r="H8" s="7">
        <v>110.5</v>
      </c>
      <c r="I8" s="6">
        <v>10</v>
      </c>
      <c r="J8" s="6"/>
      <c r="K8" s="32"/>
      <c r="L8" s="6"/>
      <c r="M8" s="33">
        <f>H8/G8</f>
        <v>0.982222222222222</v>
      </c>
      <c r="N8" s="31">
        <f>M8*10</f>
        <v>9.82222222222222</v>
      </c>
    </row>
    <row r="9" spans="1:14">
      <c r="A9" s="9"/>
      <c r="B9" s="9"/>
      <c r="C9" s="6" t="s">
        <v>20</v>
      </c>
      <c r="D9" s="6"/>
      <c r="E9" s="6"/>
      <c r="F9" s="7">
        <v>125</v>
      </c>
      <c r="G9" s="7">
        <v>112.5</v>
      </c>
      <c r="H9" s="7">
        <v>110.5</v>
      </c>
      <c r="I9" s="7" t="s">
        <v>21</v>
      </c>
      <c r="J9" s="7"/>
      <c r="K9" s="31"/>
      <c r="L9" s="7"/>
      <c r="M9" s="7"/>
      <c r="N9" s="7" t="s">
        <v>21</v>
      </c>
    </row>
    <row r="10" spans="1:14">
      <c r="A10" s="9"/>
      <c r="B10" s="9"/>
      <c r="C10" s="6" t="s">
        <v>22</v>
      </c>
      <c r="D10" s="6"/>
      <c r="E10" s="6"/>
      <c r="F10" s="7"/>
      <c r="G10" s="7"/>
      <c r="H10" s="7"/>
      <c r="I10" s="7" t="s">
        <v>21</v>
      </c>
      <c r="J10" s="7"/>
      <c r="K10" s="31"/>
      <c r="L10" s="7"/>
      <c r="M10" s="7"/>
      <c r="N10" s="7" t="s">
        <v>21</v>
      </c>
    </row>
    <row r="11" spans="1:14">
      <c r="A11" s="9"/>
      <c r="B11" s="9"/>
      <c r="C11" s="6" t="s">
        <v>23</v>
      </c>
      <c r="D11" s="6"/>
      <c r="E11" s="6"/>
      <c r="F11" s="7"/>
      <c r="G11" s="7"/>
      <c r="H11" s="7"/>
      <c r="I11" s="7" t="s">
        <v>21</v>
      </c>
      <c r="J11" s="7"/>
      <c r="K11" s="31"/>
      <c r="L11" s="7"/>
      <c r="M11" s="7"/>
      <c r="N11" s="7" t="s">
        <v>21</v>
      </c>
    </row>
    <row r="12" spans="1:14">
      <c r="A12" s="6" t="s">
        <v>24</v>
      </c>
      <c r="B12" s="6" t="s">
        <v>25</v>
      </c>
      <c r="C12" s="6"/>
      <c r="D12" s="6"/>
      <c r="E12" s="6"/>
      <c r="F12" s="6"/>
      <c r="G12" s="6"/>
      <c r="H12" s="6" t="s">
        <v>26</v>
      </c>
      <c r="I12" s="6"/>
      <c r="J12" s="6"/>
      <c r="K12" s="32"/>
      <c r="L12" s="6"/>
      <c r="M12" s="6"/>
      <c r="N12" s="6"/>
    </row>
    <row r="13" ht="135" customHeight="1" spans="1:14">
      <c r="A13" s="6"/>
      <c r="B13" s="10" t="s">
        <v>27</v>
      </c>
      <c r="C13" s="10"/>
      <c r="D13" s="10"/>
      <c r="E13" s="10"/>
      <c r="F13" s="10"/>
      <c r="G13" s="10"/>
      <c r="H13" s="10" t="s">
        <v>28</v>
      </c>
      <c r="I13" s="10"/>
      <c r="J13" s="10"/>
      <c r="K13" s="34"/>
      <c r="L13" s="10"/>
      <c r="M13" s="10"/>
      <c r="N13" s="10"/>
    </row>
    <row r="14" ht="31.8" customHeight="1" spans="1:14">
      <c r="A14" s="11" t="s">
        <v>29</v>
      </c>
      <c r="B14" s="6" t="s">
        <v>30</v>
      </c>
      <c r="C14" s="6" t="s">
        <v>31</v>
      </c>
      <c r="D14" s="6" t="s">
        <v>32</v>
      </c>
      <c r="E14" s="6" t="s">
        <v>33</v>
      </c>
      <c r="F14" s="6"/>
      <c r="G14" s="6"/>
      <c r="H14" s="6" t="s">
        <v>34</v>
      </c>
      <c r="I14" s="6"/>
      <c r="J14" s="6" t="s">
        <v>15</v>
      </c>
      <c r="K14" s="32" t="s">
        <v>17</v>
      </c>
      <c r="L14" s="6" t="s">
        <v>35</v>
      </c>
      <c r="M14" s="6"/>
      <c r="N14" s="6"/>
    </row>
    <row r="15" ht="32" customHeight="1" spans="1:14">
      <c r="A15" s="12"/>
      <c r="B15" s="6" t="s">
        <v>36</v>
      </c>
      <c r="C15" s="11" t="s">
        <v>37</v>
      </c>
      <c r="D15" s="13" t="s">
        <v>38</v>
      </c>
      <c r="E15" s="14" t="s">
        <v>39</v>
      </c>
      <c r="F15" s="14"/>
      <c r="G15" s="14"/>
      <c r="H15" s="7" t="s">
        <v>40</v>
      </c>
      <c r="I15" s="7"/>
      <c r="J15" s="7">
        <v>3</v>
      </c>
      <c r="K15" s="35">
        <v>3</v>
      </c>
      <c r="L15" s="7"/>
      <c r="M15" s="7"/>
      <c r="N15" s="7"/>
    </row>
    <row r="16" s="1" customFormat="1" ht="32" customHeight="1" spans="1:14">
      <c r="A16" s="12"/>
      <c r="B16" s="6"/>
      <c r="C16" s="12"/>
      <c r="D16" s="13" t="s">
        <v>41</v>
      </c>
      <c r="E16" s="43" t="s">
        <v>42</v>
      </c>
      <c r="F16" s="14"/>
      <c r="G16" s="14"/>
      <c r="H16" s="7">
        <v>0</v>
      </c>
      <c r="I16" s="7"/>
      <c r="J16" s="7">
        <v>3</v>
      </c>
      <c r="K16" s="35">
        <v>0</v>
      </c>
      <c r="L16" s="7" t="s">
        <v>43</v>
      </c>
      <c r="M16" s="7"/>
      <c r="N16" s="7"/>
    </row>
    <row r="17" ht="20" customHeight="1" spans="1:14">
      <c r="A17" s="12"/>
      <c r="B17" s="6"/>
      <c r="C17" s="12"/>
      <c r="D17" s="13" t="s">
        <v>44</v>
      </c>
      <c r="E17" s="43" t="s">
        <v>45</v>
      </c>
      <c r="F17" s="14"/>
      <c r="G17" s="14"/>
      <c r="H17" s="7">
        <v>1</v>
      </c>
      <c r="I17" s="7"/>
      <c r="J17" s="7">
        <v>3</v>
      </c>
      <c r="K17" s="35">
        <v>3</v>
      </c>
      <c r="L17" s="7"/>
      <c r="M17" s="7"/>
      <c r="N17" s="7"/>
    </row>
    <row r="18" ht="39" customHeight="1" spans="1:14">
      <c r="A18" s="12"/>
      <c r="B18" s="6"/>
      <c r="C18" s="12"/>
      <c r="D18" s="13" t="s">
        <v>46</v>
      </c>
      <c r="E18" s="14" t="s">
        <v>47</v>
      </c>
      <c r="F18" s="14"/>
      <c r="G18" s="14"/>
      <c r="H18" s="7">
        <v>10</v>
      </c>
      <c r="I18" s="7"/>
      <c r="J18" s="7">
        <v>3</v>
      </c>
      <c r="K18" s="35">
        <v>3</v>
      </c>
      <c r="L18" s="7"/>
      <c r="M18" s="7"/>
      <c r="N18" s="7"/>
    </row>
    <row r="19" ht="24" customHeight="1" spans="1:14">
      <c r="A19" s="12"/>
      <c r="B19" s="6"/>
      <c r="C19" s="15"/>
      <c r="D19" s="13" t="s">
        <v>48</v>
      </c>
      <c r="E19" s="43" t="s">
        <v>49</v>
      </c>
      <c r="F19" s="14"/>
      <c r="G19" s="14"/>
      <c r="H19" s="7">
        <v>1</v>
      </c>
      <c r="I19" s="7"/>
      <c r="J19" s="7">
        <v>3</v>
      </c>
      <c r="K19" s="35">
        <v>3</v>
      </c>
      <c r="L19" s="7"/>
      <c r="M19" s="7"/>
      <c r="N19" s="7"/>
    </row>
    <row r="20" s="1" customFormat="1" ht="20" customHeight="1" spans="1:14">
      <c r="A20" s="12"/>
      <c r="B20" s="6"/>
      <c r="C20" s="11" t="s">
        <v>50</v>
      </c>
      <c r="D20" s="13" t="s">
        <v>51</v>
      </c>
      <c r="E20" s="16" t="s">
        <v>52</v>
      </c>
      <c r="F20" s="14"/>
      <c r="G20" s="14"/>
      <c r="H20" s="17">
        <v>0.95</v>
      </c>
      <c r="I20" s="7"/>
      <c r="J20" s="7">
        <v>3</v>
      </c>
      <c r="K20" s="35">
        <v>3</v>
      </c>
      <c r="L20" s="7"/>
      <c r="M20" s="7"/>
      <c r="N20" s="7"/>
    </row>
    <row r="21" s="1" customFormat="1" ht="20" customHeight="1" spans="1:14">
      <c r="A21" s="12"/>
      <c r="B21" s="6"/>
      <c r="C21" s="12"/>
      <c r="D21" s="13" t="s">
        <v>53</v>
      </c>
      <c r="E21" s="16" t="s">
        <v>54</v>
      </c>
      <c r="F21" s="14"/>
      <c r="G21" s="14"/>
      <c r="H21" s="17">
        <v>0.9</v>
      </c>
      <c r="I21" s="7"/>
      <c r="J21" s="7">
        <v>3</v>
      </c>
      <c r="K21" s="35">
        <v>3</v>
      </c>
      <c r="L21" s="7"/>
      <c r="M21" s="7"/>
      <c r="N21" s="7"/>
    </row>
    <row r="22" s="1" customFormat="1" ht="20" customHeight="1" spans="1:14">
      <c r="A22" s="12"/>
      <c r="B22" s="6"/>
      <c r="C22" s="12"/>
      <c r="D22" s="13" t="s">
        <v>55</v>
      </c>
      <c r="E22" s="14" t="s">
        <v>56</v>
      </c>
      <c r="F22" s="14"/>
      <c r="G22" s="14"/>
      <c r="H22" s="7" t="s">
        <v>57</v>
      </c>
      <c r="I22" s="7"/>
      <c r="J22" s="7">
        <v>3</v>
      </c>
      <c r="K22" s="35">
        <v>3</v>
      </c>
      <c r="L22" s="7"/>
      <c r="M22" s="7"/>
      <c r="N22" s="7"/>
    </row>
    <row r="23" s="1" customFormat="1" ht="18" customHeight="1" spans="1:14">
      <c r="A23" s="12"/>
      <c r="B23" s="6"/>
      <c r="C23" s="12"/>
      <c r="D23" s="13" t="s">
        <v>58</v>
      </c>
      <c r="E23" s="43" t="s">
        <v>59</v>
      </c>
      <c r="F23" s="14"/>
      <c r="G23" s="14"/>
      <c r="H23" s="17">
        <v>1</v>
      </c>
      <c r="I23" s="7"/>
      <c r="J23" s="7">
        <v>3</v>
      </c>
      <c r="K23" s="35">
        <v>3</v>
      </c>
      <c r="L23" s="7"/>
      <c r="M23" s="7"/>
      <c r="N23" s="7"/>
    </row>
    <row r="24" s="1" customFormat="1" ht="18" customHeight="1" spans="1:14">
      <c r="A24" s="12"/>
      <c r="B24" s="6"/>
      <c r="C24" s="15"/>
      <c r="D24" s="13" t="s">
        <v>60</v>
      </c>
      <c r="E24" s="43" t="s">
        <v>59</v>
      </c>
      <c r="F24" s="14"/>
      <c r="G24" s="14"/>
      <c r="H24" s="17">
        <v>1</v>
      </c>
      <c r="I24" s="7"/>
      <c r="J24" s="7">
        <v>3</v>
      </c>
      <c r="K24" s="35">
        <v>3</v>
      </c>
      <c r="L24" s="7"/>
      <c r="M24" s="7"/>
      <c r="N24" s="7"/>
    </row>
    <row r="25" ht="23" customHeight="1" spans="1:15">
      <c r="A25" s="12"/>
      <c r="B25" s="6"/>
      <c r="C25" s="11" t="s">
        <v>61</v>
      </c>
      <c r="D25" s="13" t="s">
        <v>62</v>
      </c>
      <c r="E25" s="14" t="s">
        <v>63</v>
      </c>
      <c r="F25" s="14"/>
      <c r="G25" s="14"/>
      <c r="H25" s="7" t="s">
        <v>64</v>
      </c>
      <c r="I25" s="7"/>
      <c r="J25" s="7">
        <v>2</v>
      </c>
      <c r="K25" s="35">
        <v>2</v>
      </c>
      <c r="L25" s="7"/>
      <c r="M25" s="7"/>
      <c r="N25" s="7"/>
      <c r="O25" s="36"/>
    </row>
    <row r="26" ht="23" customHeight="1" spans="1:14">
      <c r="A26" s="12"/>
      <c r="B26" s="6"/>
      <c r="C26" s="12"/>
      <c r="D26" s="13" t="s">
        <v>65</v>
      </c>
      <c r="E26" s="14" t="s">
        <v>66</v>
      </c>
      <c r="F26" s="14"/>
      <c r="G26" s="14"/>
      <c r="H26" s="18">
        <v>45383</v>
      </c>
      <c r="I26" s="7"/>
      <c r="J26" s="7">
        <v>2</v>
      </c>
      <c r="K26" s="35">
        <v>2</v>
      </c>
      <c r="L26" s="7"/>
      <c r="M26" s="7"/>
      <c r="N26" s="7"/>
    </row>
    <row r="27" ht="23" customHeight="1" spans="1:14">
      <c r="A27" s="12"/>
      <c r="B27" s="6"/>
      <c r="C27" s="12"/>
      <c r="D27" s="13" t="s">
        <v>67</v>
      </c>
      <c r="E27" s="14" t="s">
        <v>63</v>
      </c>
      <c r="F27" s="14"/>
      <c r="G27" s="14"/>
      <c r="H27" s="7" t="s">
        <v>64</v>
      </c>
      <c r="I27" s="7"/>
      <c r="J27" s="7">
        <v>2</v>
      </c>
      <c r="K27" s="35">
        <v>2</v>
      </c>
      <c r="L27" s="7"/>
      <c r="M27" s="7"/>
      <c r="N27" s="7"/>
    </row>
    <row r="28" ht="28" customHeight="1" spans="1:14">
      <c r="A28" s="12"/>
      <c r="B28" s="6"/>
      <c r="C28" s="12"/>
      <c r="D28" s="13" t="s">
        <v>68</v>
      </c>
      <c r="E28" s="14" t="s">
        <v>63</v>
      </c>
      <c r="F28" s="14"/>
      <c r="G28" s="14"/>
      <c r="H28" s="7" t="s">
        <v>64</v>
      </c>
      <c r="I28" s="7"/>
      <c r="J28" s="7">
        <v>2</v>
      </c>
      <c r="K28" s="35">
        <v>0</v>
      </c>
      <c r="L28" s="7" t="s">
        <v>43</v>
      </c>
      <c r="M28" s="7"/>
      <c r="N28" s="7"/>
    </row>
    <row r="29" ht="25" customHeight="1" spans="1:14">
      <c r="A29" s="12"/>
      <c r="B29" s="6"/>
      <c r="C29" s="15"/>
      <c r="D29" s="13" t="s">
        <v>69</v>
      </c>
      <c r="E29" s="14" t="s">
        <v>70</v>
      </c>
      <c r="F29" s="14"/>
      <c r="G29" s="14"/>
      <c r="H29" s="7" t="s">
        <v>71</v>
      </c>
      <c r="I29" s="7"/>
      <c r="J29" s="7">
        <v>2</v>
      </c>
      <c r="K29" s="35">
        <v>2</v>
      </c>
      <c r="L29" s="7"/>
      <c r="M29" s="7"/>
      <c r="N29" s="7"/>
    </row>
    <row r="30" ht="56" customHeight="1" spans="1:14">
      <c r="A30" s="12"/>
      <c r="B30" s="6"/>
      <c r="C30" s="6" t="s">
        <v>72</v>
      </c>
      <c r="D30" s="13" t="s">
        <v>73</v>
      </c>
      <c r="E30" s="19" t="s">
        <v>74</v>
      </c>
      <c r="F30" s="20"/>
      <c r="G30" s="21"/>
      <c r="H30" s="7" t="s">
        <v>75</v>
      </c>
      <c r="I30" s="7"/>
      <c r="J30" s="7">
        <v>10</v>
      </c>
      <c r="K30" s="35">
        <v>10</v>
      </c>
      <c r="L30" s="7" t="s">
        <v>76</v>
      </c>
      <c r="M30" s="7"/>
      <c r="N30" s="7"/>
    </row>
    <row r="31" ht="54" customHeight="1" spans="1:14">
      <c r="A31" s="12"/>
      <c r="B31" s="11" t="s">
        <v>77</v>
      </c>
      <c r="C31" s="11" t="s">
        <v>78</v>
      </c>
      <c r="D31" s="13" t="s">
        <v>79</v>
      </c>
      <c r="E31" s="22" t="s">
        <v>80</v>
      </c>
      <c r="F31" s="23"/>
      <c r="G31" s="24"/>
      <c r="H31" s="7" t="s">
        <v>81</v>
      </c>
      <c r="I31" s="7"/>
      <c r="J31" s="7">
        <v>3</v>
      </c>
      <c r="K31" s="35">
        <v>3</v>
      </c>
      <c r="L31" s="7"/>
      <c r="M31" s="7"/>
      <c r="N31" s="7"/>
    </row>
    <row r="32" ht="30" customHeight="1" spans="1:14">
      <c r="A32" s="12"/>
      <c r="B32" s="12"/>
      <c r="C32" s="12"/>
      <c r="D32" s="13" t="s">
        <v>82</v>
      </c>
      <c r="E32" s="22" t="s">
        <v>80</v>
      </c>
      <c r="F32" s="23"/>
      <c r="G32" s="24"/>
      <c r="H32" s="7" t="s">
        <v>83</v>
      </c>
      <c r="I32" s="7"/>
      <c r="J32" s="7">
        <v>3</v>
      </c>
      <c r="K32" s="35">
        <v>3</v>
      </c>
      <c r="L32" s="7"/>
      <c r="M32" s="7"/>
      <c r="N32" s="7"/>
    </row>
    <row r="33" ht="43" customHeight="1" spans="1:14">
      <c r="A33" s="12"/>
      <c r="B33" s="12"/>
      <c r="C33" s="12"/>
      <c r="D33" s="13" t="s">
        <v>84</v>
      </c>
      <c r="E33" s="22" t="s">
        <v>80</v>
      </c>
      <c r="F33" s="23"/>
      <c r="G33" s="24"/>
      <c r="H33" s="7" t="s">
        <v>85</v>
      </c>
      <c r="I33" s="7"/>
      <c r="J33" s="7">
        <v>3</v>
      </c>
      <c r="K33" s="35">
        <v>3</v>
      </c>
      <c r="L33" s="7"/>
      <c r="M33" s="7"/>
      <c r="N33" s="7"/>
    </row>
    <row r="34" ht="58" customHeight="1" spans="1:14">
      <c r="A34" s="12"/>
      <c r="B34" s="12"/>
      <c r="C34" s="12"/>
      <c r="D34" s="13" t="s">
        <v>86</v>
      </c>
      <c r="E34" s="22" t="s">
        <v>80</v>
      </c>
      <c r="F34" s="23"/>
      <c r="G34" s="24"/>
      <c r="H34" s="7" t="s">
        <v>87</v>
      </c>
      <c r="I34" s="7"/>
      <c r="J34" s="7">
        <v>3</v>
      </c>
      <c r="K34" s="35">
        <v>3</v>
      </c>
      <c r="L34" s="7"/>
      <c r="M34" s="7"/>
      <c r="N34" s="7"/>
    </row>
    <row r="35" ht="46" customHeight="1" spans="1:14">
      <c r="A35" s="12"/>
      <c r="B35" s="12"/>
      <c r="C35" s="15"/>
      <c r="D35" s="13" t="s">
        <v>88</v>
      </c>
      <c r="E35" s="22" t="s">
        <v>80</v>
      </c>
      <c r="F35" s="23"/>
      <c r="G35" s="24"/>
      <c r="H35" s="7" t="s">
        <v>80</v>
      </c>
      <c r="I35" s="7"/>
      <c r="J35" s="7">
        <v>3</v>
      </c>
      <c r="K35" s="35">
        <v>0</v>
      </c>
      <c r="L35" s="7" t="s">
        <v>43</v>
      </c>
      <c r="M35" s="7"/>
      <c r="N35" s="7"/>
    </row>
    <row r="36" ht="28" customHeight="1" spans="1:14">
      <c r="A36" s="12"/>
      <c r="B36" s="12"/>
      <c r="C36" s="11" t="s">
        <v>89</v>
      </c>
      <c r="D36" s="13" t="s">
        <v>90</v>
      </c>
      <c r="E36" s="22" t="s">
        <v>80</v>
      </c>
      <c r="F36" s="23"/>
      <c r="G36" s="24"/>
      <c r="H36" s="7" t="s">
        <v>91</v>
      </c>
      <c r="I36" s="7"/>
      <c r="J36" s="7">
        <v>3</v>
      </c>
      <c r="K36" s="35">
        <v>2</v>
      </c>
      <c r="L36" s="7" t="s">
        <v>92</v>
      </c>
      <c r="M36" s="7"/>
      <c r="N36" s="7"/>
    </row>
    <row r="37" ht="28" customHeight="1" spans="1:14">
      <c r="A37" s="12"/>
      <c r="B37" s="12"/>
      <c r="C37" s="12"/>
      <c r="D37" s="13" t="s">
        <v>93</v>
      </c>
      <c r="E37" s="22" t="s">
        <v>80</v>
      </c>
      <c r="F37" s="23"/>
      <c r="G37" s="24"/>
      <c r="H37" s="7" t="s">
        <v>94</v>
      </c>
      <c r="I37" s="7"/>
      <c r="J37" s="7">
        <v>3</v>
      </c>
      <c r="K37" s="35">
        <v>2</v>
      </c>
      <c r="L37" s="7" t="s">
        <v>92</v>
      </c>
      <c r="M37" s="7"/>
      <c r="N37" s="7"/>
    </row>
    <row r="38" ht="28" customHeight="1" spans="1:14">
      <c r="A38" s="12"/>
      <c r="B38" s="12"/>
      <c r="C38" s="12"/>
      <c r="D38" s="13" t="s">
        <v>95</v>
      </c>
      <c r="E38" s="22" t="s">
        <v>80</v>
      </c>
      <c r="F38" s="23"/>
      <c r="G38" s="24"/>
      <c r="H38" s="7" t="s">
        <v>96</v>
      </c>
      <c r="I38" s="7"/>
      <c r="J38" s="7">
        <v>3</v>
      </c>
      <c r="K38" s="35">
        <v>2</v>
      </c>
      <c r="L38" s="7" t="s">
        <v>92</v>
      </c>
      <c r="M38" s="7"/>
      <c r="N38" s="7"/>
    </row>
    <row r="39" ht="45" customHeight="1" spans="1:14">
      <c r="A39" s="12"/>
      <c r="B39" s="12"/>
      <c r="C39" s="12"/>
      <c r="D39" s="13" t="s">
        <v>97</v>
      </c>
      <c r="E39" s="22" t="s">
        <v>80</v>
      </c>
      <c r="F39" s="23"/>
      <c r="G39" s="24"/>
      <c r="H39" s="7" t="s">
        <v>98</v>
      </c>
      <c r="I39" s="7"/>
      <c r="J39" s="7">
        <v>3</v>
      </c>
      <c r="K39" s="35">
        <v>2</v>
      </c>
      <c r="L39" s="7" t="s">
        <v>92</v>
      </c>
      <c r="M39" s="7"/>
      <c r="N39" s="7"/>
    </row>
    <row r="40" ht="41" customHeight="1" spans="1:14">
      <c r="A40" s="12"/>
      <c r="B40" s="12"/>
      <c r="C40" s="15"/>
      <c r="D40" s="13" t="s">
        <v>99</v>
      </c>
      <c r="E40" s="22" t="s">
        <v>80</v>
      </c>
      <c r="F40" s="23"/>
      <c r="G40" s="24"/>
      <c r="H40" s="7" t="s">
        <v>100</v>
      </c>
      <c r="I40" s="7"/>
      <c r="J40" s="7">
        <v>3</v>
      </c>
      <c r="K40" s="35">
        <v>2</v>
      </c>
      <c r="L40" s="7" t="s">
        <v>92</v>
      </c>
      <c r="M40" s="7"/>
      <c r="N40" s="7"/>
    </row>
    <row r="41" ht="24" customHeight="1" spans="1:14">
      <c r="A41" s="12"/>
      <c r="B41" s="11" t="s">
        <v>101</v>
      </c>
      <c r="C41" s="12" t="s">
        <v>102</v>
      </c>
      <c r="D41" s="13" t="s">
        <v>103</v>
      </c>
      <c r="E41" s="22" t="s">
        <v>54</v>
      </c>
      <c r="F41" s="23"/>
      <c r="G41" s="24"/>
      <c r="H41" s="25">
        <v>0.9</v>
      </c>
      <c r="I41" s="37"/>
      <c r="J41" s="38">
        <v>2.5</v>
      </c>
      <c r="K41" s="39">
        <v>2.5</v>
      </c>
      <c r="L41" s="7"/>
      <c r="M41" s="7"/>
      <c r="N41" s="7"/>
    </row>
    <row r="42" ht="24" customHeight="1" spans="1:14">
      <c r="A42" s="12"/>
      <c r="B42" s="12"/>
      <c r="C42" s="12"/>
      <c r="D42" s="13" t="s">
        <v>104</v>
      </c>
      <c r="E42" s="22" t="s">
        <v>54</v>
      </c>
      <c r="F42" s="23"/>
      <c r="G42" s="24"/>
      <c r="H42" s="25">
        <v>0.9</v>
      </c>
      <c r="I42" s="37"/>
      <c r="J42" s="38">
        <v>2.5</v>
      </c>
      <c r="K42" s="39">
        <v>2.5</v>
      </c>
      <c r="L42" s="7"/>
      <c r="M42" s="7"/>
      <c r="N42" s="7"/>
    </row>
    <row r="43" ht="24" customHeight="1" spans="1:14">
      <c r="A43" s="12"/>
      <c r="B43" s="12"/>
      <c r="C43" s="12"/>
      <c r="D43" s="13" t="s">
        <v>105</v>
      </c>
      <c r="E43" s="22" t="s">
        <v>54</v>
      </c>
      <c r="F43" s="23"/>
      <c r="G43" s="24"/>
      <c r="H43" s="25">
        <v>0.9</v>
      </c>
      <c r="I43" s="37"/>
      <c r="J43" s="38">
        <v>2.5</v>
      </c>
      <c r="K43" s="39">
        <v>2.5</v>
      </c>
      <c r="L43" s="7"/>
      <c r="M43" s="7"/>
      <c r="N43" s="7"/>
    </row>
    <row r="44" ht="24" customHeight="1" spans="1:14">
      <c r="A44" s="12"/>
      <c r="B44" s="15"/>
      <c r="C44" s="12"/>
      <c r="D44" s="13" t="s">
        <v>106</v>
      </c>
      <c r="E44" s="22" t="s">
        <v>107</v>
      </c>
      <c r="F44" s="23"/>
      <c r="G44" s="24"/>
      <c r="H44" s="25">
        <v>0.85</v>
      </c>
      <c r="I44" s="37"/>
      <c r="J44" s="38">
        <v>2.5</v>
      </c>
      <c r="K44" s="39">
        <v>2.5</v>
      </c>
      <c r="L44" s="7"/>
      <c r="M44" s="7"/>
      <c r="N44" s="7"/>
    </row>
    <row r="45" spans="1:14">
      <c r="A45" s="26" t="s">
        <v>108</v>
      </c>
      <c r="B45" s="26"/>
      <c r="C45" s="26"/>
      <c r="D45" s="26"/>
      <c r="E45" s="26"/>
      <c r="F45" s="26"/>
      <c r="G45" s="26"/>
      <c r="H45" s="26"/>
      <c r="I45" s="26"/>
      <c r="J45" s="26">
        <v>100</v>
      </c>
      <c r="K45" s="40">
        <f>SUM(K15:K44)+N8</f>
        <v>86.8222222222222</v>
      </c>
      <c r="L45" s="7"/>
      <c r="M45" s="7"/>
      <c r="N45" s="7"/>
    </row>
    <row r="46" spans="1:14">
      <c r="A46" s="27"/>
      <c r="B46" s="27"/>
      <c r="C46" s="27"/>
      <c r="D46" s="27"/>
      <c r="E46" s="27"/>
      <c r="F46" s="27"/>
      <c r="G46" s="27"/>
      <c r="H46" s="27"/>
      <c r="I46" s="27"/>
      <c r="J46" s="27"/>
      <c r="K46" s="41"/>
      <c r="L46" s="27"/>
      <c r="M46" s="27"/>
      <c r="N46" s="27"/>
    </row>
    <row r="47" ht="127.2" customHeight="1" spans="1:14">
      <c r="A47" s="28" t="s">
        <v>109</v>
      </c>
      <c r="B47" s="28"/>
      <c r="C47" s="28"/>
      <c r="D47" s="28"/>
      <c r="E47" s="28"/>
      <c r="F47" s="28"/>
      <c r="G47" s="28"/>
      <c r="H47" s="28"/>
      <c r="I47" s="28"/>
      <c r="J47" s="28"/>
      <c r="K47" s="42"/>
      <c r="L47" s="28"/>
      <c r="M47" s="28"/>
      <c r="N47" s="28"/>
    </row>
  </sheetData>
  <mergeCells count="136">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A45:I45"/>
    <mergeCell ref="L45:N45"/>
    <mergeCell ref="A47:N47"/>
    <mergeCell ref="A12:A13"/>
    <mergeCell ref="A14:A44"/>
    <mergeCell ref="B15:B30"/>
    <mergeCell ref="B31:B40"/>
    <mergeCell ref="B41:B44"/>
    <mergeCell ref="C15:C19"/>
    <mergeCell ref="C20:C24"/>
    <mergeCell ref="C25:C29"/>
    <mergeCell ref="C31:C35"/>
    <mergeCell ref="C36:C40"/>
    <mergeCell ref="C41:C44"/>
  </mergeCells>
  <pageMargins left="0.7" right="0.7" top="0.75" bottom="0.75" header="0.3" footer="0.3"/>
  <pageSetup paperSize="9" scale="9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dcterms:modified xsi:type="dcterms:W3CDTF">2024-06-12T03:59:32Z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53AF950C5C1A466695BA8B8AB35780E6_13</vt:lpwstr>
  </property>
  <property fmtid="{D5CDD505-2E9C-101B-9397-08002B2CF9AE}" pid="3" name="KSOProductBuildVer">
    <vt:lpwstr>2052-11.1.0.10009</vt:lpwstr>
  </property>
</Properties>
</file>