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<sst xmlns="http://schemas.openxmlformats.org/spreadsheetml/2006/main" count="90" uniqueCount="72">
  <si>
    <t>附件4</t>
  </si>
  <si>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</si>
  <si>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</si>
  <si>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</si>
  <si>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金融系统人才开发首都金融人才专题培训项目</t>
  </si>
  <si>
    <t>主管部门</t>
  </si>
  <si>
    <t>中共北京市委金融委员会办公室</t>
  </si>
  <si>
    <t>实施单位</t>
  </si>
  <si>
    <t>项目负责人</t>
  </si>
  <si>
    <t>梁雅琪</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</si>
  <si>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</si>
  <si>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</si>
  <si>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</si>
  <si>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</si>
  <si>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</si>
  <si>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</si>
  <si>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</si>
  <si>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</si>
  <si>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</si>
  <si>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</si>
  <si>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</si>
  <si>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</si>
  <si>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</si>
  <si>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</si>
  <si>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</si>
  <si>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</si>
  <si>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</si>
  <si>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人事处负责指导协调本市金融人才开发管理和金融人才队伍建设工作并会同有关部门研究制定促进本市金融人才发展的政策措施并协调落实。市委市政府《关于促进首都金融业发展的意见》（京发〔2008〕8号）和市金融局《关于促进首都金融人才发展的意见》（京金融〔2014〕197号）有关精神，我单位将在2023年开展首都金融人才专题培训，培训人次约120人，进一步加强首都金融人才队伍建设，推进首都金融人才集群化发展，引领导高层次金融人才投身首都金融建设，构建并完善首都金融人才沟通交流平台。</t>
  </si>
  <si>
    <t>按计划完成培训工作，进一步加强首都金融人才队伍建设，推进首都金融人才集群化发展，引领导高层次金融人才投身首都金融建设，构建并完善首都金融人才沟通交流平台。</t>
  </si>
  <si>
    <t>绩效指标</t>
  </si>
  <si>
    <t>一级指标</t>
  </si>
  <si>
    <t>二级指标</t>
  </si>
  <si>
    <t>三级指标</t>
  </si>
  <si>
    <t>年度指标值</t>
  </si>
  <si>
    <t>实际完成值</t>
  </si>
  <si>
    <t>偏差原因分析及改进措施</t>
  </si>
  <si>
    <t>产出指标
（50分）</t>
  </si>
  <si>
    <t>数量指标
（15分）</t>
  </si>
  <si>
    <t>参训培训人员</t>
  </si>
  <si>
    <t>≤120人</t>
  </si>
  <si>
    <t>120人</t>
  </si>
  <si>
    <t>举办首都金融人才专题培训</t>
  </si>
  <si>
    <t>1次</t>
  </si>
  <si>
    <t>完成首都金融人才专题培训1次</t>
  </si>
  <si>
    <t>质量指标
（15分）</t>
  </si>
  <si>
    <t>培训参与率</t>
  </si>
  <si>
    <t>≥90%</t>
  </si>
  <si>
    <t>时效指标
（10分）</t>
  </si>
  <si>
    <t>培训时间</t>
  </si>
  <si>
    <t>=9月</t>
  </si>
  <si>
    <t>按计划进度完成</t>
  </si>
  <si>
    <t>成本指标
（10分）</t>
  </si>
  <si>
    <t>项目预算控制数</t>
  </si>
  <si>
    <t>≤10.045万元</t>
  </si>
  <si>
    <t>10.045万元</t>
  </si>
  <si>
    <t>效益指标
（30分）</t>
  </si>
  <si>
    <t>经济效益指标</t>
  </si>
  <si>
    <t>不涉及</t>
  </si>
  <si>
    <t>社会效益指标</t>
  </si>
  <si>
    <t>通过此次培训，进一步加强首都金融人才队伍建设，推进首都金融人才集群化发展</t>
  </si>
  <si>
    <t>优</t>
  </si>
  <si>
    <t>优，通过此次培训，进一步加强首都金融人才队伍建设，推进首都金融人才集群化发展</t>
  </si>
  <si>
    <t>项目取得了预期效益，但支撑资料有待进一步完善。</t>
  </si>
  <si>
    <t>生态效益指标</t>
  </si>
  <si>
    <t>可持续影响指标</t>
  </si>
  <si>
    <t>此次培训引领导高层次金融人才投身首都金融建设，构建并且完善了首都金融人才沟通交流平台</t>
  </si>
  <si>
    <t>优，此次培训引领导高层次金融人才投身首都金融建设，构建并且完善了首都金融人才沟通交流平台</t>
  </si>
  <si>
    <t>满意度指标
（10分）</t>
  </si>
  <si>
    <t>服务对象满意度指标</t>
  </si>
  <si>
    <t>参训培训人员满意度</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</si>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</sst>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9">
    <font>
      <sz val="11"/>
      <color theme="1"/>
      <name val="等线"/>
      <charset val="134"/>
      <scheme val="minor"/>
    </font>
    <font>
      <b/>
      <sz val="9"/>
      <color theme="1"/>
      <name val="宋体"/>
      <charset val="134"/>
    </font>
    <font>
      <sz val="16"/>
      <color theme="1"/>
      <name val="黑体"/>
      <charset val="134"/>
    </font>
    <font>
      <b/>
      <sz val="11"/>
      <color theme="1"/>
      <name val="宋体"/>
      <charset val="134"/>
    </font>
    <font>
      <sz val="9"/>
      <color theme="1"/>
      <name val="宋体"/>
      <charset val="134"/>
    </font>
    <font>
      <sz val="11"/>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24"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7" fillId="2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11" applyNumberFormat="0" applyFont="0" applyAlignment="0" applyProtection="0">
      <alignment vertical="center"/>
    </xf>
    <xf numFmtId="0" fontId="17" fillId="15"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9" applyNumberFormat="0" applyFill="0" applyAlignment="0" applyProtection="0">
      <alignment vertical="center"/>
    </xf>
    <xf numFmtId="0" fontId="11" fillId="0" borderId="9" applyNumberFormat="0" applyFill="0" applyAlignment="0" applyProtection="0">
      <alignment vertical="center"/>
    </xf>
    <xf numFmtId="0" fontId="17" fillId="19" borderId="0" applyNumberFormat="0" applyBorder="0" applyAlignment="0" applyProtection="0">
      <alignment vertical="center"/>
    </xf>
    <xf numFmtId="0" fontId="14" fillId="0" borderId="13" applyNumberFormat="0" applyFill="0" applyAlignment="0" applyProtection="0">
      <alignment vertical="center"/>
    </xf>
    <xf numFmtId="0" fontId="17" fillId="22" borderId="0" applyNumberFormat="0" applyBorder="0" applyAlignment="0" applyProtection="0">
      <alignment vertical="center"/>
    </xf>
    <xf numFmtId="0" fontId="18" fillId="10" borderId="10" applyNumberFormat="0" applyAlignment="0" applyProtection="0">
      <alignment vertical="center"/>
    </xf>
    <xf numFmtId="0" fontId="25" fillId="10" borderId="14" applyNumberFormat="0" applyAlignment="0" applyProtection="0">
      <alignment vertical="center"/>
    </xf>
    <xf numFmtId="0" fontId="10" fillId="3" borderId="8" applyNumberFormat="0" applyAlignment="0" applyProtection="0">
      <alignment vertical="center"/>
    </xf>
    <xf numFmtId="0" fontId="9" fillId="23" borderId="0" applyNumberFormat="0" applyBorder="0" applyAlignment="0" applyProtection="0">
      <alignment vertical="center"/>
    </xf>
    <xf numFmtId="0" fontId="17" fillId="13" borderId="0" applyNumberFormat="0" applyBorder="0" applyAlignment="0" applyProtection="0">
      <alignment vertical="center"/>
    </xf>
    <xf numFmtId="0" fontId="26" fillId="0" borderId="15" applyNumberFormat="0" applyFill="0" applyAlignment="0" applyProtection="0">
      <alignment vertical="center"/>
    </xf>
    <xf numFmtId="0" fontId="20" fillId="0" borderId="12" applyNumberFormat="0" applyFill="0" applyAlignment="0" applyProtection="0">
      <alignment vertical="center"/>
    </xf>
    <xf numFmtId="0" fontId="27" fillId="26" borderId="0" applyNumberFormat="0" applyBorder="0" applyAlignment="0" applyProtection="0">
      <alignment vertical="center"/>
    </xf>
    <xf numFmtId="0" fontId="23" fillId="14" borderId="0" applyNumberFormat="0" applyBorder="0" applyAlignment="0" applyProtection="0">
      <alignment vertical="center"/>
    </xf>
    <xf numFmtId="0" fontId="9" fillId="27" borderId="0" applyNumberFormat="0" applyBorder="0" applyAlignment="0" applyProtection="0">
      <alignment vertical="center"/>
    </xf>
    <xf numFmtId="0" fontId="17" fillId="9" borderId="0" applyNumberFormat="0" applyBorder="0" applyAlignment="0" applyProtection="0">
      <alignment vertical="center"/>
    </xf>
    <xf numFmtId="0" fontId="9" fillId="17" borderId="0" applyNumberFormat="0" applyBorder="0" applyAlignment="0" applyProtection="0">
      <alignment vertical="center"/>
    </xf>
    <xf numFmtId="0" fontId="9" fillId="2" borderId="0" applyNumberFormat="0" applyBorder="0" applyAlignment="0" applyProtection="0">
      <alignment vertical="center"/>
    </xf>
    <xf numFmtId="0" fontId="9" fillId="25" borderId="0" applyNumberFormat="0" applyBorder="0" applyAlignment="0" applyProtection="0">
      <alignment vertical="center"/>
    </xf>
    <xf numFmtId="0" fontId="9" fillId="6" borderId="0" applyNumberFormat="0" applyBorder="0" applyAlignment="0" applyProtection="0">
      <alignment vertical="center"/>
    </xf>
    <xf numFmtId="0" fontId="17" fillId="8" borderId="0" applyNumberFormat="0" applyBorder="0" applyAlignment="0" applyProtection="0">
      <alignment vertical="center"/>
    </xf>
    <xf numFmtId="0" fontId="17" fillId="12" borderId="0" applyNumberFormat="0" applyBorder="0" applyAlignment="0" applyProtection="0">
      <alignment vertical="center"/>
    </xf>
    <xf numFmtId="0" fontId="9" fillId="24" borderId="0" applyNumberFormat="0" applyBorder="0" applyAlignment="0" applyProtection="0">
      <alignment vertical="center"/>
    </xf>
    <xf numFmtId="0" fontId="9" fillId="5" borderId="0" applyNumberFormat="0" applyBorder="0" applyAlignment="0" applyProtection="0">
      <alignment vertical="center"/>
    </xf>
    <xf numFmtId="0" fontId="17" fillId="28" borderId="0" applyNumberFormat="0" applyBorder="0" applyAlignment="0" applyProtection="0">
      <alignment vertical="center"/>
    </xf>
    <xf numFmtId="0" fontId="9"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9" fillId="32" borderId="0" applyNumberFormat="0" applyBorder="0" applyAlignment="0" applyProtection="0">
      <alignment vertical="center"/>
    </xf>
    <xf numFmtId="0" fontId="17" fillId="21" borderId="0" applyNumberFormat="0" applyBorder="0" applyAlignment="0" applyProtection="0">
      <alignment vertical="center"/>
    </xf>
  </cellStyleXfs>
  <cellXfs count="23">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176" fontId="4"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5" fillId="0" borderId="0" xfId="0" applyFont="1" applyFill="1" applyAlignment="1">
      <alignment horizontal="left" vertical="top" wrapText="1"/>
    </xf>
    <xf numFmtId="10" fontId="4" fillId="0" borderId="1" xfId="0" applyNumberFormat="1" applyFont="1" applyFill="1" applyBorder="1" applyAlignment="1">
      <alignment horizontal="center" vertical="center" wrapText="1"/>
    </xf>
    <xf numFmtId="0" fontId="6"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8"/>
  <sheetViews>
    <sheetView tabSelected="1" view="pageBreakPreview" zoomScale="130" zoomScaleNormal="90" zoomScaleSheetLayoutView="130" topLeftCell="A4" workbookViewId="0">
      <selection activeCell="L24" sqref="L24:N25"/>
    </sheetView>
  </sheetViews>
  <sheetFormatPr defaultColWidth="9" defaultRowHeight="13.5"/>
  <cols>
    <col min="1" max="2" width="9" style="1"/>
    <col min="3" max="3" width="20.9833333333333" style="1" customWidth="1"/>
    <col min="4" max="4" width="26.6583333333333" style="1" customWidth="1"/>
    <col min="5" max="5" width="7.88333333333333" style="1" customWidth="1"/>
    <col min="6" max="7" width="9" style="1"/>
    <col min="8" max="8" width="14.2583333333333" style="1" customWidth="1"/>
    <col min="9" max="9" width="8.15" style="1" customWidth="1"/>
    <col min="10" max="11" width="8.6" style="1" customWidth="1"/>
    <col min="12" max="12" width="1.10833333333333" style="1" customWidth="1"/>
    <col min="13" max="13" width="8.50833333333333" style="1" customWidth="1"/>
    <col min="14" max="14" width="10" style="1" customWidth="1"/>
    <col min="15" max="16384" width="9" style="1"/>
  </cols>
  <sheetData>
    <row r="1" spans="1:1">
      <c r="A1" s="2" t="s">
        <v>0</v>
      </c>
    </row>
    <row r="2" ht="20.4"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88011774</v>
      </c>
      <c r="J6" s="6"/>
      <c r="K6" s="6"/>
      <c r="L6" s="6"/>
      <c r="M6" s="6"/>
      <c r="N6" s="6"/>
    </row>
    <row r="7" spans="1:14">
      <c r="A7" s="5" t="s">
        <v>11</v>
      </c>
      <c r="B7" s="5"/>
      <c r="C7" s="5"/>
      <c r="D7" s="5"/>
      <c r="E7" s="5"/>
      <c r="F7" s="5" t="s">
        <v>12</v>
      </c>
      <c r="G7" s="5" t="s">
        <v>13</v>
      </c>
      <c r="H7" s="5" t="s">
        <v>14</v>
      </c>
      <c r="I7" s="5" t="s">
        <v>15</v>
      </c>
      <c r="J7" s="5"/>
      <c r="K7" s="5"/>
      <c r="L7" s="5"/>
      <c r="M7" s="5" t="s">
        <v>16</v>
      </c>
      <c r="N7" s="5" t="s">
        <v>17</v>
      </c>
    </row>
    <row r="8" spans="1:14">
      <c r="A8" s="5" t="s">
        <v>18</v>
      </c>
      <c r="B8" s="5"/>
      <c r="C8" s="7" t="s">
        <v>19</v>
      </c>
      <c r="D8" s="7"/>
      <c r="E8" s="7"/>
      <c r="F8" s="8">
        <v>10.045</v>
      </c>
      <c r="G8" s="8">
        <v>10.045</v>
      </c>
      <c r="H8" s="8">
        <v>10.045</v>
      </c>
      <c r="I8" s="5">
        <v>10</v>
      </c>
      <c r="J8" s="5"/>
      <c r="K8" s="5"/>
      <c r="L8" s="5"/>
      <c r="M8" s="22">
        <f>H8/G8</f>
        <v>1</v>
      </c>
      <c r="N8" s="6">
        <f>M8*10</f>
        <v>10</v>
      </c>
    </row>
    <row r="9" spans="1:14">
      <c r="A9" s="9"/>
      <c r="B9" s="9"/>
      <c r="C9" s="5" t="s">
        <v>20</v>
      </c>
      <c r="D9" s="5"/>
      <c r="E9" s="5"/>
      <c r="F9" s="8">
        <v>10.045</v>
      </c>
      <c r="G9" s="8">
        <v>10.045</v>
      </c>
      <c r="H9" s="8">
        <v>10.045</v>
      </c>
      <c r="I9" s="6" t="s">
        <v>21</v>
      </c>
      <c r="J9" s="6"/>
      <c r="K9" s="6"/>
      <c r="L9" s="6"/>
      <c r="M9" s="6"/>
      <c r="N9" s="6" t="s">
        <v>21</v>
      </c>
    </row>
    <row r="10" spans="1:14">
      <c r="A10" s="9"/>
      <c r="B10" s="9"/>
      <c r="C10" s="5" t="s">
        <v>22</v>
      </c>
      <c r="D10" s="5"/>
      <c r="E10" s="5"/>
      <c r="F10" s="6"/>
      <c r="G10" s="6"/>
      <c r="H10" s="6"/>
      <c r="I10" s="6" t="s">
        <v>21</v>
      </c>
      <c r="J10" s="6"/>
      <c r="K10" s="6"/>
      <c r="L10" s="6"/>
      <c r="M10" s="6"/>
      <c r="N10" s="6" t="s">
        <v>21</v>
      </c>
    </row>
    <row r="11" spans="1:14">
      <c r="A11" s="9"/>
      <c r="B11" s="9"/>
      <c r="C11" s="5" t="s">
        <v>23</v>
      </c>
      <c r="D11" s="5"/>
      <c r="E11" s="5"/>
      <c r="F11" s="6"/>
      <c r="G11" s="6"/>
      <c r="H11" s="6"/>
      <c r="I11" s="6" t="s">
        <v>21</v>
      </c>
      <c r="J11" s="6"/>
      <c r="K11" s="6"/>
      <c r="L11" s="6"/>
      <c r="M11" s="6"/>
      <c r="N11" s="6" t="s">
        <v>21</v>
      </c>
    </row>
    <row r="12" spans="1:14">
      <c r="A12" s="5" t="s">
        <v>24</v>
      </c>
      <c r="B12" s="5" t="s">
        <v>25</v>
      </c>
      <c r="C12" s="5"/>
      <c r="D12" s="5"/>
      <c r="E12" s="5"/>
      <c r="F12" s="5"/>
      <c r="G12" s="5"/>
      <c r="H12" s="5" t="s">
        <v>26</v>
      </c>
      <c r="I12" s="5"/>
      <c r="J12" s="5"/>
      <c r="K12" s="5"/>
      <c r="L12" s="5"/>
      <c r="M12" s="5"/>
      <c r="N12" s="5"/>
    </row>
    <row r="13" ht="83" customHeight="1" spans="1:14">
      <c r="A13" s="5"/>
      <c r="B13" s="10" t="s">
        <v>27</v>
      </c>
      <c r="C13" s="10"/>
      <c r="D13" s="10"/>
      <c r="E13" s="10"/>
      <c r="F13" s="10"/>
      <c r="G13" s="10"/>
      <c r="H13" s="10" t="s">
        <v>28</v>
      </c>
      <c r="I13" s="10"/>
      <c r="J13" s="10"/>
      <c r="K13" s="10"/>
      <c r="L13" s="10"/>
      <c r="M13" s="10"/>
      <c r="N13" s="10"/>
    </row>
    <row r="14" ht="31.8" customHeight="1" spans="1:14">
      <c r="A14" s="11" t="s">
        <v>29</v>
      </c>
      <c r="B14" s="5" t="s">
        <v>30</v>
      </c>
      <c r="C14" s="5" t="s">
        <v>31</v>
      </c>
      <c r="D14" s="5" t="s">
        <v>32</v>
      </c>
      <c r="E14" s="5" t="s">
        <v>33</v>
      </c>
      <c r="F14" s="5"/>
      <c r="G14" s="5"/>
      <c r="H14" s="5" t="s">
        <v>34</v>
      </c>
      <c r="I14" s="5"/>
      <c r="J14" s="5" t="s">
        <v>15</v>
      </c>
      <c r="K14" s="5" t="s">
        <v>17</v>
      </c>
      <c r="L14" s="5" t="s">
        <v>35</v>
      </c>
      <c r="M14" s="5"/>
      <c r="N14" s="5"/>
    </row>
    <row r="15" ht="26" customHeight="1" spans="1:14">
      <c r="A15" s="12"/>
      <c r="B15" s="5" t="s">
        <v>36</v>
      </c>
      <c r="C15" s="11" t="s">
        <v>37</v>
      </c>
      <c r="D15" s="13" t="s">
        <v>38</v>
      </c>
      <c r="E15" s="14" t="s">
        <v>39</v>
      </c>
      <c r="F15" s="14"/>
      <c r="G15" s="14"/>
      <c r="H15" s="6" t="s">
        <v>40</v>
      </c>
      <c r="I15" s="6"/>
      <c r="J15" s="6">
        <v>7.5</v>
      </c>
      <c r="K15" s="6">
        <v>7.5</v>
      </c>
      <c r="L15" s="6"/>
      <c r="M15" s="6"/>
      <c r="N15" s="6"/>
    </row>
    <row r="16" ht="26" customHeight="1" spans="1:14">
      <c r="A16" s="12"/>
      <c r="B16" s="5"/>
      <c r="C16" s="12"/>
      <c r="D16" s="13" t="s">
        <v>41</v>
      </c>
      <c r="E16" s="14" t="s">
        <v>42</v>
      </c>
      <c r="F16" s="14"/>
      <c r="G16" s="14"/>
      <c r="H16" s="6" t="s">
        <v>43</v>
      </c>
      <c r="I16" s="6"/>
      <c r="J16" s="6">
        <v>7.5</v>
      </c>
      <c r="K16" s="6">
        <v>7.5</v>
      </c>
      <c r="L16" s="6"/>
      <c r="M16" s="6"/>
      <c r="N16" s="6"/>
    </row>
    <row r="17" ht="22.5" spans="1:14">
      <c r="A17" s="12"/>
      <c r="B17" s="5"/>
      <c r="C17" s="11" t="s">
        <v>44</v>
      </c>
      <c r="D17" s="13" t="s">
        <v>45</v>
      </c>
      <c r="E17" s="14" t="s">
        <v>46</v>
      </c>
      <c r="F17" s="14"/>
      <c r="G17" s="14"/>
      <c r="H17" s="6" t="s">
        <v>46</v>
      </c>
      <c r="I17" s="6"/>
      <c r="J17" s="6">
        <v>15</v>
      </c>
      <c r="K17" s="6">
        <v>15</v>
      </c>
      <c r="L17" s="6"/>
      <c r="M17" s="6"/>
      <c r="N17" s="6"/>
    </row>
    <row r="18" ht="22.5" spans="1:14">
      <c r="A18" s="12"/>
      <c r="B18" s="5"/>
      <c r="C18" s="11" t="s">
        <v>47</v>
      </c>
      <c r="D18" s="13" t="s">
        <v>48</v>
      </c>
      <c r="E18" s="23" t="s">
        <v>49</v>
      </c>
      <c r="F18" s="14"/>
      <c r="G18" s="14"/>
      <c r="H18" s="6" t="s">
        <v>50</v>
      </c>
      <c r="I18" s="6"/>
      <c r="J18" s="6">
        <v>10</v>
      </c>
      <c r="K18" s="6">
        <v>10</v>
      </c>
      <c r="L18" s="6"/>
      <c r="M18" s="6"/>
      <c r="N18" s="6"/>
    </row>
    <row r="19" ht="33.6" customHeight="1" spans="1:14">
      <c r="A19" s="12"/>
      <c r="B19" s="5"/>
      <c r="C19" s="5" t="s">
        <v>51</v>
      </c>
      <c r="D19" s="13" t="s">
        <v>52</v>
      </c>
      <c r="E19" s="15" t="s">
        <v>53</v>
      </c>
      <c r="F19" s="16"/>
      <c r="G19" s="17"/>
      <c r="H19" s="6" t="s">
        <v>54</v>
      </c>
      <c r="I19" s="6"/>
      <c r="J19" s="6">
        <v>10</v>
      </c>
      <c r="K19" s="6">
        <v>10</v>
      </c>
      <c r="L19" s="6"/>
      <c r="M19" s="6"/>
      <c r="N19" s="6"/>
    </row>
    <row r="20" ht="27" customHeight="1" spans="1:14">
      <c r="A20" s="12"/>
      <c r="B20" s="5" t="s">
        <v>55</v>
      </c>
      <c r="C20" s="5" t="s">
        <v>56</v>
      </c>
      <c r="D20" s="13" t="s">
        <v>57</v>
      </c>
      <c r="E20" s="6" t="s">
        <v>57</v>
      </c>
      <c r="F20" s="6"/>
      <c r="G20" s="6"/>
      <c r="H20" s="6" t="s">
        <v>57</v>
      </c>
      <c r="I20" s="6"/>
      <c r="J20" s="6">
        <v>0</v>
      </c>
      <c r="K20" s="6">
        <v>0</v>
      </c>
      <c r="L20" s="6"/>
      <c r="M20" s="6"/>
      <c r="N20" s="6"/>
    </row>
    <row r="21" ht="48" customHeight="1" spans="1:14">
      <c r="A21" s="12"/>
      <c r="B21" s="5"/>
      <c r="C21" s="5" t="s">
        <v>58</v>
      </c>
      <c r="D21" s="13" t="s">
        <v>59</v>
      </c>
      <c r="E21" s="14" t="s">
        <v>60</v>
      </c>
      <c r="F21" s="14"/>
      <c r="G21" s="14"/>
      <c r="H21" s="6" t="s">
        <v>61</v>
      </c>
      <c r="I21" s="6"/>
      <c r="J21" s="6">
        <v>15</v>
      </c>
      <c r="K21" s="6">
        <v>10</v>
      </c>
      <c r="L21" s="6" t="s">
        <v>62</v>
      </c>
      <c r="M21" s="6"/>
      <c r="N21" s="6"/>
    </row>
    <row r="22" ht="29" customHeight="1" spans="1:14">
      <c r="A22" s="12"/>
      <c r="B22" s="5"/>
      <c r="C22" s="5" t="s">
        <v>63</v>
      </c>
      <c r="D22" s="13" t="s">
        <v>57</v>
      </c>
      <c r="E22" s="6" t="s">
        <v>57</v>
      </c>
      <c r="F22" s="6"/>
      <c r="G22" s="6"/>
      <c r="H22" s="6" t="s">
        <v>57</v>
      </c>
      <c r="I22" s="6"/>
      <c r="J22" s="6">
        <v>0</v>
      </c>
      <c r="K22" s="6">
        <v>0</v>
      </c>
      <c r="L22" s="6"/>
      <c r="M22" s="6"/>
      <c r="N22" s="6"/>
    </row>
    <row r="23" ht="53" customHeight="1" spans="1:14">
      <c r="A23" s="12"/>
      <c r="B23" s="5"/>
      <c r="C23" s="5" t="s">
        <v>64</v>
      </c>
      <c r="D23" s="13" t="s">
        <v>65</v>
      </c>
      <c r="E23" s="14" t="s">
        <v>60</v>
      </c>
      <c r="F23" s="14"/>
      <c r="G23" s="14"/>
      <c r="H23" s="6" t="s">
        <v>66</v>
      </c>
      <c r="I23" s="6"/>
      <c r="J23" s="6">
        <v>15</v>
      </c>
      <c r="K23" s="6">
        <v>10</v>
      </c>
      <c r="L23" s="6" t="s">
        <v>62</v>
      </c>
      <c r="M23" s="6"/>
      <c r="N23" s="6"/>
    </row>
    <row r="24" ht="28.8" customHeight="1" spans="1:14">
      <c r="A24" s="12"/>
      <c r="B24" s="11" t="s">
        <v>67</v>
      </c>
      <c r="C24" s="5" t="s">
        <v>68</v>
      </c>
      <c r="D24" s="13" t="s">
        <v>69</v>
      </c>
      <c r="E24" s="6" t="s">
        <v>46</v>
      </c>
      <c r="F24" s="6"/>
      <c r="G24" s="6"/>
      <c r="H24" s="6" t="s">
        <v>46</v>
      </c>
      <c r="I24" s="6"/>
      <c r="J24" s="6">
        <v>10</v>
      </c>
      <c r="K24" s="6">
        <v>7</v>
      </c>
      <c r="L24" s="6"/>
      <c r="M24" s="6"/>
      <c r="N24" s="6"/>
    </row>
    <row r="25" spans="1:14">
      <c r="A25" s="18"/>
      <c r="B25" s="18"/>
      <c r="C25" s="5"/>
      <c r="D25" s="13"/>
      <c r="E25" s="6"/>
      <c r="F25" s="6"/>
      <c r="G25" s="6"/>
      <c r="H25" s="6"/>
      <c r="I25" s="6"/>
      <c r="J25" s="6"/>
      <c r="K25" s="6"/>
      <c r="L25" s="6"/>
      <c r="M25" s="6"/>
      <c r="N25" s="6"/>
    </row>
    <row r="26" spans="1:14">
      <c r="A26" s="19" t="s">
        <v>70</v>
      </c>
      <c r="B26" s="19"/>
      <c r="C26" s="19"/>
      <c r="D26" s="19"/>
      <c r="E26" s="19"/>
      <c r="F26" s="19"/>
      <c r="G26" s="19"/>
      <c r="H26" s="19"/>
      <c r="I26" s="19"/>
      <c r="J26" s="19">
        <v>100</v>
      </c>
      <c r="K26" s="19">
        <f>SUM(K15:K25)+N8</f>
        <v>87</v>
      </c>
      <c r="L26" s="6"/>
      <c r="M26" s="6"/>
      <c r="N26" s="6"/>
    </row>
    <row r="27" spans="1:14">
      <c r="A27" s="20"/>
      <c r="B27" s="20"/>
      <c r="C27" s="20"/>
      <c r="D27" s="20"/>
      <c r="E27" s="20"/>
      <c r="F27" s="20"/>
      <c r="G27" s="20"/>
      <c r="H27" s="20"/>
      <c r="I27" s="20"/>
      <c r="J27" s="20"/>
      <c r="K27" s="20"/>
      <c r="L27" s="20"/>
      <c r="M27" s="20"/>
      <c r="N27" s="20"/>
    </row>
    <row r="28" ht="127.2" customHeight="1" spans="1:14">
      <c r="A28" s="21" t="s">
        <v>71</v>
      </c>
      <c r="B28" s="21"/>
      <c r="C28" s="21"/>
      <c r="D28" s="21"/>
      <c r="E28" s="21"/>
      <c r="F28" s="21"/>
      <c r="G28" s="21"/>
      <c r="H28" s="21"/>
      <c r="I28" s="21"/>
      <c r="J28" s="21"/>
      <c r="K28" s="21"/>
      <c r="L28" s="21"/>
      <c r="M28" s="21"/>
      <c r="N28" s="21"/>
    </row>
  </sheetData>
  <mergeCells count="75">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A26:I26"/>
    <mergeCell ref="L26:N26"/>
    <mergeCell ref="A28:N28"/>
    <mergeCell ref="A12:A13"/>
    <mergeCell ref="A14:A25"/>
    <mergeCell ref="B15:B19"/>
    <mergeCell ref="B20:B23"/>
    <mergeCell ref="B24:B25"/>
    <mergeCell ref="C15:C16"/>
    <mergeCell ref="C24:C25"/>
    <mergeCell ref="D24:D25"/>
    <mergeCell ref="J24:J25"/>
    <mergeCell ref="K24:K25"/>
    <mergeCell ref="E24:G25"/>
    <mergeCell ref="H24:I25"/>
    <mergeCell ref="L24:N25"/>
  </mergeCells>
  <pageMargins left="0.7" right="0.7" top="0.75" bottom="0.75" header="0.3" footer="0.3"/>
  <pageSetup paperSize="9" scale="77"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2015-06-05T18:19:00Z</dcterms:created>
  <dcterms:modified xsi:type="dcterms:W3CDTF">2024-06-12T03:49:02Z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4204E65D6D82446A80DCB18FEBD25B19_13</vt:lpwstr>
  </property>
  <property fmtid="{D5CDD505-2E9C-101B-9397-08002B2CF9AE}" pid="3" name="KSOProductBuildVer">
    <vt:lpwstr>2052-11.1.0.10009</vt:lpwstr>
  </property>
</Properties>
</file>