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<sst xmlns="http://schemas.openxmlformats.org/spreadsheetml/2006/main" count="90" uniqueCount="73">
  <si>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</si>
  <si>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</si>
  <si>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</si>
  <si>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</si>
  <si>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金融系统人才开发首都金融行业HR联席会培训项目</t>
  </si>
  <si>
    <t>主管部门</t>
  </si>
  <si>
    <t>中共北京市委金融委员会办公室</t>
  </si>
  <si>
    <t>实施单位</t>
  </si>
  <si>
    <t>项目负责人</t>
  </si>
  <si>
    <t>梁雅琪</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</si>
  <si>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</si>
  <si>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</si>
  <si>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</si>
  <si>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</si>
  <si>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</si>
  <si>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</si>
  <si>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</si>
  <si>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</si>
  <si>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</si>
  <si>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</si>
  <si>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</si>
  <si>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</si>
  <si>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</si>
  <si>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</si>
  <si>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</si>
  <si>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</si>
  <si>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</si>
  <si>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指导协调本市金融人才开发管理和金融人才队伍建设工作并会同有关部门研究制定促进本市金融人才发展的政策措施并协调落实。在2023年开展首都金融行业HR联席会培训，培训人次约110人，进一步加强首都金融人才队伍建设，推进首都金融行业人力资源经理集群化发展，打造首都金融行业人力资源经理交流平台。</t>
  </si>
  <si>
    <t>按计划完成培训任务，进一步加强首都金融人才队伍建设，推进首都金融行业人力资源经理集群化发展，打造首都金融行业人力资源经理交流平台。</t>
  </si>
  <si>
    <t>绩效指标</t>
  </si>
  <si>
    <t>一级指标</t>
  </si>
  <si>
    <t>二级指标</t>
  </si>
  <si>
    <t>三级指标</t>
  </si>
  <si>
    <t>年度指标值</t>
  </si>
  <si>
    <t>实际完成值</t>
  </si>
  <si>
    <t>偏差原因分析及改进措施</t>
  </si>
  <si>
    <t>产出指标
（50分）</t>
  </si>
  <si>
    <t>数量指标
（15分）</t>
  </si>
  <si>
    <t>参训培训人员</t>
  </si>
  <si>
    <t>≤110人次</t>
  </si>
  <si>
    <t>110人次</t>
  </si>
  <si>
    <t>举办首都金融行业HR联席会培训</t>
  </si>
  <si>
    <t>=1次</t>
  </si>
  <si>
    <t>1次</t>
  </si>
  <si>
    <t>质量指标
（15分）</t>
  </si>
  <si>
    <t>培训参与率</t>
  </si>
  <si>
    <t>≥90%</t>
  </si>
  <si>
    <t>时效指标
（10分）</t>
  </si>
  <si>
    <t>培训时间</t>
  </si>
  <si>
    <t>=8月</t>
  </si>
  <si>
    <t>按计划进度完成</t>
  </si>
  <si>
    <t>成本指标
（10分）</t>
  </si>
  <si>
    <t>项目预算控制数</t>
  </si>
  <si>
    <t>≤6.75万元</t>
  </si>
  <si>
    <t>6.75万元</t>
  </si>
  <si>
    <t>效益指标
（30分）</t>
  </si>
  <si>
    <t>经济效益指标</t>
  </si>
  <si>
    <t>不涉及</t>
  </si>
  <si>
    <t>社会效益指标</t>
  </si>
  <si>
    <t>通过此次培训，进一步加强首都金融人才队伍建设，推进首都金融人才集群化发展</t>
  </si>
  <si>
    <t>优</t>
  </si>
  <si>
    <t>优，通过此次培训，进一步加强首都金融人才队伍建设，推进首都金融人才集群化发展。</t>
  </si>
  <si>
    <t>项目实施起到了一定预期效果，但项目实施效果支撑材料有待进一步健全完善。</t>
  </si>
  <si>
    <t>生态效益指标</t>
  </si>
  <si>
    <t>可持续影响指标</t>
  </si>
  <si>
    <t>此次培训推进首都金融行业人力资源经理集群化发展，打造首都金融行业人力资源经理交流平台</t>
  </si>
  <si>
    <t>优，此次培训推进首都金融行业人力资源经理集群化发展，打造首都金融行业人力资源经理交流平台。</t>
  </si>
  <si>
    <t>满意度指标
（10分）</t>
  </si>
  <si>
    <t>服务对象满意度指标</t>
  </si>
  <si>
    <t>参训培训人员满意度</t>
  </si>
  <si>
    <t>书面满意度调查资料佐证有待进一步收集。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</si>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</sst>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sz val="11"/>
      <color rgb="FF9C650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22" fillId="12" borderId="0" applyNumberFormat="0" applyBorder="0" applyAlignment="0" applyProtection="0">
      <alignment vertical="center"/>
    </xf>
    <xf numFmtId="0" fontId="21"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23"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11" applyNumberFormat="0" applyFont="0" applyAlignment="0" applyProtection="0">
      <alignment vertical="center"/>
    </xf>
    <xf numFmtId="0" fontId="23"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9" applyNumberFormat="0" applyFill="0" applyAlignment="0" applyProtection="0">
      <alignment vertical="center"/>
    </xf>
    <xf numFmtId="0" fontId="10" fillId="0" borderId="9" applyNumberFormat="0" applyFill="0" applyAlignment="0" applyProtection="0">
      <alignment vertical="center"/>
    </xf>
    <xf numFmtId="0" fontId="23" fillId="14" borderId="0" applyNumberFormat="0" applyBorder="0" applyAlignment="0" applyProtection="0">
      <alignment vertical="center"/>
    </xf>
    <xf numFmtId="0" fontId="13" fillId="0" borderId="13" applyNumberFormat="0" applyFill="0" applyAlignment="0" applyProtection="0">
      <alignment vertical="center"/>
    </xf>
    <xf numFmtId="0" fontId="23" fillId="18" borderId="0" applyNumberFormat="0" applyBorder="0" applyAlignment="0" applyProtection="0">
      <alignment vertical="center"/>
    </xf>
    <xf numFmtId="0" fontId="16" fillId="4" borderId="10" applyNumberFormat="0" applyAlignment="0" applyProtection="0">
      <alignment vertical="center"/>
    </xf>
    <xf numFmtId="0" fontId="25" fillId="4" borderId="14" applyNumberFormat="0" applyAlignment="0" applyProtection="0">
      <alignment vertical="center"/>
    </xf>
    <xf numFmtId="0" fontId="9" fillId="2" borderId="8" applyNumberFormat="0" applyAlignment="0" applyProtection="0">
      <alignment vertical="center"/>
    </xf>
    <xf numFmtId="0" fontId="22" fillId="22" borderId="0" applyNumberFormat="0" applyBorder="0" applyAlignment="0" applyProtection="0">
      <alignment vertical="center"/>
    </xf>
    <xf numFmtId="0" fontId="23" fillId="25" borderId="0" applyNumberFormat="0" applyBorder="0" applyAlignment="0" applyProtection="0">
      <alignment vertical="center"/>
    </xf>
    <xf numFmtId="0" fontId="26" fillId="0" borderId="15" applyNumberFormat="0" applyFill="0" applyAlignment="0" applyProtection="0">
      <alignment vertical="center"/>
    </xf>
    <xf numFmtId="0" fontId="18" fillId="0" borderId="12" applyNumberFormat="0" applyFill="0" applyAlignment="0" applyProtection="0">
      <alignment vertical="center"/>
    </xf>
    <xf numFmtId="0" fontId="27" fillId="26" borderId="0" applyNumberFormat="0" applyBorder="0" applyAlignment="0" applyProtection="0">
      <alignment vertical="center"/>
    </xf>
    <xf numFmtId="0" fontId="24" fillId="17" borderId="0" applyNumberFormat="0" applyBorder="0" applyAlignment="0" applyProtection="0">
      <alignment vertical="center"/>
    </xf>
    <xf numFmtId="0" fontId="22" fillId="11" borderId="0" applyNumberFormat="0" applyBorder="0" applyAlignment="0" applyProtection="0">
      <alignment vertical="center"/>
    </xf>
    <xf numFmtId="0" fontId="23" fillId="29" borderId="0" applyNumberFormat="0" applyBorder="0" applyAlignment="0" applyProtection="0">
      <alignment vertical="center"/>
    </xf>
    <xf numFmtId="0" fontId="22" fillId="10" borderId="0" applyNumberFormat="0" applyBorder="0" applyAlignment="0" applyProtection="0">
      <alignment vertical="center"/>
    </xf>
    <xf numFmtId="0" fontId="22" fillId="8" borderId="0" applyNumberFormat="0" applyBorder="0" applyAlignment="0" applyProtection="0">
      <alignment vertical="center"/>
    </xf>
    <xf numFmtId="0" fontId="22" fillId="21" borderId="0" applyNumberFormat="0" applyBorder="0" applyAlignment="0" applyProtection="0">
      <alignment vertical="center"/>
    </xf>
    <xf numFmtId="0" fontId="22" fillId="32" borderId="0" applyNumberFormat="0" applyBorder="0" applyAlignment="0" applyProtection="0">
      <alignment vertical="center"/>
    </xf>
    <xf numFmtId="0" fontId="23" fillId="28" borderId="0" applyNumberFormat="0" applyBorder="0" applyAlignment="0" applyProtection="0">
      <alignment vertical="center"/>
    </xf>
    <xf numFmtId="0" fontId="23" fillId="24" borderId="0" applyNumberFormat="0" applyBorder="0" applyAlignment="0" applyProtection="0">
      <alignment vertical="center"/>
    </xf>
    <xf numFmtId="0" fontId="22" fillId="20" borderId="0" applyNumberFormat="0" applyBorder="0" applyAlignment="0" applyProtection="0">
      <alignment vertical="center"/>
    </xf>
    <xf numFmtId="0" fontId="22" fillId="31" borderId="0" applyNumberFormat="0" applyBorder="0" applyAlignment="0" applyProtection="0">
      <alignment vertical="center"/>
    </xf>
    <xf numFmtId="0" fontId="23" fillId="27" borderId="0" applyNumberFormat="0" applyBorder="0" applyAlignment="0" applyProtection="0">
      <alignment vertical="center"/>
    </xf>
    <xf numFmtId="0" fontId="22" fillId="7" borderId="0" applyNumberFormat="0" applyBorder="0" applyAlignment="0" applyProtection="0">
      <alignment vertical="center"/>
    </xf>
    <xf numFmtId="0" fontId="23" fillId="13" borderId="0" applyNumberFormat="0" applyBorder="0" applyAlignment="0" applyProtection="0">
      <alignment vertical="center"/>
    </xf>
    <xf numFmtId="0" fontId="23" fillId="23" borderId="0" applyNumberFormat="0" applyBorder="0" applyAlignment="0" applyProtection="0">
      <alignment vertical="center"/>
    </xf>
    <xf numFmtId="0" fontId="22" fillId="30" borderId="0" applyNumberFormat="0" applyBorder="0" applyAlignment="0" applyProtection="0">
      <alignment vertical="center"/>
    </xf>
    <xf numFmtId="0" fontId="23" fillId="16" borderId="0" applyNumberFormat="0" applyBorder="0" applyAlignment="0" applyProtection="0">
      <alignment vertical="center"/>
    </xf>
  </cellStyleXfs>
  <cellXfs count="23">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5"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view="pageBreakPreview" zoomScale="130" zoomScaleNormal="90" zoomScaleSheetLayoutView="130" topLeftCell="A13" workbookViewId="0">
      <selection activeCell="H23" sqref="H23:I23"/>
    </sheetView>
  </sheetViews>
  <sheetFormatPr defaultColWidth="9" defaultRowHeight="13.5"/>
  <cols>
    <col min="1" max="1" width="5.05833333333333" style="1" customWidth="1"/>
    <col min="2" max="2" width="9.38333333333333" style="1" customWidth="1"/>
    <col min="3" max="3" width="16.6666666666667" style="1" customWidth="1"/>
    <col min="4" max="4" width="28.5083333333333" style="1" customWidth="1"/>
    <col min="5" max="5" width="6.78333333333333" style="1" customWidth="1"/>
    <col min="6" max="6" width="9.71666666666667" style="1" customWidth="1"/>
    <col min="7" max="7" width="8.88333333333333" style="1" customWidth="1"/>
    <col min="8" max="8" width="17.1166666666667" style="1" customWidth="1"/>
    <col min="9" max="9" width="4.9" style="1" customWidth="1"/>
    <col min="10" max="11" width="7.49166666666667" style="1" customWidth="1"/>
    <col min="12" max="12" width="1.225" style="1" customWidth="1"/>
    <col min="13" max="13" width="7.76666666666667" style="1" customWidth="1"/>
    <col min="14" max="14" width="13.575" style="1" customWidth="1"/>
    <col min="15" max="16384" width="9"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88011774</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6.75</v>
      </c>
      <c r="G8" s="6">
        <v>6.75</v>
      </c>
      <c r="H8" s="6">
        <v>6.75</v>
      </c>
      <c r="I8" s="5">
        <v>10</v>
      </c>
      <c r="J8" s="5"/>
      <c r="K8" s="5"/>
      <c r="L8" s="5"/>
      <c r="M8" s="22">
        <f>H8/G8</f>
        <v>1</v>
      </c>
      <c r="N8" s="6">
        <f>M8*10</f>
        <v>10</v>
      </c>
    </row>
    <row r="9" spans="1:14">
      <c r="A9" s="8"/>
      <c r="B9" s="8"/>
      <c r="C9" s="5" t="s">
        <v>20</v>
      </c>
      <c r="D9" s="5"/>
      <c r="E9" s="5"/>
      <c r="F9" s="6">
        <v>6.75</v>
      </c>
      <c r="G9" s="6">
        <v>6.75</v>
      </c>
      <c r="H9" s="6">
        <v>6.75</v>
      </c>
      <c r="I9" s="6" t="s">
        <v>21</v>
      </c>
      <c r="J9" s="6"/>
      <c r="K9" s="6"/>
      <c r="L9" s="6"/>
      <c r="M9" s="6"/>
      <c r="N9" s="6" t="s">
        <v>21</v>
      </c>
    </row>
    <row r="10" spans="1:14">
      <c r="A10" s="8"/>
      <c r="B10" s="8"/>
      <c r="C10" s="5" t="s">
        <v>22</v>
      </c>
      <c r="D10" s="5"/>
      <c r="E10" s="5"/>
      <c r="F10" s="6"/>
      <c r="G10" s="6"/>
      <c r="H10" s="6"/>
      <c r="I10" s="6" t="s">
        <v>21</v>
      </c>
      <c r="J10" s="6"/>
      <c r="K10" s="6"/>
      <c r="L10" s="6"/>
      <c r="M10" s="6"/>
      <c r="N10" s="6" t="s">
        <v>21</v>
      </c>
    </row>
    <row r="11" spans="1:14">
      <c r="A11" s="8"/>
      <c r="B11" s="8"/>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80" customHeight="1" spans="1:14">
      <c r="A13" s="5"/>
      <c r="B13" s="9" t="s">
        <v>27</v>
      </c>
      <c r="C13" s="9"/>
      <c r="D13" s="9"/>
      <c r="E13" s="9"/>
      <c r="F13" s="9"/>
      <c r="G13" s="9"/>
      <c r="H13" s="9" t="s">
        <v>28</v>
      </c>
      <c r="I13" s="9"/>
      <c r="J13" s="9"/>
      <c r="K13" s="9"/>
      <c r="L13" s="9"/>
      <c r="M13" s="9"/>
      <c r="N13" s="9"/>
    </row>
    <row r="14" ht="25" customHeight="1" spans="1:14">
      <c r="A14" s="10" t="s">
        <v>29</v>
      </c>
      <c r="B14" s="5" t="s">
        <v>30</v>
      </c>
      <c r="C14" s="5" t="s">
        <v>31</v>
      </c>
      <c r="D14" s="5" t="s">
        <v>32</v>
      </c>
      <c r="E14" s="5" t="s">
        <v>33</v>
      </c>
      <c r="F14" s="5"/>
      <c r="G14" s="5"/>
      <c r="H14" s="5" t="s">
        <v>34</v>
      </c>
      <c r="I14" s="5"/>
      <c r="J14" s="5" t="s">
        <v>15</v>
      </c>
      <c r="K14" s="5" t="s">
        <v>17</v>
      </c>
      <c r="L14" s="5" t="s">
        <v>35</v>
      </c>
      <c r="M14" s="5"/>
      <c r="N14" s="5"/>
    </row>
    <row r="15" ht="24" customHeight="1" spans="1:14">
      <c r="A15" s="11"/>
      <c r="B15" s="5" t="s">
        <v>36</v>
      </c>
      <c r="C15" s="10" t="s">
        <v>37</v>
      </c>
      <c r="D15" s="12" t="s">
        <v>38</v>
      </c>
      <c r="E15" s="13" t="s">
        <v>39</v>
      </c>
      <c r="F15" s="13"/>
      <c r="G15" s="13"/>
      <c r="H15" s="6" t="s">
        <v>40</v>
      </c>
      <c r="I15" s="6"/>
      <c r="J15" s="6">
        <v>7.5</v>
      </c>
      <c r="K15" s="6">
        <v>7.5</v>
      </c>
      <c r="L15" s="6"/>
      <c r="M15" s="6"/>
      <c r="N15" s="6"/>
    </row>
    <row r="16" ht="24" customHeight="1" spans="1:14">
      <c r="A16" s="11"/>
      <c r="B16" s="5"/>
      <c r="C16" s="11"/>
      <c r="D16" s="12" t="s">
        <v>41</v>
      </c>
      <c r="E16" s="23" t="s">
        <v>42</v>
      </c>
      <c r="F16" s="13"/>
      <c r="G16" s="13"/>
      <c r="H16" s="6" t="s">
        <v>43</v>
      </c>
      <c r="I16" s="6"/>
      <c r="J16" s="6">
        <v>7.5</v>
      </c>
      <c r="K16" s="6">
        <v>7.5</v>
      </c>
      <c r="L16" s="6"/>
      <c r="M16" s="6"/>
      <c r="N16" s="6"/>
    </row>
    <row r="17" ht="38" customHeight="1" spans="1:14">
      <c r="A17" s="11"/>
      <c r="B17" s="5"/>
      <c r="C17" s="10" t="s">
        <v>44</v>
      </c>
      <c r="D17" s="12" t="s">
        <v>45</v>
      </c>
      <c r="E17" s="13" t="s">
        <v>46</v>
      </c>
      <c r="F17" s="13"/>
      <c r="G17" s="13"/>
      <c r="H17" s="6" t="s">
        <v>46</v>
      </c>
      <c r="I17" s="6"/>
      <c r="J17" s="6">
        <v>15</v>
      </c>
      <c r="K17" s="6">
        <v>15</v>
      </c>
      <c r="L17" s="6"/>
      <c r="M17" s="6"/>
      <c r="N17" s="6"/>
    </row>
    <row r="18" ht="38" customHeight="1" spans="1:14">
      <c r="A18" s="11"/>
      <c r="B18" s="5"/>
      <c r="C18" s="10" t="s">
        <v>47</v>
      </c>
      <c r="D18" s="12" t="s">
        <v>48</v>
      </c>
      <c r="E18" s="23" t="s">
        <v>49</v>
      </c>
      <c r="F18" s="13"/>
      <c r="G18" s="13"/>
      <c r="H18" s="6" t="s">
        <v>50</v>
      </c>
      <c r="I18" s="6"/>
      <c r="J18" s="6">
        <v>10</v>
      </c>
      <c r="K18" s="6">
        <v>10</v>
      </c>
      <c r="L18" s="6"/>
      <c r="M18" s="6"/>
      <c r="N18" s="6"/>
    </row>
    <row r="19" ht="38" customHeight="1" spans="1:14">
      <c r="A19" s="11"/>
      <c r="B19" s="5"/>
      <c r="C19" s="5" t="s">
        <v>51</v>
      </c>
      <c r="D19" s="12" t="s">
        <v>52</v>
      </c>
      <c r="E19" s="14" t="s">
        <v>53</v>
      </c>
      <c r="F19" s="15"/>
      <c r="G19" s="16"/>
      <c r="H19" s="6" t="s">
        <v>54</v>
      </c>
      <c r="I19" s="6"/>
      <c r="J19" s="6">
        <v>10</v>
      </c>
      <c r="K19" s="6">
        <v>10</v>
      </c>
      <c r="L19" s="6"/>
      <c r="M19" s="6"/>
      <c r="N19" s="6"/>
    </row>
    <row r="20" ht="27" customHeight="1" spans="1:14">
      <c r="A20" s="11"/>
      <c r="B20" s="5" t="s">
        <v>55</v>
      </c>
      <c r="C20" s="5" t="s">
        <v>56</v>
      </c>
      <c r="D20" s="12" t="s">
        <v>57</v>
      </c>
      <c r="E20" s="6" t="s">
        <v>57</v>
      </c>
      <c r="F20" s="6"/>
      <c r="G20" s="6"/>
      <c r="H20" s="6" t="s">
        <v>57</v>
      </c>
      <c r="I20" s="6"/>
      <c r="J20" s="6">
        <v>0</v>
      </c>
      <c r="K20" s="6">
        <v>0</v>
      </c>
      <c r="L20" s="6"/>
      <c r="M20" s="6"/>
      <c r="N20" s="6"/>
    </row>
    <row r="21" ht="38" customHeight="1" spans="1:14">
      <c r="A21" s="11"/>
      <c r="B21" s="5"/>
      <c r="C21" s="5" t="s">
        <v>58</v>
      </c>
      <c r="D21" s="12" t="s">
        <v>59</v>
      </c>
      <c r="E21" s="13" t="s">
        <v>60</v>
      </c>
      <c r="F21" s="13"/>
      <c r="G21" s="13"/>
      <c r="H21" s="6" t="s">
        <v>61</v>
      </c>
      <c r="I21" s="6"/>
      <c r="J21" s="6">
        <v>15</v>
      </c>
      <c r="K21" s="6">
        <v>10</v>
      </c>
      <c r="L21" s="6" t="s">
        <v>62</v>
      </c>
      <c r="M21" s="6"/>
      <c r="N21" s="6"/>
    </row>
    <row r="22" ht="23" customHeight="1" spans="1:14">
      <c r="A22" s="11"/>
      <c r="B22" s="5"/>
      <c r="C22" s="5" t="s">
        <v>63</v>
      </c>
      <c r="D22" s="12" t="s">
        <v>57</v>
      </c>
      <c r="E22" s="6" t="s">
        <v>57</v>
      </c>
      <c r="F22" s="6"/>
      <c r="G22" s="6"/>
      <c r="H22" s="6" t="s">
        <v>57</v>
      </c>
      <c r="I22" s="6"/>
      <c r="J22" s="6">
        <v>0</v>
      </c>
      <c r="K22" s="6">
        <v>0</v>
      </c>
      <c r="L22" s="6"/>
      <c r="M22" s="6"/>
      <c r="N22" s="6"/>
    </row>
    <row r="23" ht="46" customHeight="1" spans="1:14">
      <c r="A23" s="11"/>
      <c r="B23" s="5"/>
      <c r="C23" s="5" t="s">
        <v>64</v>
      </c>
      <c r="D23" s="12" t="s">
        <v>65</v>
      </c>
      <c r="E23" s="13" t="s">
        <v>60</v>
      </c>
      <c r="F23" s="13"/>
      <c r="G23" s="13"/>
      <c r="H23" s="6" t="s">
        <v>66</v>
      </c>
      <c r="I23" s="6"/>
      <c r="J23" s="6">
        <v>15</v>
      </c>
      <c r="K23" s="6">
        <v>10</v>
      </c>
      <c r="L23" s="6" t="s">
        <v>62</v>
      </c>
      <c r="M23" s="6"/>
      <c r="N23" s="6"/>
    </row>
    <row r="24" ht="28.8" customHeight="1" spans="1:14">
      <c r="A24" s="11"/>
      <c r="B24" s="10" t="s">
        <v>67</v>
      </c>
      <c r="C24" s="5" t="s">
        <v>68</v>
      </c>
      <c r="D24" s="12" t="s">
        <v>69</v>
      </c>
      <c r="E24" s="6" t="s">
        <v>46</v>
      </c>
      <c r="F24" s="6"/>
      <c r="G24" s="6"/>
      <c r="H24" s="17">
        <v>0.9</v>
      </c>
      <c r="I24" s="6"/>
      <c r="J24" s="6">
        <v>10</v>
      </c>
      <c r="K24" s="6">
        <v>7</v>
      </c>
      <c r="L24" s="6" t="s">
        <v>70</v>
      </c>
      <c r="M24" s="6"/>
      <c r="N24" s="6"/>
    </row>
    <row r="25" ht="9" customHeight="1" spans="1:14">
      <c r="A25" s="18"/>
      <c r="B25" s="18"/>
      <c r="C25" s="5"/>
      <c r="D25" s="12"/>
      <c r="E25" s="6"/>
      <c r="F25" s="6"/>
      <c r="G25" s="6"/>
      <c r="H25" s="6"/>
      <c r="I25" s="6"/>
      <c r="J25" s="6"/>
      <c r="K25" s="6"/>
      <c r="L25" s="6"/>
      <c r="M25" s="6"/>
      <c r="N25" s="6"/>
    </row>
    <row r="26" spans="1:14">
      <c r="A26" s="19" t="s">
        <v>71</v>
      </c>
      <c r="B26" s="19"/>
      <c r="C26" s="19"/>
      <c r="D26" s="19"/>
      <c r="E26" s="19"/>
      <c r="F26" s="19"/>
      <c r="G26" s="19"/>
      <c r="H26" s="19"/>
      <c r="I26" s="19"/>
      <c r="J26" s="19">
        <v>100</v>
      </c>
      <c r="K26" s="19">
        <f>SUM(K15:K25)+N8</f>
        <v>87</v>
      </c>
      <c r="L26" s="6"/>
      <c r="M26" s="6"/>
      <c r="N26" s="6"/>
    </row>
    <row r="27" spans="1:14">
      <c r="A27" s="20"/>
      <c r="B27" s="20"/>
      <c r="C27" s="20"/>
      <c r="D27" s="20"/>
      <c r="E27" s="20"/>
      <c r="F27" s="20"/>
      <c r="G27" s="20"/>
      <c r="H27" s="20"/>
      <c r="I27" s="20"/>
      <c r="J27" s="20"/>
      <c r="K27" s="20"/>
      <c r="L27" s="20"/>
      <c r="M27" s="20"/>
      <c r="N27" s="20"/>
    </row>
    <row r="28" ht="127.2" hidden="1" customHeight="1" spans="1:14">
      <c r="A28" s="21" t="s">
        <v>72</v>
      </c>
      <c r="B28" s="21"/>
      <c r="C28" s="21"/>
      <c r="D28" s="21"/>
      <c r="E28" s="21"/>
      <c r="F28" s="21"/>
      <c r="G28" s="21"/>
      <c r="H28" s="21"/>
      <c r="I28" s="21"/>
      <c r="J28" s="21"/>
      <c r="K28" s="21"/>
      <c r="L28" s="21"/>
      <c r="M28" s="21"/>
      <c r="N28" s="21"/>
    </row>
  </sheetData>
  <mergeCells count="75">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A26:I26"/>
    <mergeCell ref="L26:N26"/>
    <mergeCell ref="A28:N28"/>
    <mergeCell ref="A12:A13"/>
    <mergeCell ref="A14:A25"/>
    <mergeCell ref="B15:B19"/>
    <mergeCell ref="B20:B23"/>
    <mergeCell ref="B24:B25"/>
    <mergeCell ref="C15:C16"/>
    <mergeCell ref="C24:C25"/>
    <mergeCell ref="D24:D25"/>
    <mergeCell ref="J24:J25"/>
    <mergeCell ref="K24:K25"/>
    <mergeCell ref="E24:G25"/>
    <mergeCell ref="H24:I25"/>
    <mergeCell ref="L24:N25"/>
  </mergeCells>
  <pageMargins left="0.7" right="0.7" top="0.75" bottom="0.75" header="0.3" footer="0.3"/>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2024-06-12T03:52:52Z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C573E7BBE6044D6B90EDE244C9ACD8C5_13</vt:lpwstr>
  </property>
  <property fmtid="{D5CDD505-2E9C-101B-9397-08002B2CF9AE}" pid="3" name="KSOProductBuildVer">
    <vt:lpwstr>2052-11.1.0.10009</vt:lpwstr>
  </property>
</Properties>
</file>