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definedNames>
    <definedName name="_xlnm.Print_Area" localSheetId="0">Sheet1!$A$1:$N$24</definedName>
  </definedNames>
  <calcPr calcId="144525"/>
</workbook>
</file>

<file path=xl/sharedStrings.xml><?xml version="1.0" encoding="utf-8"?>
<sst xmlns="http://schemas.openxmlformats.org/spreadsheetml/2006/main" count="86" uniqueCount="66">
  <si>
    <t>附件4</t>
  </si>
  <si>
    <t>项目支出绩效自评表</t>
  </si>
  <si>
    <r>
      <rPr>
        <b/>
        <sz val="11"/>
        <color theme="1"/>
        <rFont val="宋体"/>
        <charset val="134"/>
      </rPr>
      <t>（</t>
    </r>
    <r>
      <rPr>
        <b/>
        <sz val="11"/>
        <color theme="1"/>
        <rFont val="Times New Roman"/>
        <charset val="134"/>
      </rPr>
      <t xml:space="preserve"> 2023 </t>
    </r>
    <r>
      <rPr>
        <b/>
        <sz val="11"/>
        <color theme="1"/>
        <rFont val="宋体"/>
        <charset val="134"/>
      </rPr>
      <t>年度）</t>
    </r>
  </si>
  <si>
    <t>项目名称</t>
  </si>
  <si>
    <t>金融发展与创新研究项目</t>
  </si>
  <si>
    <t>主管部门</t>
  </si>
  <si>
    <t>中共北京市委金融委员会办公室</t>
  </si>
  <si>
    <t>实施单位</t>
  </si>
  <si>
    <t>北京市金融发展促进中心</t>
  </si>
  <si>
    <t>项目负责人</t>
  </si>
  <si>
    <t>王骁</t>
  </si>
  <si>
    <t>联系电话</t>
  </si>
  <si>
    <t>项目资金</t>
  </si>
  <si>
    <t>年初预算数</t>
  </si>
  <si>
    <t>全年预算数</t>
  </si>
  <si>
    <t>全年执行数</t>
  </si>
  <si>
    <t>分值</t>
  </si>
  <si>
    <t>执行率</t>
  </si>
  <si>
    <t>得分</t>
  </si>
  <si>
    <t>（万元）</t>
  </si>
  <si>
    <t>年度资金总额</t>
  </si>
  <si>
    <t>其中：当年财政拨款</t>
  </si>
  <si>
    <t>—</t>
  </si>
  <si>
    <t xml:space="preserve">     上年结转资金</t>
  </si>
  <si>
    <t xml:space="preserve">  其他资金</t>
  </si>
  <si>
    <t>年度总体目标</t>
  </si>
  <si>
    <t>预期目标</t>
  </si>
  <si>
    <t>实际完成情况</t>
  </si>
  <si>
    <t>随着北京市新一轮服务业扩大开放综合试点深化和北京自贸区的建设，将有更多的目光聚集到北京，北京也需要向世界更多地展示自身，我们不仅要坚持正面的舆论导向，而且要积极抢占新媒体的有力阵地，充分利用“首都金融”抖音号快速、生动的传播优势，做好“金融服务领域改革创新”“自由贸易示范区”“国家级金融科技示范区”“金融科技创新示范区”“金融人才便利”“资金跨境流动便利”等系列主题宣传，全方位推介展示首都金融形象，助力打造北京营商环境的6.0版。</t>
  </si>
  <si>
    <t>绩效指标</t>
  </si>
  <si>
    <t>一级指标</t>
  </si>
  <si>
    <t>二级指标</t>
  </si>
  <si>
    <t>三级指标</t>
  </si>
  <si>
    <t>年度指标值</t>
  </si>
  <si>
    <t>实际完成值</t>
  </si>
  <si>
    <t>偏差原因分析及改进措施</t>
  </si>
  <si>
    <t>产出指标
（50分）</t>
  </si>
  <si>
    <t>数量指标</t>
  </si>
  <si>
    <t>按照“首都金融”官方抖音号宣传计划，每个工作日发布短视频资讯。</t>
  </si>
  <si>
    <t>每个工作日发布数量≥1条</t>
  </si>
  <si>
    <t>合同期内，共发布短视频数量364条。</t>
  </si>
  <si>
    <t>质量指标</t>
  </si>
  <si>
    <t>视频内容准确率</t>
  </si>
  <si>
    <t>100%。</t>
  </si>
  <si>
    <t>自合同签订日起，已发布的364条短视频内容准确</t>
  </si>
  <si>
    <t>时效指标</t>
  </si>
  <si>
    <t>按照首都金融抖音号宣传计划，每个工作日发布短视频资讯。</t>
  </si>
  <si>
    <t>按照首都金融抖音号宣传计划，每个工作日发布至少一条短视频资讯。</t>
  </si>
  <si>
    <t>成本指标</t>
  </si>
  <si>
    <t>项目预算控制数</t>
  </si>
  <si>
    <t>≤60万元</t>
  </si>
  <si>
    <t>51.2万元</t>
  </si>
  <si>
    <t>效益指标
（30分）</t>
  </si>
  <si>
    <t>经济效益指标</t>
  </si>
  <si>
    <t>不涉及</t>
  </si>
  <si>
    <t>社会效益指标</t>
  </si>
  <si>
    <t>充分利用首都金融媒体资源，围绕两区建设、金融科技、绿色金融、资本市场、财富管理、营商环境优化、风险防范和投资者教育等内容，制作专业、优质的视频内容，进一步扩大首都金融品牌影响力。</t>
  </si>
  <si>
    <t>优</t>
  </si>
  <si>
    <t>优，充分利用首都金融媒体资源，围绕两区建设、金融科技、绿色金融、资本市场、财富管理、营商环境优化、风险防范和投资者教育等内容，制作专业、优质的视频内容，进一步扩大首都金融品牌影响力</t>
  </si>
  <si>
    <t>关于财富管理、风险防范和投资者教育等方面内容占比不够。</t>
  </si>
  <si>
    <t>生态效益指标</t>
  </si>
  <si>
    <t>可持续影响指标</t>
  </si>
  <si>
    <t>满意度指标
（10分）</t>
  </si>
  <si>
    <t>服务对象满意度指标</t>
  </si>
  <si>
    <t>总分</t>
  </si>
  <si>
    <t>填报注意事项：
1.得分以当最高不能超过该指标分值上线。
2.定量指标若为正向指标，则得分计算方法应用全年实际值（B）/年度指标值（A）*该指标分值；若定量指标为反向指标，则得分计算方法应用年度指标值（A）/全年实际值（B ）*该指标分值。若年初指标值设定偏低，则得分计算方法应用（全年实际值（B）-年度指标值（A））/年度指标值（A）*100%。若计算结果在200%-300%（含200%）区间，则按照该指标分值的10%扣分；计算结果在300%-5000%（含500%），则按照该指标分值的30%扣分。
3.请在“偏差原因分析及改进措施”中说明偏离目标、不能完成目标的原因及拟采取的措施。
4.90（含）-100分为优、80（含）-90分为良、60（含）-80分为中、60分以下为差。</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</si>
</sst>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9">
    <font>
      <sz val="11"/>
      <color theme="1"/>
      <name val="等线"/>
      <charset val="134"/>
      <scheme val="minor"/>
    </font>
    <font>
      <b/>
      <sz val="9"/>
      <color theme="1"/>
      <name val="宋体"/>
      <charset val="134"/>
    </font>
    <font>
      <sz val="16"/>
      <color theme="1"/>
      <name val="黑体"/>
      <charset val="134"/>
    </font>
    <font>
      <b/>
      <sz val="11"/>
      <color theme="1"/>
      <name val="宋体"/>
      <charset val="134"/>
    </font>
    <font>
      <sz val="9"/>
      <color theme="1"/>
      <name val="宋体"/>
      <charset val="134"/>
    </font>
    <font>
      <sz val="11"/>
      <color theme="1"/>
      <name val="宋体"/>
      <charset val="134"/>
    </font>
    <font>
      <sz val="9"/>
      <color rgb="FF000000"/>
      <name val="宋体"/>
      <charset val="134"/>
    </font>
    <font>
      <b/>
      <sz val="9"/>
      <color rgb="FF000000"/>
      <name val="宋体"/>
      <charset val="134"/>
    </font>
    <font>
      <sz val="10"/>
      <color theme="1"/>
      <name val="Calibri"/>
      <charset val="134"/>
    </font>
    <font>
      <sz val="11"/>
      <color theme="1"/>
      <name val="等线"/>
      <charset val="0"/>
      <scheme val="minor"/>
    </font>
    <font>
      <i/>
      <sz val="11"/>
      <color rgb="FF7F7F7F"/>
      <name val="等线"/>
      <charset val="0"/>
      <scheme val="minor"/>
    </font>
    <font>
      <b/>
      <sz val="11"/>
      <color theme="3"/>
      <name val="等线"/>
      <charset val="134"/>
      <scheme val="minor"/>
    </font>
    <font>
      <u/>
      <sz val="11"/>
      <color rgb="FF800080"/>
      <name val="等线"/>
      <charset val="0"/>
      <scheme val="minor"/>
    </font>
    <font>
      <sz val="11"/>
      <color rgb="FF9C0006"/>
      <name val="等线"/>
      <charset val="0"/>
      <scheme val="minor"/>
    </font>
    <font>
      <b/>
      <sz val="11"/>
      <color rgb="FFFFFFFF"/>
      <name val="等线"/>
      <charset val="0"/>
      <scheme val="minor"/>
    </font>
    <font>
      <b/>
      <sz val="13"/>
      <color theme="3"/>
      <name val="等线"/>
      <charset val="134"/>
      <scheme val="minor"/>
    </font>
    <font>
      <sz val="11"/>
      <color rgb="FFFF0000"/>
      <name val="等线"/>
      <charset val="0"/>
      <scheme val="minor"/>
    </font>
    <font>
      <sz val="11"/>
      <color theme="0"/>
      <name val="等线"/>
      <charset val="0"/>
      <scheme val="minor"/>
    </font>
    <font>
      <sz val="11"/>
      <color rgb="FF9C6500"/>
      <name val="等线"/>
      <charset val="0"/>
      <scheme val="minor"/>
    </font>
    <font>
      <sz val="11"/>
      <color rgb="FF3F3F76"/>
      <name val="等线"/>
      <charset val="0"/>
      <scheme val="minor"/>
    </font>
    <font>
      <b/>
      <sz val="11"/>
      <color rgb="FFFA7D00"/>
      <name val="等线"/>
      <charset val="0"/>
      <scheme val="minor"/>
    </font>
    <font>
      <sz val="11"/>
      <color rgb="FFFA7D00"/>
      <name val="等线"/>
      <charset val="0"/>
      <scheme val="minor"/>
    </font>
    <font>
      <b/>
      <sz val="11"/>
      <color theme="1"/>
      <name val="等线"/>
      <charset val="0"/>
      <scheme val="minor"/>
    </font>
    <font>
      <b/>
      <sz val="18"/>
      <color theme="3"/>
      <name val="等线"/>
      <charset val="134"/>
      <scheme val="minor"/>
    </font>
    <font>
      <u/>
      <sz val="11"/>
      <color rgb="FF0000FF"/>
      <name val="等线"/>
      <charset val="0"/>
      <scheme val="minor"/>
    </font>
    <font>
      <b/>
      <sz val="11"/>
      <color rgb="FF3F3F3F"/>
      <name val="等线"/>
      <charset val="0"/>
      <scheme val="minor"/>
    </font>
    <font>
      <b/>
      <sz val="15"/>
      <color theme="3"/>
      <name val="等线"/>
      <charset val="134"/>
      <scheme val="minor"/>
    </font>
    <font>
      <sz val="11"/>
      <color rgb="FF006100"/>
      <name val="等线"/>
      <charset val="0"/>
      <scheme val="minor"/>
    </font>
    <font>
      <b/>
      <sz val="11"/>
      <color theme="1"/>
      <name val="Times New Roman"/>
      <charset val="134"/>
    </font>
  </fonts>
  <fills count="33">
    <fill>
      <patternFill patternType="none"/>
    </fill>
    <fill>
      <patternFill patternType="gray125"/>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FFFCC"/>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s>
  <cellStyleXfs count="49">
    <xf numFmtId="0" fontId="0" fillId="0" borderId="0"/>
    <xf numFmtId="42" fontId="0" fillId="0" borderId="0" applyFont="0" applyFill="0" applyBorder="0" applyAlignment="0" applyProtection="0">
      <alignment vertical="center"/>
    </xf>
    <xf numFmtId="0" fontId="9" fillId="18" borderId="0" applyNumberFormat="0" applyBorder="0" applyAlignment="0" applyProtection="0">
      <alignment vertical="center"/>
    </xf>
    <xf numFmtId="0" fontId="19" fillId="14"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9" borderId="0" applyNumberFormat="0" applyBorder="0" applyAlignment="0" applyProtection="0">
      <alignment vertical="center"/>
    </xf>
    <xf numFmtId="0" fontId="13" fillId="5" borderId="0" applyNumberFormat="0" applyBorder="0" applyAlignment="0" applyProtection="0">
      <alignment vertical="center"/>
    </xf>
    <xf numFmtId="43" fontId="0" fillId="0" borderId="0" applyFont="0" applyFill="0" applyBorder="0" applyAlignment="0" applyProtection="0">
      <alignment vertical="center"/>
    </xf>
    <xf numFmtId="0" fontId="17" fillId="21" borderId="0" applyNumberFormat="0" applyBorder="0" applyAlignment="0" applyProtection="0">
      <alignment vertical="center"/>
    </xf>
    <xf numFmtId="0" fontId="24"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28" borderId="14" applyNumberFormat="0" applyFont="0" applyAlignment="0" applyProtection="0">
      <alignment vertical="center"/>
    </xf>
    <xf numFmtId="0" fontId="17" fillId="13" borderId="0" applyNumberFormat="0" applyBorder="0" applyAlignment="0" applyProtection="0">
      <alignment vertical="center"/>
    </xf>
    <xf numFmtId="0" fontId="11"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26" fillId="0" borderId="8" applyNumberFormat="0" applyFill="0" applyAlignment="0" applyProtection="0">
      <alignment vertical="center"/>
    </xf>
    <xf numFmtId="0" fontId="15" fillId="0" borderId="8" applyNumberFormat="0" applyFill="0" applyAlignment="0" applyProtection="0">
      <alignment vertical="center"/>
    </xf>
    <xf numFmtId="0" fontId="17" fillId="20" borderId="0" applyNumberFormat="0" applyBorder="0" applyAlignment="0" applyProtection="0">
      <alignment vertical="center"/>
    </xf>
    <xf numFmtId="0" fontId="11" fillId="0" borderId="12" applyNumberFormat="0" applyFill="0" applyAlignment="0" applyProtection="0">
      <alignment vertical="center"/>
    </xf>
    <xf numFmtId="0" fontId="17" fillId="12" borderId="0" applyNumberFormat="0" applyBorder="0" applyAlignment="0" applyProtection="0">
      <alignment vertical="center"/>
    </xf>
    <xf numFmtId="0" fontId="25" fillId="17" borderId="13" applyNumberFormat="0" applyAlignment="0" applyProtection="0">
      <alignment vertical="center"/>
    </xf>
    <xf numFmtId="0" fontId="20" fillId="17" borderId="9" applyNumberFormat="0" applyAlignment="0" applyProtection="0">
      <alignment vertical="center"/>
    </xf>
    <xf numFmtId="0" fontId="14" fillId="8" borderId="7" applyNumberFormat="0" applyAlignment="0" applyProtection="0">
      <alignment vertical="center"/>
    </xf>
    <xf numFmtId="0" fontId="9" fillId="32" borderId="0" applyNumberFormat="0" applyBorder="0" applyAlignment="0" applyProtection="0">
      <alignment vertical="center"/>
    </xf>
    <xf numFmtId="0" fontId="17" fillId="24" borderId="0" applyNumberFormat="0" applyBorder="0" applyAlignment="0" applyProtection="0">
      <alignment vertical="center"/>
    </xf>
    <xf numFmtId="0" fontId="21" fillId="0" borderId="10" applyNumberFormat="0" applyFill="0" applyAlignment="0" applyProtection="0">
      <alignment vertical="center"/>
    </xf>
    <xf numFmtId="0" fontId="22" fillId="0" borderId="11" applyNumberFormat="0" applyFill="0" applyAlignment="0" applyProtection="0">
      <alignment vertical="center"/>
    </xf>
    <xf numFmtId="0" fontId="27" fillId="31" borderId="0" applyNumberFormat="0" applyBorder="0" applyAlignment="0" applyProtection="0">
      <alignment vertical="center"/>
    </xf>
    <xf numFmtId="0" fontId="18" fillId="11" borderId="0" applyNumberFormat="0" applyBorder="0" applyAlignment="0" applyProtection="0">
      <alignment vertical="center"/>
    </xf>
    <xf numFmtId="0" fontId="9" fillId="16" borderId="0" applyNumberFormat="0" applyBorder="0" applyAlignment="0" applyProtection="0">
      <alignment vertical="center"/>
    </xf>
    <xf numFmtId="0" fontId="17" fillId="27" borderId="0" applyNumberFormat="0" applyBorder="0" applyAlignment="0" applyProtection="0">
      <alignment vertical="center"/>
    </xf>
    <xf numFmtId="0" fontId="9" fillId="15" borderId="0" applyNumberFormat="0" applyBorder="0" applyAlignment="0" applyProtection="0">
      <alignment vertical="center"/>
    </xf>
    <xf numFmtId="0" fontId="9" fillId="7" borderId="0" applyNumberFormat="0" applyBorder="0" applyAlignment="0" applyProtection="0">
      <alignment vertical="center"/>
    </xf>
    <xf numFmtId="0" fontId="9" fillId="30" borderId="0" applyNumberFormat="0" applyBorder="0" applyAlignment="0" applyProtection="0">
      <alignment vertical="center"/>
    </xf>
    <xf numFmtId="0" fontId="9" fillId="4" borderId="0" applyNumberFormat="0" applyBorder="0" applyAlignment="0" applyProtection="0">
      <alignment vertical="center"/>
    </xf>
    <xf numFmtId="0" fontId="17" fillId="26" borderId="0" applyNumberFormat="0" applyBorder="0" applyAlignment="0" applyProtection="0">
      <alignment vertical="center"/>
    </xf>
    <xf numFmtId="0" fontId="17" fillId="23" borderId="0" applyNumberFormat="0" applyBorder="0" applyAlignment="0" applyProtection="0">
      <alignment vertical="center"/>
    </xf>
    <xf numFmtId="0" fontId="9" fillId="29" borderId="0" applyNumberFormat="0" applyBorder="0" applyAlignment="0" applyProtection="0">
      <alignment vertical="center"/>
    </xf>
    <xf numFmtId="0" fontId="9" fillId="3" borderId="0" applyNumberFormat="0" applyBorder="0" applyAlignment="0" applyProtection="0">
      <alignment vertical="center"/>
    </xf>
    <xf numFmtId="0" fontId="17" fillId="25" borderId="0" applyNumberFormat="0" applyBorder="0" applyAlignment="0" applyProtection="0">
      <alignment vertical="center"/>
    </xf>
    <xf numFmtId="0" fontId="9" fillId="6" borderId="0" applyNumberFormat="0" applyBorder="0" applyAlignment="0" applyProtection="0">
      <alignment vertical="center"/>
    </xf>
    <xf numFmtId="0" fontId="17" fillId="19" borderId="0" applyNumberFormat="0" applyBorder="0" applyAlignment="0" applyProtection="0">
      <alignment vertical="center"/>
    </xf>
    <xf numFmtId="0" fontId="17" fillId="22" borderId="0" applyNumberFormat="0" applyBorder="0" applyAlignment="0" applyProtection="0">
      <alignment vertical="center"/>
    </xf>
    <xf numFmtId="0" fontId="9" fillId="2" borderId="0" applyNumberFormat="0" applyBorder="0" applyAlignment="0" applyProtection="0">
      <alignment vertical="center"/>
    </xf>
    <xf numFmtId="0" fontId="17" fillId="10" borderId="0" applyNumberFormat="0" applyBorder="0" applyAlignment="0" applyProtection="0">
      <alignment vertical="center"/>
    </xf>
  </cellStyleXfs>
  <cellXfs count="22">
    <xf numFmtId="0" fontId="0" fillId="0" borderId="0" xfId="0"/>
    <xf numFmtId="0" fontId="1" fillId="0" borderId="0" xfId="0" applyFont="1" applyAlignment="1">
      <alignment horizontal="justify" vertical="center"/>
    </xf>
    <xf numFmtId="0" fontId="2" fillId="0" borderId="0" xfId="0" applyFont="1" applyAlignment="1">
      <alignment horizontal="center" vertical="center" wrapText="1"/>
    </xf>
    <xf numFmtId="0" fontId="3" fillId="0" borderId="0" xfId="0" applyFont="1" applyBorder="1" applyAlignment="1">
      <alignment horizontal="center" vertical="center" wrapText="1"/>
    </xf>
    <xf numFmtId="0" fontId="1" fillId="0" borderId="1" xfId="0" applyFont="1" applyBorder="1" applyAlignment="1">
      <alignment horizontal="center" vertical="center" wrapText="1"/>
    </xf>
    <xf numFmtId="0" fontId="4" fillId="0" borderId="1" xfId="0" applyFont="1" applyBorder="1" applyAlignment="1">
      <alignment horizontal="center" vertical="center" wrapText="1"/>
    </xf>
    <xf numFmtId="0" fontId="1" fillId="0" borderId="1" xfId="0" applyFont="1" applyBorder="1" applyAlignment="1">
      <alignment horizontal="justify" vertical="center" wrapText="1"/>
    </xf>
    <xf numFmtId="0" fontId="4" fillId="0" borderId="1" xfId="0" applyFont="1" applyFill="1" applyBorder="1" applyAlignment="1">
      <alignment horizontal="center" vertical="center" wrapText="1"/>
    </xf>
    <xf numFmtId="0" fontId="5" fillId="0" borderId="1" xfId="0" applyFont="1" applyBorder="1" applyAlignment="1">
      <alignment vertical="center" wrapText="1"/>
    </xf>
    <xf numFmtId="0" fontId="4" fillId="0" borderId="1" xfId="0" applyFont="1" applyBorder="1" applyAlignment="1">
      <alignment horizontal="left" vertical="center" wrapText="1"/>
    </xf>
    <xf numFmtId="0" fontId="1" fillId="0" borderId="2"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6" fillId="0" borderId="1" xfId="0" applyFont="1" applyFill="1" applyBorder="1" applyAlignment="1">
      <alignment horizontal="left" vertical="center" wrapText="1"/>
    </xf>
    <xf numFmtId="0" fontId="6" fillId="0" borderId="1"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6" fillId="0" borderId="5" xfId="0" applyFont="1" applyFill="1" applyBorder="1" applyAlignment="1">
      <alignment horizontal="center" vertical="center" wrapText="1"/>
    </xf>
    <xf numFmtId="0" fontId="6" fillId="0" borderId="6"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0" xfId="0" applyFont="1" applyAlignment="1">
      <alignment vertical="center" wrapText="1"/>
    </xf>
    <xf numFmtId="0" fontId="5" fillId="0" borderId="0" xfId="0" applyFont="1" applyAlignment="1">
      <alignment horizontal="left" vertical="top" wrapText="1"/>
    </xf>
    <xf numFmtId="10" fontId="4" fillId="0" borderId="1" xfId="0" applyNumberFormat="1"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N26"/>
  <sheetViews>
    <sheetView tabSelected="1" view="pageBreakPreview" zoomScaleNormal="60" zoomScaleSheetLayoutView="100" workbookViewId="0">
      <selection activeCell="H20" sqref="H20:I20"/>
    </sheetView>
  </sheetViews>
  <sheetFormatPr defaultColWidth="9" defaultRowHeight="13.5"/>
  <cols>
    <col min="3" max="3" width="15.9416666666667" customWidth="1"/>
    <col min="4" max="4" width="24.4" customWidth="1"/>
    <col min="5" max="5" width="7.88333333333333" customWidth="1"/>
    <col min="7" max="7" width="11.45" customWidth="1"/>
    <col min="8" max="8" width="10.9333333333333" customWidth="1"/>
    <col min="9" max="9" width="18.75" customWidth="1"/>
  </cols>
  <sheetData>
    <row r="1" spans="1:1">
      <c r="A1" s="1" t="s">
        <v>0</v>
      </c>
    </row>
    <row r="2" ht="20.4" customHeight="1" spans="1:14">
      <c r="A2" s="2" t="s">
        <v>1</v>
      </c>
      <c r="B2" s="2"/>
      <c r="C2" s="2"/>
      <c r="D2" s="2"/>
      <c r="E2" s="2"/>
      <c r="F2" s="2"/>
      <c r="G2" s="2"/>
      <c r="H2" s="2"/>
      <c r="I2" s="2"/>
      <c r="J2" s="2"/>
      <c r="K2" s="2"/>
      <c r="L2" s="2"/>
      <c r="M2" s="2"/>
      <c r="N2" s="2"/>
    </row>
    <row r="3" spans="1:14">
      <c r="A3" s="3" t="s">
        <v>2</v>
      </c>
      <c r="B3" s="3"/>
      <c r="C3" s="3"/>
      <c r="D3" s="3"/>
      <c r="E3" s="3"/>
      <c r="F3" s="3"/>
      <c r="G3" s="3"/>
      <c r="H3" s="3"/>
      <c r="I3" s="3"/>
      <c r="J3" s="3"/>
      <c r="K3" s="3"/>
      <c r="L3" s="3"/>
      <c r="M3" s="3"/>
      <c r="N3" s="3"/>
    </row>
    <row r="4" spans="1:14">
      <c r="A4" s="4" t="s">
        <v>3</v>
      </c>
      <c r="B4" s="4"/>
      <c r="C4" s="5" t="s">
        <v>4</v>
      </c>
      <c r="D4" s="5"/>
      <c r="E4" s="5"/>
      <c r="F4" s="5"/>
      <c r="G4" s="5"/>
      <c r="H4" s="5"/>
      <c r="I4" s="5"/>
      <c r="J4" s="5"/>
      <c r="K4" s="5"/>
      <c r="L4" s="5"/>
      <c r="M4" s="5"/>
      <c r="N4" s="5"/>
    </row>
    <row r="5" spans="1:14">
      <c r="A5" s="4" t="s">
        <v>5</v>
      </c>
      <c r="B5" s="4"/>
      <c r="C5" s="5" t="s">
        <v>6</v>
      </c>
      <c r="D5" s="5"/>
      <c r="E5" s="5"/>
      <c r="F5" s="5"/>
      <c r="G5" s="5"/>
      <c r="H5" s="4" t="s">
        <v>7</v>
      </c>
      <c r="I5" s="5" t="s">
        <v>8</v>
      </c>
      <c r="J5" s="5"/>
      <c r="K5" s="5"/>
      <c r="L5" s="5"/>
      <c r="M5" s="5"/>
      <c r="N5" s="5"/>
    </row>
    <row r="6" spans="1:14">
      <c r="A6" s="4" t="s">
        <v>9</v>
      </c>
      <c r="B6" s="4"/>
      <c r="C6" s="5" t="s">
        <v>10</v>
      </c>
      <c r="D6" s="5"/>
      <c r="E6" s="5"/>
      <c r="F6" s="5"/>
      <c r="G6" s="5"/>
      <c r="H6" s="4" t="s">
        <v>11</v>
      </c>
      <c r="I6" s="5">
        <v>89151066</v>
      </c>
      <c r="J6" s="5"/>
      <c r="K6" s="5"/>
      <c r="L6" s="5"/>
      <c r="M6" s="5"/>
      <c r="N6" s="5"/>
    </row>
    <row r="7" spans="1:14">
      <c r="A7" s="4" t="s">
        <v>12</v>
      </c>
      <c r="B7" s="4"/>
      <c r="C7" s="4"/>
      <c r="D7" s="4"/>
      <c r="E7" s="4"/>
      <c r="F7" s="4" t="s">
        <v>13</v>
      </c>
      <c r="G7" s="4" t="s">
        <v>14</v>
      </c>
      <c r="H7" s="4" t="s">
        <v>15</v>
      </c>
      <c r="I7" s="4" t="s">
        <v>16</v>
      </c>
      <c r="J7" s="4"/>
      <c r="K7" s="4"/>
      <c r="L7" s="4"/>
      <c r="M7" s="4" t="s">
        <v>17</v>
      </c>
      <c r="N7" s="4" t="s">
        <v>18</v>
      </c>
    </row>
    <row r="8" spans="1:14">
      <c r="A8" s="4" t="s">
        <v>19</v>
      </c>
      <c r="B8" s="4"/>
      <c r="C8" s="6" t="s">
        <v>20</v>
      </c>
      <c r="D8" s="6"/>
      <c r="E8" s="6"/>
      <c r="F8" s="5">
        <v>60</v>
      </c>
      <c r="G8" s="7">
        <v>51.2</v>
      </c>
      <c r="H8" s="5">
        <v>51.2</v>
      </c>
      <c r="I8" s="4">
        <v>10</v>
      </c>
      <c r="J8" s="4"/>
      <c r="K8" s="4"/>
      <c r="L8" s="4"/>
      <c r="M8" s="21">
        <f>H8/G8</f>
        <v>1</v>
      </c>
      <c r="N8" s="5">
        <f>M8*10</f>
        <v>10</v>
      </c>
    </row>
    <row r="9" spans="1:14">
      <c r="A9" s="8"/>
      <c r="B9" s="8"/>
      <c r="C9" s="4" t="s">
        <v>21</v>
      </c>
      <c r="D9" s="4"/>
      <c r="E9" s="4"/>
      <c r="F9" s="5">
        <v>60</v>
      </c>
      <c r="G9" s="7">
        <v>51.2</v>
      </c>
      <c r="H9" s="5">
        <v>51.2</v>
      </c>
      <c r="I9" s="5" t="s">
        <v>22</v>
      </c>
      <c r="J9" s="5"/>
      <c r="K9" s="5"/>
      <c r="L9" s="5"/>
      <c r="M9" s="5"/>
      <c r="N9" s="5" t="s">
        <v>22</v>
      </c>
    </row>
    <row r="10" spans="1:14">
      <c r="A10" s="8"/>
      <c r="B10" s="8"/>
      <c r="C10" s="4" t="s">
        <v>23</v>
      </c>
      <c r="D10" s="4"/>
      <c r="E10" s="4"/>
      <c r="F10" s="5"/>
      <c r="G10" s="5"/>
      <c r="H10" s="5"/>
      <c r="I10" s="5" t="s">
        <v>22</v>
      </c>
      <c r="J10" s="5"/>
      <c r="K10" s="5"/>
      <c r="L10" s="5"/>
      <c r="M10" s="5"/>
      <c r="N10" s="5" t="s">
        <v>22</v>
      </c>
    </row>
    <row r="11" spans="1:14">
      <c r="A11" s="8"/>
      <c r="B11" s="8"/>
      <c r="C11" s="4" t="s">
        <v>24</v>
      </c>
      <c r="D11" s="4"/>
      <c r="E11" s="4"/>
      <c r="F11" s="5"/>
      <c r="G11" s="5"/>
      <c r="H11" s="5"/>
      <c r="I11" s="5" t="s">
        <v>22</v>
      </c>
      <c r="J11" s="5"/>
      <c r="K11" s="5"/>
      <c r="L11" s="5"/>
      <c r="M11" s="5"/>
      <c r="N11" s="5" t="s">
        <v>22</v>
      </c>
    </row>
    <row r="12" spans="1:14">
      <c r="A12" s="4" t="s">
        <v>25</v>
      </c>
      <c r="B12" s="4" t="s">
        <v>26</v>
      </c>
      <c r="C12" s="4"/>
      <c r="D12" s="4"/>
      <c r="E12" s="4"/>
      <c r="F12" s="4"/>
      <c r="G12" s="4"/>
      <c r="H12" s="4" t="s">
        <v>27</v>
      </c>
      <c r="I12" s="4"/>
      <c r="J12" s="4"/>
      <c r="K12" s="4"/>
      <c r="L12" s="4"/>
      <c r="M12" s="4"/>
      <c r="N12" s="4"/>
    </row>
    <row r="13" ht="84" customHeight="1" spans="1:14">
      <c r="A13" s="4"/>
      <c r="B13" s="9" t="s">
        <v>28</v>
      </c>
      <c r="C13" s="9"/>
      <c r="D13" s="9"/>
      <c r="E13" s="9"/>
      <c r="F13" s="9"/>
      <c r="G13" s="9"/>
      <c r="H13" s="9" t="s">
        <v>28</v>
      </c>
      <c r="I13" s="9"/>
      <c r="J13" s="9"/>
      <c r="K13" s="9"/>
      <c r="L13" s="9"/>
      <c r="M13" s="9"/>
      <c r="N13" s="9"/>
    </row>
    <row r="14" ht="31.8" customHeight="1" spans="1:14">
      <c r="A14" s="10" t="s">
        <v>29</v>
      </c>
      <c r="B14" s="11" t="s">
        <v>30</v>
      </c>
      <c r="C14" s="11" t="s">
        <v>31</v>
      </c>
      <c r="D14" s="11" t="s">
        <v>32</v>
      </c>
      <c r="E14" s="11" t="s">
        <v>33</v>
      </c>
      <c r="F14" s="11"/>
      <c r="G14" s="11"/>
      <c r="H14" s="11" t="s">
        <v>34</v>
      </c>
      <c r="I14" s="11"/>
      <c r="J14" s="11" t="s">
        <v>16</v>
      </c>
      <c r="K14" s="11" t="s">
        <v>18</v>
      </c>
      <c r="L14" s="4" t="s">
        <v>35</v>
      </c>
      <c r="M14" s="4"/>
      <c r="N14" s="4"/>
    </row>
    <row r="15" ht="32" customHeight="1" spans="1:14">
      <c r="A15" s="12"/>
      <c r="B15" s="11" t="s">
        <v>36</v>
      </c>
      <c r="C15" s="10" t="s">
        <v>37</v>
      </c>
      <c r="D15" s="13" t="s">
        <v>38</v>
      </c>
      <c r="E15" s="14" t="s">
        <v>39</v>
      </c>
      <c r="F15" s="14"/>
      <c r="G15" s="14"/>
      <c r="H15" s="7" t="s">
        <v>40</v>
      </c>
      <c r="I15" s="7"/>
      <c r="J15" s="7">
        <v>15</v>
      </c>
      <c r="K15" s="7">
        <v>15</v>
      </c>
      <c r="L15" s="5"/>
      <c r="M15" s="5"/>
      <c r="N15" s="5"/>
    </row>
    <row r="16" ht="32" customHeight="1" spans="1:14">
      <c r="A16" s="12"/>
      <c r="B16" s="11"/>
      <c r="C16" s="10" t="s">
        <v>41</v>
      </c>
      <c r="D16" s="13" t="s">
        <v>42</v>
      </c>
      <c r="E16" s="14" t="s">
        <v>43</v>
      </c>
      <c r="F16" s="14"/>
      <c r="G16" s="14"/>
      <c r="H16" s="7" t="s">
        <v>44</v>
      </c>
      <c r="I16" s="7"/>
      <c r="J16" s="7">
        <v>15</v>
      </c>
      <c r="K16" s="7">
        <v>15</v>
      </c>
      <c r="L16" s="5"/>
      <c r="M16" s="5"/>
      <c r="N16" s="5"/>
    </row>
    <row r="17" ht="30" customHeight="1" spans="1:14">
      <c r="A17" s="12"/>
      <c r="B17" s="11"/>
      <c r="C17" s="10" t="s">
        <v>45</v>
      </c>
      <c r="D17" s="13" t="s">
        <v>46</v>
      </c>
      <c r="E17" s="14" t="s">
        <v>39</v>
      </c>
      <c r="F17" s="14"/>
      <c r="G17" s="14"/>
      <c r="H17" s="7" t="s">
        <v>47</v>
      </c>
      <c r="I17" s="7"/>
      <c r="J17" s="7">
        <v>10</v>
      </c>
      <c r="K17" s="7">
        <v>10</v>
      </c>
      <c r="L17" s="5"/>
      <c r="M17" s="5"/>
      <c r="N17" s="5"/>
    </row>
    <row r="18" ht="33.6" customHeight="1" spans="1:14">
      <c r="A18" s="12"/>
      <c r="B18" s="11"/>
      <c r="C18" s="11" t="s">
        <v>48</v>
      </c>
      <c r="D18" s="13" t="s">
        <v>49</v>
      </c>
      <c r="E18" s="15" t="s">
        <v>50</v>
      </c>
      <c r="F18" s="16"/>
      <c r="G18" s="17"/>
      <c r="H18" s="7" t="s">
        <v>51</v>
      </c>
      <c r="I18" s="7"/>
      <c r="J18" s="7">
        <v>10</v>
      </c>
      <c r="K18" s="7">
        <v>10</v>
      </c>
      <c r="L18" s="5"/>
      <c r="M18" s="5"/>
      <c r="N18" s="5"/>
    </row>
    <row r="19" ht="23" customHeight="1" spans="1:14">
      <c r="A19" s="12"/>
      <c r="B19" s="11" t="s">
        <v>52</v>
      </c>
      <c r="C19" s="11" t="s">
        <v>53</v>
      </c>
      <c r="D19" s="13" t="s">
        <v>54</v>
      </c>
      <c r="E19" s="7" t="s">
        <v>54</v>
      </c>
      <c r="F19" s="7"/>
      <c r="G19" s="7"/>
      <c r="H19" s="7" t="s">
        <v>54</v>
      </c>
      <c r="I19" s="7"/>
      <c r="J19" s="7">
        <v>0</v>
      </c>
      <c r="K19" s="7">
        <v>0</v>
      </c>
      <c r="L19" s="5"/>
      <c r="M19" s="5"/>
      <c r="N19" s="5"/>
    </row>
    <row r="20" ht="109" customHeight="1" spans="1:14">
      <c r="A20" s="12"/>
      <c r="B20" s="11"/>
      <c r="C20" s="11" t="s">
        <v>55</v>
      </c>
      <c r="D20" s="13" t="s">
        <v>56</v>
      </c>
      <c r="E20" s="14" t="s">
        <v>57</v>
      </c>
      <c r="F20" s="14"/>
      <c r="G20" s="14"/>
      <c r="H20" s="7" t="s">
        <v>58</v>
      </c>
      <c r="I20" s="7"/>
      <c r="J20" s="7">
        <v>40</v>
      </c>
      <c r="K20" s="7">
        <v>29</v>
      </c>
      <c r="L20" s="5" t="s">
        <v>59</v>
      </c>
      <c r="M20" s="5"/>
      <c r="N20" s="5"/>
    </row>
    <row r="21" ht="21" customHeight="1" spans="1:14">
      <c r="A21" s="12"/>
      <c r="B21" s="11"/>
      <c r="C21" s="11" t="s">
        <v>60</v>
      </c>
      <c r="D21" s="13" t="s">
        <v>54</v>
      </c>
      <c r="E21" s="7" t="s">
        <v>54</v>
      </c>
      <c r="F21" s="7"/>
      <c r="G21" s="7"/>
      <c r="H21" s="7" t="s">
        <v>54</v>
      </c>
      <c r="I21" s="7"/>
      <c r="J21" s="7">
        <v>0</v>
      </c>
      <c r="K21" s="7">
        <v>0</v>
      </c>
      <c r="L21" s="5"/>
      <c r="M21" s="5"/>
      <c r="N21" s="5"/>
    </row>
    <row r="22" ht="21" customHeight="1" spans="1:14">
      <c r="A22" s="12"/>
      <c r="B22" s="11"/>
      <c r="C22" s="11" t="s">
        <v>61</v>
      </c>
      <c r="D22" s="13" t="s">
        <v>54</v>
      </c>
      <c r="E22" s="7" t="s">
        <v>54</v>
      </c>
      <c r="F22" s="7"/>
      <c r="G22" s="7"/>
      <c r="H22" s="7" t="s">
        <v>54</v>
      </c>
      <c r="I22" s="7"/>
      <c r="J22" s="7">
        <v>0</v>
      </c>
      <c r="K22" s="7">
        <v>0</v>
      </c>
      <c r="L22" s="5"/>
      <c r="M22" s="5"/>
      <c r="N22" s="5"/>
    </row>
    <row r="23" ht="28.8" customHeight="1" spans="1:14">
      <c r="A23" s="12"/>
      <c r="B23" s="10" t="s">
        <v>62</v>
      </c>
      <c r="C23" s="11" t="s">
        <v>63</v>
      </c>
      <c r="D23" s="13" t="s">
        <v>54</v>
      </c>
      <c r="E23" s="7" t="s">
        <v>54</v>
      </c>
      <c r="F23" s="7"/>
      <c r="G23" s="7"/>
      <c r="H23" s="7" t="s">
        <v>54</v>
      </c>
      <c r="I23" s="7"/>
      <c r="J23" s="7">
        <v>0</v>
      </c>
      <c r="K23" s="7">
        <v>0</v>
      </c>
      <c r="L23" s="5"/>
      <c r="M23" s="5"/>
      <c r="N23" s="5"/>
    </row>
    <row r="24" spans="1:14">
      <c r="A24" s="18" t="s">
        <v>64</v>
      </c>
      <c r="B24" s="18"/>
      <c r="C24" s="18"/>
      <c r="D24" s="18"/>
      <c r="E24" s="18"/>
      <c r="F24" s="18"/>
      <c r="G24" s="18"/>
      <c r="H24" s="18"/>
      <c r="I24" s="18"/>
      <c r="J24" s="18">
        <f>SUM(J15:J23)+I8</f>
        <v>100</v>
      </c>
      <c r="K24" s="18">
        <f>SUM(K15:K23)+N8</f>
        <v>89</v>
      </c>
      <c r="L24" s="5"/>
      <c r="M24" s="5"/>
      <c r="N24" s="5"/>
    </row>
    <row r="25" spans="1:14">
      <c r="A25" s="19"/>
      <c r="B25" s="19"/>
      <c r="C25" s="19"/>
      <c r="D25" s="19"/>
      <c r="E25" s="19"/>
      <c r="F25" s="19"/>
      <c r="G25" s="19"/>
      <c r="H25" s="19"/>
      <c r="I25" s="19"/>
      <c r="J25" s="19"/>
      <c r="K25" s="19"/>
      <c r="L25" s="19"/>
      <c r="M25" s="19"/>
      <c r="N25" s="19"/>
    </row>
    <row r="26" ht="127.2" customHeight="1" spans="1:14">
      <c r="A26" s="20" t="s">
        <v>65</v>
      </c>
      <c r="B26" s="20"/>
      <c r="C26" s="20"/>
      <c r="D26" s="20"/>
      <c r="E26" s="20"/>
      <c r="F26" s="20"/>
      <c r="G26" s="20"/>
      <c r="H26" s="20"/>
      <c r="I26" s="20"/>
      <c r="J26" s="20"/>
      <c r="K26" s="20"/>
      <c r="L26" s="20"/>
      <c r="M26" s="20"/>
      <c r="N26" s="20"/>
    </row>
  </sheetData>
  <mergeCells count="66">
    <mergeCell ref="A2:N2"/>
    <mergeCell ref="A3:N3"/>
    <mergeCell ref="A4:B4"/>
    <mergeCell ref="C4:N4"/>
    <mergeCell ref="A5:B5"/>
    <mergeCell ref="C5:G5"/>
    <mergeCell ref="I5:N5"/>
    <mergeCell ref="A6:B6"/>
    <mergeCell ref="C6:G6"/>
    <mergeCell ref="I6:N6"/>
    <mergeCell ref="A7:B7"/>
    <mergeCell ref="C7:E7"/>
    <mergeCell ref="I7:L7"/>
    <mergeCell ref="A8:B8"/>
    <mergeCell ref="C8:E8"/>
    <mergeCell ref="I8:L8"/>
    <mergeCell ref="A9:B9"/>
    <mergeCell ref="C9:E9"/>
    <mergeCell ref="I9:L9"/>
    <mergeCell ref="A10:B10"/>
    <mergeCell ref="C10:E10"/>
    <mergeCell ref="I10:L10"/>
    <mergeCell ref="A11:B11"/>
    <mergeCell ref="C11:E11"/>
    <mergeCell ref="I11:L11"/>
    <mergeCell ref="B12:G12"/>
    <mergeCell ref="H12:N12"/>
    <mergeCell ref="B13:G13"/>
    <mergeCell ref="H13:N13"/>
    <mergeCell ref="E14:G14"/>
    <mergeCell ref="H14:I14"/>
    <mergeCell ref="L14:N14"/>
    <mergeCell ref="E15:G15"/>
    <mergeCell ref="H15:I15"/>
    <mergeCell ref="L15:N15"/>
    <mergeCell ref="E16:G16"/>
    <mergeCell ref="H16:I16"/>
    <mergeCell ref="L16:N16"/>
    <mergeCell ref="E17:G17"/>
    <mergeCell ref="H17:I17"/>
    <mergeCell ref="L17:N17"/>
    <mergeCell ref="E18:G18"/>
    <mergeCell ref="H18:I18"/>
    <mergeCell ref="L18:N18"/>
    <mergeCell ref="E19:G19"/>
    <mergeCell ref="H19:I19"/>
    <mergeCell ref="L19:N19"/>
    <mergeCell ref="E20:G20"/>
    <mergeCell ref="H20:I20"/>
    <mergeCell ref="L20:N20"/>
    <mergeCell ref="E21:G21"/>
    <mergeCell ref="H21:I21"/>
    <mergeCell ref="L21:N21"/>
    <mergeCell ref="E22:G22"/>
    <mergeCell ref="H22:I22"/>
    <mergeCell ref="L22:N22"/>
    <mergeCell ref="E23:G23"/>
    <mergeCell ref="H23:I23"/>
    <mergeCell ref="L23:N23"/>
    <mergeCell ref="A24:I24"/>
    <mergeCell ref="L24:N24"/>
    <mergeCell ref="A26:N26"/>
    <mergeCell ref="A12:A13"/>
    <mergeCell ref="A14:A23"/>
    <mergeCell ref="B15:B18"/>
    <mergeCell ref="B19:B22"/>
  </mergeCells>
  <pageMargins left="0.7" right="0.7" top="0.75" bottom="0.75" header="0.3" footer="0.3"/>
  <pageSetup paperSize="9" scale="77"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Lenovo</cp:lastModifiedBy>
  <dcterms:created xsi:type="dcterms:W3CDTF">2015-06-07T02:19:00Z</dcterms:created>
  <dcterms:modified xsi:type="dcterms:W3CDTF">2024-06-12T04:11:54Z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F3FBCDB992BC53E8E344DD652DA742D9_43</vt:lpwstr>
  </property>
  <property fmtid="{D5CDD505-2E9C-101B-9397-08002B2CF9AE}" pid="3" name="KSOProductBuildVer">
    <vt:lpwstr>2052-11.1.0.10009</vt:lpwstr>
  </property>
</Properties>
</file>