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Sheet1!$A$1:$N$29</definedName>
  </definedNames>
  <calcPr calcId="144525"/>
</workbook>
</file>

<file path=xl/sharedStrings.xml><?xml version="1.0" encoding="utf-8"?>
<sst xmlns="http://schemas.openxmlformats.org/spreadsheetml/2006/main" count="102" uniqueCount="83">
  <si>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</si>
  <si>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</si>
  <si>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</si>
  <si>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</si>
  <si>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信息系统运维类项目</t>
  </si>
  <si>
    <t>主管部门</t>
  </si>
  <si>
    <t>中共北京市委金融委员会办公室</t>
  </si>
  <si>
    <t>实施单位</t>
  </si>
  <si>
    <t>项目负责人</t>
  </si>
  <si>
    <t>张钰</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</si>
  <si>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</si>
  <si>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</si>
  <si>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</si>
  <si>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</si>
  <si>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</si>
  <si>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</si>
  <si>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</si>
  <si>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</si>
  <si>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</si>
  <si>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</si>
  <si>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</si>
  <si>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</si>
  <si>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</si>
  <si>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</si>
  <si>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</si>
  <si>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</si>
  <si>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</si>
  <si>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实现内部办公系统、智能交换箱系统以及首都金融综合信息服务平台中的融资性担保公司监督管理信息系统、小额贷款公司监督管理信息系统、交易场所数据监测系统、内部门户系统及分析决策等业务系统的运行维护；实现相关信息化基础环境的日常运维工作；实现办公环境运维支持;实现在用信息化基础设备设施的维保服务；实现日常安全巡检监控以及重保时期安全值守，保障本机关业务信息系统、IT基础环境的安全、稳定、高效运行。通过采购互联网专线接入服务，保障机关正常使用互联网开展日常工作。按市级主管部门要求，完成密码测评工作。</t>
  </si>
  <si>
    <t>实现内部办公系统、智能交换箱系统以及首都金融综合信息服务平台中的融资性担保公司监督管理信息系统、小额贷款公司监督管理信息系统、交易场所数据监测系统、内部门户系统及分析决策等业务系统的运行维护；实现相关信息化基础环境的日常运维工作；实现办公环境运维支持；实现在用信息化基础设备设施的维保服务；实现日常安全巡检监控以及重保时期安全值守，保障本机关业务信息系统、IT基础环境的安全、稳定、高效运行。通过采购互联网专线接入服务，保障机关正常使用互联网开展日常工作。按市级主管部门要求，完成密码测评工作。</t>
  </si>
  <si>
    <t>绩效指标</t>
  </si>
  <si>
    <t>一级指标</t>
  </si>
  <si>
    <t>二级指标</t>
  </si>
  <si>
    <t>三级指标</t>
  </si>
  <si>
    <t>年度指标值</t>
  </si>
  <si>
    <t>实际完成值</t>
  </si>
  <si>
    <t>偏差原因分析及改进措施</t>
  </si>
  <si>
    <t>产出指标
（50分）</t>
  </si>
  <si>
    <t>数量指标</t>
  </si>
  <si>
    <t>业务系统维护</t>
  </si>
  <si>
    <t>≥6套</t>
  </si>
  <si>
    <t>维护7套业务系统</t>
  </si>
  <si>
    <t>200M互联网专线</t>
  </si>
  <si>
    <t>=1套</t>
  </si>
  <si>
    <t>单位接入200M互联网专线1套</t>
  </si>
  <si>
    <t>质量指标</t>
  </si>
  <si>
    <t>故障响应时间</t>
  </si>
  <si>
    <t>≤2小时</t>
  </si>
  <si>
    <t>驻场人员均在2小时内到达现场</t>
  </si>
  <si>
    <t>故障处理时间</t>
  </si>
  <si>
    <t>≤48小时</t>
  </si>
  <si>
    <t>全年故障均在48小时内完成处理</t>
  </si>
  <si>
    <t>时效指标</t>
  </si>
  <si>
    <t>运维项目立项</t>
  </si>
  <si>
    <t>≤3月</t>
  </si>
  <si>
    <t>3月完成立项</t>
  </si>
  <si>
    <t>互联网接入项目采购</t>
  </si>
  <si>
    <t>≤4月</t>
  </si>
  <si>
    <t>4月完成采购</t>
  </si>
  <si>
    <t>密码测评项目采购</t>
  </si>
  <si>
    <t>≤7月</t>
  </si>
  <si>
    <t>6月完成采购</t>
  </si>
  <si>
    <t>运维项目采购</t>
  </si>
  <si>
    <t>成本指标</t>
  </si>
  <si>
    <t>项目预算控制数</t>
  </si>
  <si>
    <t>≤406.92296万元</t>
  </si>
  <si>
    <t>403.77296万元</t>
  </si>
  <si>
    <t>效益指标
（30分）</t>
  </si>
  <si>
    <t>经济效益指标</t>
  </si>
  <si>
    <t>不涉及</t>
  </si>
  <si>
    <t>社会效益指标</t>
  </si>
  <si>
    <t>深化信息资源的开发利用，综合提升部门管理能力和公共服务水平</t>
  </si>
  <si>
    <t>优</t>
  </si>
  <si>
    <t>优，通过对信息化设备的维保,保障信息化设备平稳运转,深化信息资源的开发利用，综合提升部门管理能力和公共服务水平</t>
  </si>
  <si>
    <t>通过项目建设维护单位信息化设备正常运转，实现信息资源深度利用，但因为业务特性的原因，部分系统功能使用频率不高，系统功能有待进一步完善。</t>
  </si>
  <si>
    <t>生态效益指标</t>
  </si>
  <si>
    <t>可持续影响指标</t>
  </si>
  <si>
    <t>为各项工作提供信息化支撑，辅助各项业务工作顺利开展</t>
  </si>
  <si>
    <t>优，通过对信息化设备的维保,保障信息化设备平稳运转,支撑单位人员信息化办公,为各项工作提供信息化支撑，辅助各项业务工作顺利开展</t>
  </si>
  <si>
    <t>通过对信息化设备的维保,保障信息化设备平稳运转,支撑单位人员信息化办公，但由于人力有限，存在多项需求并行，难以同时响应等情况，需要进一步加强人员统筹与需求管理。</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</si>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</sst>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sz val="9"/>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4"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27" borderId="0" applyNumberFormat="0" applyBorder="0" applyAlignment="0" applyProtection="0">
      <alignment vertical="center"/>
    </xf>
    <xf numFmtId="0" fontId="15" fillId="0" borderId="16" applyNumberFormat="0" applyFill="0" applyAlignment="0" applyProtection="0">
      <alignment vertical="center"/>
    </xf>
    <xf numFmtId="0" fontId="18" fillId="20" borderId="0" applyNumberFormat="0" applyBorder="0" applyAlignment="0" applyProtection="0">
      <alignment vertical="center"/>
    </xf>
    <xf numFmtId="0" fontId="19" fillId="13" borderId="13" applyNumberFormat="0" applyAlignment="0" applyProtection="0">
      <alignment vertical="center"/>
    </xf>
    <xf numFmtId="0" fontId="26" fillId="13" borderId="17" applyNumberFormat="0" applyAlignment="0" applyProtection="0">
      <alignment vertical="center"/>
    </xf>
    <xf numFmtId="0" fontId="11" fillId="4" borderId="11"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33">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vertical="center"/>
    </xf>
    <xf numFmtId="0" fontId="1"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5"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6" fillId="0"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view="pageBreakPreview" zoomScaleNormal="80" zoomScaleSheetLayoutView="100" topLeftCell="A13" workbookViewId="0">
      <selection activeCell="H27" sqref="H27:I27"/>
    </sheetView>
  </sheetViews>
  <sheetFormatPr defaultColWidth="9" defaultRowHeight="13.5"/>
  <cols>
    <col min="1" max="1" width="11.425" style="1" customWidth="1"/>
    <col min="2" max="2" width="11.1916666666667" style="1" customWidth="1"/>
    <col min="3" max="3" width="17.1416666666667" style="1" customWidth="1"/>
    <col min="4" max="4" width="23.325" style="1" customWidth="1"/>
    <col min="5" max="5" width="0.108333333333333" style="1" customWidth="1"/>
    <col min="6" max="6" width="10.2333333333333" style="1" customWidth="1"/>
    <col min="7" max="7" width="10.5916666666667" style="1" customWidth="1"/>
    <col min="8" max="8" width="13.8083333333333" style="1" customWidth="1"/>
    <col min="9" max="9" width="10.4166666666667" style="1" customWidth="1"/>
    <col min="10" max="10" width="9" style="1"/>
    <col min="11" max="11" width="8.55833333333333" style="1" customWidth="1"/>
    <col min="12" max="13" width="9" style="1"/>
    <col min="14" max="14" width="16.8833333333333" style="1" customWidth="1"/>
    <col min="15" max="16384" width="9"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ht="13" customHeight="1"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89151069</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410.25</v>
      </c>
      <c r="G8" s="8">
        <v>406.92296</v>
      </c>
      <c r="H8" s="8">
        <v>403.77296</v>
      </c>
      <c r="I8" s="5">
        <v>10</v>
      </c>
      <c r="J8" s="5"/>
      <c r="K8" s="5"/>
      <c r="L8" s="5"/>
      <c r="M8" s="29">
        <f>H8/G8</f>
        <v>0.992258976981786</v>
      </c>
      <c r="N8" s="8">
        <f>M8*10</f>
        <v>9.92258976981786</v>
      </c>
    </row>
    <row r="9" spans="1:14">
      <c r="A9" s="9"/>
      <c r="B9" s="9"/>
      <c r="C9" s="5" t="s">
        <v>20</v>
      </c>
      <c r="D9" s="5"/>
      <c r="E9" s="5"/>
      <c r="F9" s="6">
        <v>410.25</v>
      </c>
      <c r="G9" s="8">
        <v>406.92296</v>
      </c>
      <c r="H9" s="8">
        <v>403.77296</v>
      </c>
      <c r="I9" s="6" t="s">
        <v>21</v>
      </c>
      <c r="J9" s="6"/>
      <c r="K9" s="6"/>
      <c r="L9" s="6"/>
      <c r="M9" s="6"/>
      <c r="N9" s="6" t="s">
        <v>21</v>
      </c>
    </row>
    <row r="10" spans="1:14">
      <c r="A10" s="9"/>
      <c r="B10" s="9"/>
      <c r="C10" s="5" t="s">
        <v>22</v>
      </c>
      <c r="D10" s="5"/>
      <c r="E10" s="5"/>
      <c r="F10" s="6"/>
      <c r="G10" s="6"/>
      <c r="H10" s="6"/>
      <c r="I10" s="6" t="s">
        <v>21</v>
      </c>
      <c r="J10" s="6"/>
      <c r="K10" s="6"/>
      <c r="L10" s="6"/>
      <c r="M10" s="6"/>
      <c r="N10" s="6" t="s">
        <v>21</v>
      </c>
    </row>
    <row r="11" spans="1:14">
      <c r="A11" s="9"/>
      <c r="B11" s="9"/>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107" customHeight="1" spans="1:14">
      <c r="A13" s="5"/>
      <c r="B13" s="10" t="s">
        <v>27</v>
      </c>
      <c r="C13" s="10"/>
      <c r="D13" s="10"/>
      <c r="E13" s="10"/>
      <c r="F13" s="10"/>
      <c r="G13" s="10"/>
      <c r="H13" s="10" t="s">
        <v>28</v>
      </c>
      <c r="I13" s="10"/>
      <c r="J13" s="10"/>
      <c r="K13" s="10"/>
      <c r="L13" s="10"/>
      <c r="M13" s="10"/>
      <c r="N13" s="10"/>
    </row>
    <row r="14" ht="31.8" customHeight="1" spans="1:14">
      <c r="A14" s="11" t="s">
        <v>29</v>
      </c>
      <c r="B14" s="5" t="s">
        <v>30</v>
      </c>
      <c r="C14" s="5" t="s">
        <v>31</v>
      </c>
      <c r="D14" s="5" t="s">
        <v>32</v>
      </c>
      <c r="E14" s="5" t="s">
        <v>33</v>
      </c>
      <c r="F14" s="5"/>
      <c r="G14" s="5"/>
      <c r="H14" s="5" t="s">
        <v>34</v>
      </c>
      <c r="I14" s="5"/>
      <c r="J14" s="5" t="s">
        <v>15</v>
      </c>
      <c r="K14" s="5" t="s">
        <v>17</v>
      </c>
      <c r="L14" s="5" t="s">
        <v>35</v>
      </c>
      <c r="M14" s="5"/>
      <c r="N14" s="5"/>
    </row>
    <row r="15" spans="1:14">
      <c r="A15" s="12"/>
      <c r="B15" s="5" t="s">
        <v>36</v>
      </c>
      <c r="C15" s="11" t="s">
        <v>37</v>
      </c>
      <c r="D15" s="13" t="s">
        <v>38</v>
      </c>
      <c r="E15" s="14" t="s">
        <v>39</v>
      </c>
      <c r="F15" s="14"/>
      <c r="G15" s="14"/>
      <c r="H15" s="6" t="s">
        <v>40</v>
      </c>
      <c r="I15" s="6"/>
      <c r="J15" s="6">
        <v>7.5</v>
      </c>
      <c r="K15" s="6">
        <v>7.5</v>
      </c>
      <c r="L15" s="6"/>
      <c r="M15" s="6"/>
      <c r="N15" s="6"/>
    </row>
    <row r="16" spans="1:14">
      <c r="A16" s="12"/>
      <c r="B16" s="5"/>
      <c r="C16" s="12"/>
      <c r="D16" s="13" t="s">
        <v>41</v>
      </c>
      <c r="E16" s="33" t="s">
        <v>42</v>
      </c>
      <c r="F16" s="16"/>
      <c r="G16" s="17"/>
      <c r="H16" s="18" t="s">
        <v>43</v>
      </c>
      <c r="I16" s="30"/>
      <c r="J16" s="6">
        <v>7.5</v>
      </c>
      <c r="K16" s="6">
        <v>7.5</v>
      </c>
      <c r="L16" s="18"/>
      <c r="M16" s="31"/>
      <c r="N16" s="30"/>
    </row>
    <row r="17" spans="1:14">
      <c r="A17" s="12"/>
      <c r="B17" s="5"/>
      <c r="C17" s="11" t="s">
        <v>44</v>
      </c>
      <c r="D17" s="13" t="s">
        <v>45</v>
      </c>
      <c r="E17" s="14" t="s">
        <v>46</v>
      </c>
      <c r="F17" s="14"/>
      <c r="G17" s="14"/>
      <c r="H17" s="6" t="s">
        <v>47</v>
      </c>
      <c r="I17" s="6"/>
      <c r="J17" s="6">
        <v>7.5</v>
      </c>
      <c r="K17" s="6">
        <v>7.5</v>
      </c>
      <c r="L17" s="6"/>
      <c r="M17" s="6"/>
      <c r="N17" s="6"/>
    </row>
    <row r="18" spans="1:14">
      <c r="A18" s="12"/>
      <c r="B18" s="5"/>
      <c r="C18" s="12"/>
      <c r="D18" s="13" t="s">
        <v>48</v>
      </c>
      <c r="E18" s="14" t="s">
        <v>49</v>
      </c>
      <c r="F18" s="14"/>
      <c r="G18" s="14"/>
      <c r="H18" s="6" t="s">
        <v>50</v>
      </c>
      <c r="I18" s="6"/>
      <c r="J18" s="6">
        <v>7.5</v>
      </c>
      <c r="K18" s="6">
        <v>7.5</v>
      </c>
      <c r="L18" s="6"/>
      <c r="M18" s="6"/>
      <c r="N18" s="6"/>
    </row>
    <row r="19" spans="1:14">
      <c r="A19" s="12"/>
      <c r="B19" s="5"/>
      <c r="C19" s="5" t="s">
        <v>51</v>
      </c>
      <c r="D19" s="13" t="s">
        <v>52</v>
      </c>
      <c r="E19" s="14" t="s">
        <v>53</v>
      </c>
      <c r="F19" s="14"/>
      <c r="G19" s="14"/>
      <c r="H19" s="6" t="s">
        <v>54</v>
      </c>
      <c r="I19" s="6"/>
      <c r="J19" s="6">
        <v>2.5</v>
      </c>
      <c r="K19" s="6">
        <v>2.5</v>
      </c>
      <c r="L19" s="6"/>
      <c r="M19" s="6"/>
      <c r="N19" s="6"/>
    </row>
    <row r="20" spans="1:14">
      <c r="A20" s="12"/>
      <c r="B20" s="5"/>
      <c r="C20" s="5"/>
      <c r="D20" s="13" t="s">
        <v>55</v>
      </c>
      <c r="E20" s="14" t="s">
        <v>56</v>
      </c>
      <c r="F20" s="14"/>
      <c r="G20" s="14"/>
      <c r="H20" s="6" t="s">
        <v>57</v>
      </c>
      <c r="I20" s="6"/>
      <c r="J20" s="6">
        <v>2.5</v>
      </c>
      <c r="K20" s="6">
        <v>2.5</v>
      </c>
      <c r="L20" s="6"/>
      <c r="M20" s="6"/>
      <c r="N20" s="6"/>
    </row>
    <row r="21" spans="1:14">
      <c r="A21" s="12"/>
      <c r="B21" s="5"/>
      <c r="C21" s="5"/>
      <c r="D21" s="13" t="s">
        <v>58</v>
      </c>
      <c r="E21" s="19" t="s">
        <v>59</v>
      </c>
      <c r="F21" s="19"/>
      <c r="G21" s="19"/>
      <c r="H21" s="6" t="s">
        <v>60</v>
      </c>
      <c r="I21" s="6"/>
      <c r="J21" s="6">
        <v>2.5</v>
      </c>
      <c r="K21" s="6">
        <v>2.5</v>
      </c>
      <c r="L21" s="6"/>
      <c r="M21" s="6"/>
      <c r="N21" s="6"/>
    </row>
    <row r="22" ht="16.05" customHeight="1" spans="1:14">
      <c r="A22" s="12"/>
      <c r="B22" s="5"/>
      <c r="C22" s="5"/>
      <c r="D22" s="20" t="s">
        <v>61</v>
      </c>
      <c r="E22" s="14" t="s">
        <v>59</v>
      </c>
      <c r="F22" s="14"/>
      <c r="G22" s="14"/>
      <c r="H22" s="6" t="s">
        <v>60</v>
      </c>
      <c r="I22" s="6"/>
      <c r="J22" s="6">
        <v>2.5</v>
      </c>
      <c r="K22" s="6">
        <v>2.5</v>
      </c>
      <c r="L22" s="18"/>
      <c r="M22" s="31"/>
      <c r="N22" s="30"/>
    </row>
    <row r="23" ht="18" customHeight="1" spans="1:14">
      <c r="A23" s="12"/>
      <c r="B23" s="5"/>
      <c r="C23" s="21" t="s">
        <v>62</v>
      </c>
      <c r="D23" s="22" t="s">
        <v>63</v>
      </c>
      <c r="E23" s="23" t="s">
        <v>64</v>
      </c>
      <c r="F23" s="24"/>
      <c r="G23" s="25"/>
      <c r="H23" s="6" t="s">
        <v>65</v>
      </c>
      <c r="I23" s="6"/>
      <c r="J23" s="6">
        <v>10</v>
      </c>
      <c r="K23" s="6">
        <v>10</v>
      </c>
      <c r="L23" s="6"/>
      <c r="M23" s="6"/>
      <c r="N23" s="6"/>
    </row>
    <row r="24" ht="31.95" customHeight="1" spans="1:14">
      <c r="A24" s="12"/>
      <c r="B24" s="5" t="s">
        <v>66</v>
      </c>
      <c r="C24" s="5" t="s">
        <v>67</v>
      </c>
      <c r="D24" s="13" t="s">
        <v>68</v>
      </c>
      <c r="E24" s="6" t="s">
        <v>68</v>
      </c>
      <c r="F24" s="6"/>
      <c r="G24" s="6"/>
      <c r="H24" s="6" t="s">
        <v>68</v>
      </c>
      <c r="I24" s="6"/>
      <c r="J24" s="6">
        <v>0</v>
      </c>
      <c r="K24" s="6">
        <v>0</v>
      </c>
      <c r="L24" s="6"/>
      <c r="M24" s="6"/>
      <c r="N24" s="6"/>
    </row>
    <row r="25" ht="59" customHeight="1" spans="1:14">
      <c r="A25" s="12"/>
      <c r="B25" s="5"/>
      <c r="C25" s="5" t="s">
        <v>69</v>
      </c>
      <c r="D25" s="13" t="s">
        <v>70</v>
      </c>
      <c r="E25" s="15" t="s">
        <v>71</v>
      </c>
      <c r="F25" s="16"/>
      <c r="G25" s="17"/>
      <c r="H25" s="6" t="s">
        <v>72</v>
      </c>
      <c r="I25" s="6"/>
      <c r="J25" s="6">
        <v>20</v>
      </c>
      <c r="K25" s="6">
        <v>15</v>
      </c>
      <c r="L25" s="6" t="s">
        <v>73</v>
      </c>
      <c r="M25" s="6"/>
      <c r="N25" s="6"/>
    </row>
    <row r="26" ht="47.4" customHeight="1" spans="1:14">
      <c r="A26" s="12"/>
      <c r="B26" s="5"/>
      <c r="C26" s="5" t="s">
        <v>74</v>
      </c>
      <c r="D26" s="13" t="s">
        <v>68</v>
      </c>
      <c r="E26" s="6" t="s">
        <v>68</v>
      </c>
      <c r="F26" s="6"/>
      <c r="G26" s="6"/>
      <c r="H26" s="6" t="s">
        <v>68</v>
      </c>
      <c r="I26" s="6"/>
      <c r="J26" s="6">
        <v>0</v>
      </c>
      <c r="K26" s="6">
        <v>0</v>
      </c>
      <c r="L26" s="6"/>
      <c r="M26" s="6"/>
      <c r="N26" s="6"/>
    </row>
    <row r="27" ht="76.05" customHeight="1" spans="1:14">
      <c r="A27" s="12"/>
      <c r="B27" s="5"/>
      <c r="C27" s="5" t="s">
        <v>75</v>
      </c>
      <c r="D27" s="13" t="s">
        <v>76</v>
      </c>
      <c r="E27" s="15" t="s">
        <v>71</v>
      </c>
      <c r="F27" s="16"/>
      <c r="G27" s="17"/>
      <c r="H27" s="6" t="s">
        <v>77</v>
      </c>
      <c r="I27" s="6"/>
      <c r="J27" s="6">
        <v>20</v>
      </c>
      <c r="K27" s="6">
        <v>15</v>
      </c>
      <c r="L27" s="6" t="s">
        <v>78</v>
      </c>
      <c r="M27" s="6"/>
      <c r="N27" s="6"/>
    </row>
    <row r="28" ht="28.8" customHeight="1" spans="1:14">
      <c r="A28" s="12"/>
      <c r="B28" s="11" t="s">
        <v>79</v>
      </c>
      <c r="C28" s="5" t="s">
        <v>80</v>
      </c>
      <c r="D28" s="13" t="s">
        <v>68</v>
      </c>
      <c r="E28" s="6" t="s">
        <v>68</v>
      </c>
      <c r="F28" s="6"/>
      <c r="G28" s="6"/>
      <c r="H28" s="6" t="s">
        <v>68</v>
      </c>
      <c r="I28" s="6"/>
      <c r="J28" s="6">
        <v>0</v>
      </c>
      <c r="K28" s="6">
        <v>0</v>
      </c>
      <c r="L28" s="6"/>
      <c r="M28" s="6"/>
      <c r="N28" s="6"/>
    </row>
    <row r="29" spans="1:14">
      <c r="A29" s="26" t="s">
        <v>81</v>
      </c>
      <c r="B29" s="26"/>
      <c r="C29" s="26"/>
      <c r="D29" s="26"/>
      <c r="E29" s="26"/>
      <c r="F29" s="26"/>
      <c r="G29" s="26"/>
      <c r="H29" s="26"/>
      <c r="I29" s="26"/>
      <c r="J29" s="26">
        <v>100</v>
      </c>
      <c r="K29" s="32">
        <f>SUM(K15:K28)+N8</f>
        <v>89.9225897698179</v>
      </c>
      <c r="L29" s="6"/>
      <c r="M29" s="6"/>
      <c r="N29" s="6"/>
    </row>
    <row r="30" spans="1:14">
      <c r="A30" s="27"/>
      <c r="B30" s="27"/>
      <c r="C30" s="27"/>
      <c r="D30" s="27"/>
      <c r="E30" s="27"/>
      <c r="F30" s="27"/>
      <c r="G30" s="27"/>
      <c r="H30" s="27"/>
      <c r="I30" s="27"/>
      <c r="J30" s="27"/>
      <c r="K30" s="27"/>
      <c r="L30" s="27"/>
      <c r="M30" s="27"/>
      <c r="N30" s="27"/>
    </row>
    <row r="31" ht="127.2" customHeight="1" spans="1:14">
      <c r="A31" s="28" t="s">
        <v>82</v>
      </c>
      <c r="B31" s="28"/>
      <c r="C31" s="28"/>
      <c r="D31" s="28"/>
      <c r="E31" s="28"/>
      <c r="F31" s="28"/>
      <c r="G31" s="28"/>
      <c r="H31" s="28"/>
      <c r="I31" s="28"/>
      <c r="J31" s="28"/>
      <c r="K31" s="28"/>
      <c r="L31" s="28"/>
      <c r="M31" s="28"/>
      <c r="N31" s="28"/>
    </row>
  </sheetData>
  <mergeCells count="84">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29:I29"/>
    <mergeCell ref="L29:N29"/>
    <mergeCell ref="A31:N31"/>
    <mergeCell ref="A12:A13"/>
    <mergeCell ref="A14:A28"/>
    <mergeCell ref="B15:B23"/>
    <mergeCell ref="B24:B27"/>
    <mergeCell ref="C15:C16"/>
    <mergeCell ref="C17:C18"/>
    <mergeCell ref="C19:C22"/>
  </mergeCells>
  <pageMargins left="0.7" right="0.7" top="0.75" bottom="0.75" header="0.3" footer="0.3"/>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2015-06-06T18:19:00Z</dcterms:created>
  <dcterms:modified xsi:type="dcterms:W3CDTF">2024-06-12T03:49:47Z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5CEB23860CD24268BC62DAB9296A3909_13</vt:lpwstr>
  </property>
  <property fmtid="{D5CDD505-2E9C-101B-9397-08002B2CF9AE}" pid="3" name="KSOProductBuildVer">
    <vt:lpwstr>2052-11.1.0.10009</vt:lpwstr>
  </property>
</Properties>
</file>