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<sst xmlns="http://schemas.openxmlformats.org/spreadsheetml/2006/main" count="59" uniqueCount="53">
  <si>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项目支出绩效自评表</t>
  </si>
  <si>
    <t>（2022年度）</t>
  </si>
  <si>
    <t>项目名称</t>
  </si>
  <si>
    <t>冬奥会和冬残奥会北京地区火炬接力宣传转播</t>
  </si>
  <si>
    <t>主管部门</t>
  </si>
  <si>
    <t>北京广播电视台</t>
  </si>
  <si>
    <t>实施单位</t>
  </si>
  <si>
    <t>项目负责人</t>
  </si>
  <si>
    <t>马强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</si>
  <si>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</si>
  <si>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</si>
  <si>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</si>
  <si>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</si>
  <si>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</si>
  <si>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</si>
  <si>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</si>
  <si>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</si>
  <si>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</si>
  <si>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</si>
  <si>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</si>
  <si>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</si>
  <si>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</si>
  <si>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</si>
  <si>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</si>
  <si>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 xml:space="preserve">    为贯彻落实北京市运行指挥部火炬接力保障组《2022年冬奥会和冬残奥会北京地区火炬接力运行工作方案》文件精神及中共北京市委宣传部部务会议纪要精神，北京广播电视台安排部署5个频道中心成立工作专班，负责落实2022年冬奥会和冬残奥会北京地区火炬接力宣传转播工作。该项目于2022年2月2日晚在石景山区首钢园三高炉举办，并在北京卫视、冬奥纪实、体育广播、交通广播进行直播，同时在北京时间、听听FM等新媒体端同步直播。</t>
  </si>
  <si>
    <t xml:space="preserve">    贯彻落实了北京市运行指挥部火炬接力保障组《2022年冬奥会和冬残奥会北京地区火炬接力运行工作方案》文件精神及中共北京市委宣传部部务会议纪要精神，北京广播电视台安排部署5个频道中心成立工作专班，负责落实2022年冬奥会和冬残奥会北京地区火炬接力宣传转播工作。该项目于2022年2月2日晚在石景山区首钢园三高炉举办，并在北京卫视、冬奥纪实、体育广播、交通广播进行直播，同时在北京时间、听听FM等新媒体端同步直播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</si>
  <si>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</si>
  <si>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</si>
  <si>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</si>
  <si>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</si>
  <si>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</si>
  <si>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</si>
  <si>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</si>
  <si>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</si>
  <si>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时效指标</t>
  </si>
  <si>
    <t>2022年2月2日晚准时直播</t>
  </si>
  <si>
    <t>高中低</t>
  </si>
  <si>
    <t>效益指标</t>
  </si>
  <si>
    <t>经济效益指标</t>
  </si>
  <si>
    <t>成本控制</t>
  </si>
  <si>
    <t>≤1502.454462万元</t>
  </si>
  <si>
    <t>成本控制数1502.454462万元</t>
  </si>
  <si>
    <t>社会效益指标</t>
  </si>
  <si>
    <t>简约、安全、精彩</t>
  </si>
  <si>
    <t>本次展示活动，饱含了中国“为世界奉献一场简约、安全、精彩的冬奥盛会”的铿锵承诺，充满了北京这座双奥之城“一起向未来”的诚挚心意</t>
  </si>
  <si>
    <t>相应支撑材料不够充分，今后将加强收集和留存相关绩效支撑材料。</t>
  </si>
  <si>
    <t>满意度指标</t>
  </si>
  <si>
    <t>服务对象满意度指标</t>
  </si>
  <si>
    <t>社会公众满意度</t>
  </si>
  <si>
    <t>此项活动的成功举办，得到了社会各界的认可，其中北京广播电视台体育频道中心还获得了“2022年冬奥会、冬残奥会北京市先进集体”的称号</t>
  </si>
  <si>
    <t>满意度指标设置不够明确具体，不便考核。今后将加强绩效目标设置，加强项目满意度调查工作。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</si>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</sst>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_ "/>
    <numFmt numFmtId="178" formatCode="0.00_);[Red]\(0.00\)"/>
    <numFmt numFmtId="179" formatCode="#,##0.00_ "/>
  </numFmts>
  <fonts count="29"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sz val="18"/>
      <name val="宋体"/>
      <charset val="134"/>
      <scheme val="major"/>
    </font>
    <font>
      <sz val="12"/>
      <name val="仿宋_GB2312"/>
      <charset val="134"/>
    </font>
    <font>
      <sz val="10"/>
      <color rgb="FF000000"/>
      <name val="仿宋_GB2312"/>
      <charset val="134"/>
    </font>
    <font>
      <sz val="14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view="pageBreakPreview" zoomScaleNormal="100" workbookViewId="0">
      <selection activeCell="B12" sqref="B12:F12"/>
    </sheetView>
  </sheetViews>
  <sheetFormatPr defaultColWidth="9" defaultRowHeight="15.6"/>
  <cols>
    <col min="1" max="1" width="5.9" style="3" customWidth="1"/>
    <col min="2" max="2" width="7.6" style="1" customWidth="1"/>
    <col min="3" max="3" width="8.4" style="1" customWidth="1"/>
    <col min="4" max="4" width="18.1" style="4" customWidth="1"/>
    <col min="5" max="6" width="14.6" style="4" customWidth="1"/>
    <col min="7" max="7" width="14.6" style="1" customWidth="1"/>
    <col min="8" max="8" width="7.5" style="1" customWidth="1"/>
    <col min="9" max="9" width="10.7583333333333" style="1" customWidth="1"/>
    <col min="10" max="10" width="17.6" style="1" customWidth="1"/>
    <col min="11" max="11" width="0.5" style="3" hidden="1" customWidth="1"/>
    <col min="12" max="12" width="14.6" style="5" customWidth="1"/>
    <col min="13" max="13" width="15.3" style="5" customWidth="1"/>
    <col min="14" max="16384" width="9" style="1"/>
  </cols>
  <sheetData>
    <row r="1" s="1" customFormat="1" ht="23.55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3"/>
      <c r="L1" s="5"/>
      <c r="M1" s="5"/>
    </row>
    <row r="2" s="1" customFormat="1" ht="17.55" customHeight="1" spans="1:1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3"/>
      <c r="L2" s="5"/>
      <c r="M2" s="5"/>
    </row>
    <row r="3" s="2" customFormat="1" ht="24" customHeight="1" spans="1:11">
      <c r="A3" s="9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/>
      <c r="K3" s="26"/>
    </row>
    <row r="4" s="2" customFormat="1" ht="24" customHeight="1" spans="1:11">
      <c r="A4" s="9" t="s">
        <v>4</v>
      </c>
      <c r="B4" s="10"/>
      <c r="C4" s="10"/>
      <c r="D4" s="11" t="s">
        <v>5</v>
      </c>
      <c r="E4" s="11"/>
      <c r="F4" s="11"/>
      <c r="G4" s="10" t="s">
        <v>6</v>
      </c>
      <c r="H4" s="11" t="s">
        <v>5</v>
      </c>
      <c r="I4" s="11"/>
      <c r="J4" s="11"/>
      <c r="K4" s="26"/>
    </row>
    <row r="5" s="2" customFormat="1" ht="24" customHeight="1" spans="1:11">
      <c r="A5" s="9" t="s">
        <v>7</v>
      </c>
      <c r="B5" s="10"/>
      <c r="C5" s="10"/>
      <c r="D5" s="9" t="s">
        <v>8</v>
      </c>
      <c r="E5" s="9"/>
      <c r="F5" s="9"/>
      <c r="G5" s="10" t="s">
        <v>9</v>
      </c>
      <c r="H5" s="9">
        <v>15120029899</v>
      </c>
      <c r="I5" s="9"/>
      <c r="J5" s="9"/>
      <c r="K5" s="26"/>
    </row>
    <row r="6" s="2" customFormat="1" ht="24" customHeight="1" spans="1:11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10" t="s">
        <v>16</v>
      </c>
      <c r="K6" s="26"/>
    </row>
    <row r="7" s="2" customFormat="1" ht="24" customHeight="1" spans="1:11">
      <c r="A7" s="9"/>
      <c r="B7" s="9"/>
      <c r="C7" s="9"/>
      <c r="D7" s="12" t="s">
        <v>17</v>
      </c>
      <c r="E7" s="13">
        <v>1308.774063</v>
      </c>
      <c r="F7" s="14">
        <v>1308.774063</v>
      </c>
      <c r="G7" s="14">
        <v>1308.774063</v>
      </c>
      <c r="H7" s="15">
        <v>10</v>
      </c>
      <c r="I7" s="27">
        <f t="shared" ref="I7:I9" si="0">G7/F7</f>
        <v>1</v>
      </c>
      <c r="J7" s="28">
        <f t="shared" ref="J7:J9" si="1">H7*I7</f>
        <v>10</v>
      </c>
      <c r="K7" s="26">
        <v>1502.454462</v>
      </c>
    </row>
    <row r="8" s="2" customFormat="1" ht="24" customHeight="1" spans="1:11">
      <c r="A8" s="9"/>
      <c r="B8" s="9"/>
      <c r="C8" s="9"/>
      <c r="D8" s="16" t="s">
        <v>18</v>
      </c>
      <c r="E8" s="13"/>
      <c r="F8" s="14"/>
      <c r="G8" s="14"/>
      <c r="H8" s="15"/>
      <c r="I8" s="27"/>
      <c r="J8" s="28"/>
      <c r="K8" s="26"/>
    </row>
    <row r="9" s="2" customFormat="1" ht="24" customHeight="1" spans="1:11">
      <c r="A9" s="9"/>
      <c r="B9" s="9"/>
      <c r="C9" s="9"/>
      <c r="D9" s="16" t="s">
        <v>19</v>
      </c>
      <c r="E9" s="14">
        <v>1308.774063</v>
      </c>
      <c r="F9" s="14">
        <v>1308.774063</v>
      </c>
      <c r="G9" s="14">
        <v>1308.774063</v>
      </c>
      <c r="H9" s="15">
        <v>10</v>
      </c>
      <c r="I9" s="27">
        <f t="shared" si="0"/>
        <v>1</v>
      </c>
      <c r="J9" s="28">
        <f t="shared" si="1"/>
        <v>10</v>
      </c>
      <c r="K9" s="26"/>
    </row>
    <row r="10" s="2" customFormat="1" ht="24" customHeight="1" spans="1:11">
      <c r="A10" s="9"/>
      <c r="B10" s="9"/>
      <c r="C10" s="9"/>
      <c r="D10" s="17" t="s">
        <v>20</v>
      </c>
      <c r="E10" s="18"/>
      <c r="F10" s="18"/>
      <c r="G10" s="19"/>
      <c r="H10" s="10"/>
      <c r="I10" s="10"/>
      <c r="J10" s="28"/>
      <c r="K10" s="26"/>
    </row>
    <row r="11" s="2" customFormat="1" ht="24" customHeight="1" spans="1:11">
      <c r="A11" s="9" t="s">
        <v>21</v>
      </c>
      <c r="B11" s="9" t="s">
        <v>22</v>
      </c>
      <c r="C11" s="9"/>
      <c r="D11" s="9"/>
      <c r="E11" s="9"/>
      <c r="F11" s="9"/>
      <c r="G11" s="9" t="s">
        <v>23</v>
      </c>
      <c r="H11" s="9"/>
      <c r="I11" s="9"/>
      <c r="J11" s="9"/>
      <c r="K11" s="26"/>
    </row>
    <row r="12" s="2" customFormat="1" ht="100.95" customHeight="1" spans="1:11">
      <c r="A12" s="9"/>
      <c r="B12" s="16" t="s">
        <v>24</v>
      </c>
      <c r="C12" s="16"/>
      <c r="D12" s="16"/>
      <c r="E12" s="16"/>
      <c r="F12" s="16"/>
      <c r="G12" s="16" t="s">
        <v>25</v>
      </c>
      <c r="H12" s="16"/>
      <c r="I12" s="16"/>
      <c r="J12" s="16"/>
      <c r="K12" s="26"/>
    </row>
    <row r="13" s="2" customFormat="1" ht="34.05" customHeight="1" spans="1:11">
      <c r="A13" s="9" t="s">
        <v>26</v>
      </c>
      <c r="B13" s="9" t="s">
        <v>27</v>
      </c>
      <c r="C13" s="10" t="s">
        <v>28</v>
      </c>
      <c r="D13" s="9" t="s">
        <v>29</v>
      </c>
      <c r="E13" s="9" t="s">
        <v>30</v>
      </c>
      <c r="F13" s="9"/>
      <c r="G13" s="9" t="s">
        <v>31</v>
      </c>
      <c r="H13" s="9" t="s">
        <v>14</v>
      </c>
      <c r="I13" s="9" t="s">
        <v>16</v>
      </c>
      <c r="J13" s="9" t="s">
        <v>32</v>
      </c>
      <c r="K13" s="26"/>
    </row>
    <row r="14" s="2" customFormat="1" ht="46.95" customHeight="1" spans="1:11">
      <c r="A14" s="9"/>
      <c r="B14" s="9" t="s">
        <v>33</v>
      </c>
      <c r="C14" s="9" t="s">
        <v>34</v>
      </c>
      <c r="D14" s="16" t="s">
        <v>35</v>
      </c>
      <c r="E14" s="20" t="s">
        <v>36</v>
      </c>
      <c r="F14" s="20"/>
      <c r="G14" s="9" t="s">
        <v>35</v>
      </c>
      <c r="H14" s="18">
        <v>40</v>
      </c>
      <c r="I14" s="18">
        <v>40</v>
      </c>
      <c r="J14" s="9"/>
      <c r="K14" s="26"/>
    </row>
    <row r="15" s="2" customFormat="1" ht="46.95" customHeight="1" spans="1:11">
      <c r="A15" s="9"/>
      <c r="B15" s="21" t="s">
        <v>37</v>
      </c>
      <c r="C15" s="9" t="s">
        <v>38</v>
      </c>
      <c r="D15" s="16" t="s">
        <v>39</v>
      </c>
      <c r="E15" s="20" t="s">
        <v>40</v>
      </c>
      <c r="F15" s="20"/>
      <c r="G15" s="9" t="s">
        <v>41</v>
      </c>
      <c r="H15" s="18">
        <v>17.5</v>
      </c>
      <c r="I15" s="18">
        <v>17.5</v>
      </c>
      <c r="J15" s="9"/>
      <c r="K15" s="26"/>
    </row>
    <row r="16" s="2" customFormat="1" ht="135" customHeight="1" spans="1:11">
      <c r="A16" s="9"/>
      <c r="B16" s="22"/>
      <c r="C16" s="9" t="s">
        <v>42</v>
      </c>
      <c r="D16" s="16" t="s">
        <v>43</v>
      </c>
      <c r="E16" s="20" t="s">
        <v>36</v>
      </c>
      <c r="F16" s="20"/>
      <c r="G16" s="9" t="s">
        <v>44</v>
      </c>
      <c r="H16" s="18">
        <v>17.5</v>
      </c>
      <c r="I16" s="18">
        <v>14</v>
      </c>
      <c r="J16" s="29" t="s">
        <v>45</v>
      </c>
      <c r="K16" s="26"/>
    </row>
    <row r="17" s="2" customFormat="1" ht="175" customHeight="1" spans="1:11">
      <c r="A17" s="9"/>
      <c r="B17" s="9" t="s">
        <v>46</v>
      </c>
      <c r="C17" s="9" t="s">
        <v>47</v>
      </c>
      <c r="D17" s="16" t="s">
        <v>48</v>
      </c>
      <c r="E17" s="20" t="s">
        <v>36</v>
      </c>
      <c r="F17" s="20"/>
      <c r="G17" s="9" t="s">
        <v>49</v>
      </c>
      <c r="H17" s="18">
        <v>15</v>
      </c>
      <c r="I17" s="18">
        <v>9</v>
      </c>
      <c r="J17" s="30" t="s">
        <v>50</v>
      </c>
      <c r="K17" s="26"/>
    </row>
    <row r="18" s="2" customFormat="1" ht="27" customHeight="1" spans="1:11">
      <c r="A18" s="9" t="s">
        <v>51</v>
      </c>
      <c r="B18" s="9"/>
      <c r="C18" s="9"/>
      <c r="D18" s="9"/>
      <c r="E18" s="9"/>
      <c r="F18" s="9"/>
      <c r="G18" s="9"/>
      <c r="H18" s="18">
        <f>SUM(H14:H17)+H7</f>
        <v>100</v>
      </c>
      <c r="I18" s="18">
        <f>SUM(I14:I17)+J7</f>
        <v>90.5</v>
      </c>
      <c r="J18" s="31"/>
      <c r="K18" s="26"/>
    </row>
    <row r="19" s="2" customFormat="1" ht="118.05" customHeight="1" spans="1:11">
      <c r="A19" s="16" t="s">
        <v>52</v>
      </c>
      <c r="B19" s="17"/>
      <c r="C19" s="17"/>
      <c r="D19" s="17"/>
      <c r="E19" s="17"/>
      <c r="F19" s="17"/>
      <c r="G19" s="17"/>
      <c r="H19" s="17"/>
      <c r="I19" s="17"/>
      <c r="J19" s="17"/>
      <c r="K19" s="26"/>
    </row>
    <row r="20" s="1" customFormat="1" ht="14.25" customHeight="1" spans="1:13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3"/>
      <c r="L20" s="5"/>
      <c r="M20" s="5"/>
    </row>
    <row r="21" s="1" customFormat="1" spans="1:13">
      <c r="A21" s="3"/>
      <c r="D21" s="4"/>
      <c r="E21" s="4"/>
      <c r="F21" s="4"/>
      <c r="K21" s="3"/>
      <c r="L21" s="5"/>
      <c r="M21" s="5"/>
    </row>
    <row r="22" s="1" customFormat="1" ht="17.4" spans="1:13">
      <c r="A22" s="3"/>
      <c r="D22" s="4"/>
      <c r="E22" s="4"/>
      <c r="F22" s="4"/>
      <c r="G22" s="25"/>
      <c r="K22" s="3"/>
      <c r="L22" s="5"/>
      <c r="M22" s="5"/>
    </row>
  </sheetData>
  <mergeCells count="26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A18:G18"/>
    <mergeCell ref="A19:J19"/>
    <mergeCell ref="A20:J20"/>
    <mergeCell ref="A11:A12"/>
    <mergeCell ref="A13:A17"/>
    <mergeCell ref="B15:B16"/>
    <mergeCell ref="A6:C10"/>
  </mergeCells>
  <pageMargins left="0.75" right="0.75" top="1" bottom="1" header="0.51" footer="0.51"/>
  <pageSetup paperSize="9" scale="67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瑞瑞</cp:lastModifiedBy>
  <dcterms:created xsi:type="dcterms:W3CDTF">2024-03-07T07:35:00Z</dcterms:created>
  <dcterms:modified xsi:type="dcterms:W3CDTF">2024-04-28T07:37:17Z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2052-12.1.0.16417</vt:lpwstr>
  </property>
</Properties>
</file>