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/>
  </bookViews>
  <sheets>
    <sheet name="Sheet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<sst xmlns="http://schemas.openxmlformats.org/spreadsheetml/2006/main" count="53" uniqueCount="49">
  <si>
    <t>项目支出绩效自评表</t>
  </si>
  <si>
    <t>（2023年度）</t>
  </si>
  <si>
    <t>项目名称</t>
  </si>
  <si>
    <t>主旋律电视剧购置</t>
  </si>
  <si>
    <t>主管部门</t>
  </si>
  <si>
    <t>北京广播电视台</t>
  </si>
  <si>
    <t>实施单位</t>
  </si>
  <si>
    <t>项目负责人</t>
  </si>
  <si>
    <t>朱礼庆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</si>
  <si>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</si>
  <si>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</si>
  <si>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</si>
  <si>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</si>
  <si>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</si>
  <si>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</si>
  <si>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</si>
  <si>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</si>
  <si>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</si>
  <si>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</si>
  <si>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 xml:space="preserve">       上年结转资金</t>
  </si>
  <si>
    <t xml:space="preserve">       其他资金</t>
  </si>
  <si>
    <t>年度总体目标</t>
  </si>
  <si>
    <t>预期目标</t>
  </si>
  <si>
    <t>实际完成情况</t>
  </si>
  <si>
    <t xml:space="preserve">    坚持“大戏看北京”的品牌发展战略，坚持文化引领和艺术品质相结合，优中选优，购买并播出主旋律电视剧，打造北京广播电视台电视剧播出阵地和文化宣传阵地，满足人民日益增长的精神文化需求。</t>
  </si>
  <si>
    <t xml:space="preserve">    在购播电视剧的工作中，北京广播电视台始终坚持把弘扬社会主义核心价值观作为根本任务，把爱国主义作为主旋律，坚守中华文化立场，传承中华文化基因，持续播出具有思想穿透力和价值影响力的优秀作品。同时，北京广播电视台还始终坚持让人民处于“叙事的核心、舞台的中央、镜头的焦点”的标准，把反映新时代作为重中之重，坚持以人民为中心讲好故事，始终站稳人民立场，通过电视荧屏，展示千千万万平凡中国人的不凡故事。
    在迎接党的二十大、北京冬奥会等重要宣传节点，北京广播电视台切实提高政治站位，自觉担当起主流媒体的政治责任、文化责任，播出了《超越》、《冰雪之名》、《大考》、《县委大院》等多部优秀的主旋律作品，记录、书写、讴歌新时代，弘扬新风正气、展现新时代精神气象，取得了上佳的社会效益，营造了良好的舆论氛围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</si>
  <si>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</si>
  <si>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</si>
  <si>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</si>
  <si>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</si>
  <si>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</si>
  <si>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</si>
  <si>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</si>
  <si>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</si>
  <si>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</si>
  <si>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播出8部主旋律电视剧</t>
  </si>
  <si>
    <t>8部</t>
  </si>
  <si>
    <t>10部</t>
  </si>
  <si>
    <t>时效指标</t>
  </si>
  <si>
    <t>持续弘扬主流价值观，配合重大宣传节点，营造浓厚的宣传氛围</t>
  </si>
  <si>
    <t>高中低（达到预期目标)</t>
  </si>
  <si>
    <t>配合北京冬奥会、二十大等重大宣传节点，以主旋律电视剧发挥文化引领作用，持续弘扬主流价值观，营造浓厚的宣传氛围</t>
  </si>
  <si>
    <t>效益指标</t>
  </si>
  <si>
    <t>社会效益指标</t>
  </si>
  <si>
    <t>满足人民群众日益增长的精神文化需求，弘扬主流价值观，传递正能量，发挥文化引领作用</t>
  </si>
  <si>
    <t>北京卫视品质剧场全国同时段收视排名第五，位居省级卫视第一梯队
播出的多部电视剧荣获国家级奖项，得到了上级领导和主管部门的肯定，并获得了众多观众的好评</t>
  </si>
  <si>
    <t>在购剧经费紧张、市场竞争激烈、视频网站发展迅猛的情况下，优秀电视剧的购买、播出工作困难越来越大。同时从实际播出影响力来看，电视剧播出虽然取得了良好的社会效益，但以更高的标准来看，近几年播出工作中实现全社会破圈传播、成为现象级大剧的播出剧目所占比重还有待提高。
在接下来的购播工作中，我们会提前介入市场，规划编排布局，选择播出更多优秀年度大剧，更好地实现文化引领，满足不同人民群众的多元化精神文化需求。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</si>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</sst>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);[Red]\(0.00\)"/>
    <numFmt numFmtId="178" formatCode="#,##0.00_ "/>
    <numFmt numFmtId="179" formatCode="0.00_ "/>
  </numFmts>
  <fonts count="27">
    <font>
      <sz val="12"/>
      <name val="宋体"/>
      <charset val="134"/>
    </font>
    <font>
      <sz val="10"/>
      <name val="仿宋_GB2312"/>
      <charset val="134"/>
    </font>
    <font>
      <sz val="10"/>
      <name val="宋体"/>
      <charset val="134"/>
    </font>
    <font>
      <sz val="18"/>
      <name val="宋体"/>
      <charset val="134"/>
    </font>
    <font>
      <sz val="12"/>
      <name val="仿宋_GB2312"/>
      <charset val="134"/>
    </font>
    <font>
      <sz val="10"/>
      <color rgb="FF000000"/>
      <name val="仿宋_GB2312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178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indent="2"/>
    </xf>
    <xf numFmtId="0" fontId="6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1"/>
  <sheetViews>
    <sheetView tabSelected="1" view="pageBreakPreview" zoomScaleNormal="100" topLeftCell="A10" workbookViewId="0">
      <selection activeCell="J16" sqref="J16"/>
    </sheetView>
  </sheetViews>
  <sheetFormatPr defaultColWidth="9" defaultRowHeight="15.6"/>
  <cols>
    <col min="1" max="1" width="5.875" style="2" customWidth="1"/>
    <col min="2" max="2" width="7.625" style="3" customWidth="1"/>
    <col min="3" max="3" width="8.375" style="3" customWidth="1"/>
    <col min="4" max="4" width="18.125" style="4" customWidth="1"/>
    <col min="5" max="6" width="13.625" style="4" customWidth="1"/>
    <col min="7" max="7" width="15.625" style="3" customWidth="1"/>
    <col min="8" max="8" width="13.625" style="3" customWidth="1"/>
    <col min="9" max="9" width="10.75" style="3" customWidth="1"/>
    <col min="10" max="10" width="20.625" style="3" customWidth="1"/>
    <col min="11" max="11" width="24" style="2" customWidth="1"/>
    <col min="12" max="12" width="14.625" style="5" customWidth="1"/>
    <col min="13" max="13" width="15.25" style="5" customWidth="1"/>
    <col min="14" max="16384" width="9" style="3"/>
  </cols>
  <sheetData>
    <row r="1" ht="23.6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29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4" customHeight="1" spans="1:11">
      <c r="A3" s="8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  <c r="K3" s="24"/>
    </row>
    <row r="4" s="1" customFormat="1" ht="24" customHeight="1" spans="1:11">
      <c r="A4" s="8" t="s">
        <v>4</v>
      </c>
      <c r="B4" s="9"/>
      <c r="C4" s="9"/>
      <c r="D4" s="10" t="s">
        <v>5</v>
      </c>
      <c r="E4" s="10"/>
      <c r="F4" s="10"/>
      <c r="G4" s="9" t="s">
        <v>6</v>
      </c>
      <c r="H4" s="10" t="s">
        <v>5</v>
      </c>
      <c r="I4" s="10"/>
      <c r="J4" s="10"/>
      <c r="K4" s="24"/>
    </row>
    <row r="5" s="1" customFormat="1" ht="24" customHeight="1" spans="1:11">
      <c r="A5" s="8" t="s">
        <v>7</v>
      </c>
      <c r="B5" s="9"/>
      <c r="C5" s="9"/>
      <c r="D5" s="8" t="s">
        <v>8</v>
      </c>
      <c r="E5" s="8"/>
      <c r="F5" s="8"/>
      <c r="G5" s="9" t="s">
        <v>9</v>
      </c>
      <c r="H5" s="8">
        <v>85336736</v>
      </c>
      <c r="I5" s="8"/>
      <c r="J5" s="8"/>
      <c r="K5" s="24"/>
    </row>
    <row r="6" s="1" customFormat="1" ht="24" customHeight="1" spans="1:11">
      <c r="A6" s="8" t="s">
        <v>10</v>
      </c>
      <c r="B6" s="8"/>
      <c r="C6" s="8"/>
      <c r="D6" s="9"/>
      <c r="E6" s="8" t="s">
        <v>11</v>
      </c>
      <c r="F6" s="8" t="s">
        <v>12</v>
      </c>
      <c r="G6" s="8" t="s">
        <v>13</v>
      </c>
      <c r="H6" s="8" t="s">
        <v>14</v>
      </c>
      <c r="I6" s="8" t="s">
        <v>15</v>
      </c>
      <c r="J6" s="9" t="s">
        <v>16</v>
      </c>
      <c r="K6" s="24"/>
    </row>
    <row r="7" s="1" customFormat="1" ht="24" customHeight="1" spans="1:11">
      <c r="A7" s="8"/>
      <c r="B7" s="8"/>
      <c r="C7" s="8"/>
      <c r="D7" s="11" t="s">
        <v>17</v>
      </c>
      <c r="E7" s="12">
        <v>10000</v>
      </c>
      <c r="F7" s="12">
        <v>10000</v>
      </c>
      <c r="G7" s="12">
        <v>10000</v>
      </c>
      <c r="H7" s="13">
        <v>10</v>
      </c>
      <c r="I7" s="25">
        <f t="shared" ref="I7:I8" si="0">G7/F7</f>
        <v>1</v>
      </c>
      <c r="J7" s="26">
        <f>H7*I7</f>
        <v>10</v>
      </c>
      <c r="K7" s="24"/>
    </row>
    <row r="8" s="1" customFormat="1" ht="24" customHeight="1" spans="1:11">
      <c r="A8" s="8"/>
      <c r="B8" s="8"/>
      <c r="C8" s="8"/>
      <c r="D8" s="14" t="s">
        <v>18</v>
      </c>
      <c r="E8" s="12">
        <v>10000</v>
      </c>
      <c r="F8" s="12">
        <v>10000</v>
      </c>
      <c r="G8" s="12">
        <v>10000</v>
      </c>
      <c r="H8" s="13">
        <v>10</v>
      </c>
      <c r="I8" s="25">
        <f t="shared" si="0"/>
        <v>1</v>
      </c>
      <c r="J8" s="26">
        <f>H8*I8</f>
        <v>10</v>
      </c>
      <c r="K8" s="24"/>
    </row>
    <row r="9" s="1" customFormat="1" ht="24" customHeight="1" spans="1:11">
      <c r="A9" s="8"/>
      <c r="B9" s="8"/>
      <c r="C9" s="8"/>
      <c r="D9" s="14" t="s">
        <v>19</v>
      </c>
      <c r="E9" s="12"/>
      <c r="F9" s="12"/>
      <c r="G9" s="12"/>
      <c r="H9" s="13"/>
      <c r="I9" s="25"/>
      <c r="J9" s="26"/>
      <c r="K9" s="24"/>
    </row>
    <row r="10" s="1" customFormat="1" ht="24" customHeight="1" spans="1:11">
      <c r="A10" s="8"/>
      <c r="B10" s="8"/>
      <c r="C10" s="8"/>
      <c r="D10" s="15" t="s">
        <v>20</v>
      </c>
      <c r="E10" s="16"/>
      <c r="F10" s="16"/>
      <c r="G10" s="17"/>
      <c r="H10" s="9"/>
      <c r="I10" s="9"/>
      <c r="J10" s="26"/>
      <c r="K10" s="24"/>
    </row>
    <row r="11" s="1" customFormat="1" ht="24" customHeight="1" spans="1:11">
      <c r="A11" s="8" t="s">
        <v>21</v>
      </c>
      <c r="B11" s="8" t="s">
        <v>22</v>
      </c>
      <c r="C11" s="8"/>
      <c r="D11" s="8"/>
      <c r="E11" s="8"/>
      <c r="F11" s="8"/>
      <c r="G11" s="8" t="s">
        <v>23</v>
      </c>
      <c r="H11" s="8"/>
      <c r="I11" s="8"/>
      <c r="J11" s="8"/>
      <c r="K11" s="24"/>
    </row>
    <row r="12" s="1" customFormat="1" ht="150" customHeight="1" spans="1:11">
      <c r="A12" s="8"/>
      <c r="B12" s="14" t="s">
        <v>24</v>
      </c>
      <c r="C12" s="14"/>
      <c r="D12" s="14"/>
      <c r="E12" s="14"/>
      <c r="F12" s="14"/>
      <c r="G12" s="14" t="s">
        <v>25</v>
      </c>
      <c r="H12" s="14"/>
      <c r="I12" s="14"/>
      <c r="J12" s="14"/>
      <c r="K12" s="24"/>
    </row>
    <row r="13" s="1" customFormat="1" ht="34.15" customHeight="1" spans="1:11">
      <c r="A13" s="8" t="s">
        <v>26</v>
      </c>
      <c r="B13" s="8" t="s">
        <v>27</v>
      </c>
      <c r="C13" s="9" t="s">
        <v>28</v>
      </c>
      <c r="D13" s="8" t="s">
        <v>29</v>
      </c>
      <c r="E13" s="8" t="s">
        <v>30</v>
      </c>
      <c r="F13" s="8"/>
      <c r="G13" s="8" t="s">
        <v>31</v>
      </c>
      <c r="H13" s="8" t="s">
        <v>14</v>
      </c>
      <c r="I13" s="8" t="s">
        <v>16</v>
      </c>
      <c r="J13" s="8" t="s">
        <v>32</v>
      </c>
      <c r="K13" s="24"/>
    </row>
    <row r="14" s="1" customFormat="1" ht="46.9" customHeight="1" spans="1:11">
      <c r="A14" s="8"/>
      <c r="B14" s="8" t="s">
        <v>33</v>
      </c>
      <c r="C14" s="8" t="s">
        <v>34</v>
      </c>
      <c r="D14" s="14" t="s">
        <v>35</v>
      </c>
      <c r="E14" s="18" t="s">
        <v>36</v>
      </c>
      <c r="F14" s="18"/>
      <c r="G14" s="19" t="s">
        <v>37</v>
      </c>
      <c r="H14" s="20">
        <v>27.5</v>
      </c>
      <c r="I14" s="16">
        <v>27.5</v>
      </c>
      <c r="J14" s="8"/>
      <c r="K14" s="24"/>
    </row>
    <row r="15" s="1" customFormat="1" ht="99.95" customHeight="1" spans="1:11">
      <c r="A15" s="8"/>
      <c r="B15" s="8"/>
      <c r="C15" s="8" t="s">
        <v>38</v>
      </c>
      <c r="D15" s="14" t="s">
        <v>39</v>
      </c>
      <c r="E15" s="18" t="s">
        <v>40</v>
      </c>
      <c r="F15" s="18"/>
      <c r="G15" s="8" t="s">
        <v>41</v>
      </c>
      <c r="H15" s="16">
        <v>27.5</v>
      </c>
      <c r="I15" s="16">
        <v>27.5</v>
      </c>
      <c r="J15" s="8"/>
      <c r="K15" s="24"/>
    </row>
    <row r="16" s="1" customFormat="1" ht="230.1" customHeight="1" spans="1:11">
      <c r="A16" s="8"/>
      <c r="B16" s="8" t="s">
        <v>42</v>
      </c>
      <c r="C16" s="8" t="s">
        <v>43</v>
      </c>
      <c r="D16" s="14" t="s">
        <v>44</v>
      </c>
      <c r="E16" s="18" t="s">
        <v>40</v>
      </c>
      <c r="F16" s="18"/>
      <c r="G16" s="8" t="s">
        <v>45</v>
      </c>
      <c r="H16" s="16">
        <v>35</v>
      </c>
      <c r="I16" s="16">
        <v>27</v>
      </c>
      <c r="J16" s="14" t="s">
        <v>46</v>
      </c>
      <c r="K16" s="24"/>
    </row>
    <row r="17" s="1" customFormat="1" ht="27" customHeight="1" spans="1:11">
      <c r="A17" s="8" t="s">
        <v>47</v>
      </c>
      <c r="B17" s="8"/>
      <c r="C17" s="8"/>
      <c r="D17" s="8"/>
      <c r="E17" s="8"/>
      <c r="F17" s="8"/>
      <c r="G17" s="8"/>
      <c r="H17" s="16">
        <f>SUM(H14:H16)+H7</f>
        <v>100</v>
      </c>
      <c r="I17" s="16">
        <f>SUM(I14:I16)+J7</f>
        <v>92</v>
      </c>
      <c r="J17" s="27"/>
      <c r="K17" s="24"/>
    </row>
    <row r="18" s="1" customFormat="1" ht="118.15" customHeight="1" spans="1:11">
      <c r="A18" s="14" t="s">
        <v>48</v>
      </c>
      <c r="B18" s="15"/>
      <c r="C18" s="15"/>
      <c r="D18" s="15"/>
      <c r="E18" s="15"/>
      <c r="F18" s="15"/>
      <c r="G18" s="15"/>
      <c r="H18" s="15"/>
      <c r="I18" s="15"/>
      <c r="J18" s="15"/>
      <c r="K18" s="24"/>
    </row>
    <row r="19" ht="14.25" customHeight="1" spans="1:10">
      <c r="A19" s="21"/>
      <c r="B19" s="22"/>
      <c r="C19" s="22"/>
      <c r="D19" s="22"/>
      <c r="E19" s="22"/>
      <c r="F19" s="22"/>
      <c r="G19" s="22"/>
      <c r="H19" s="22"/>
      <c r="I19" s="22"/>
      <c r="J19" s="22"/>
    </row>
    <row r="21" ht="17.4" spans="7:7">
      <c r="G21" s="23"/>
    </row>
  </sheetData>
  <mergeCells count="25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A17:G17"/>
    <mergeCell ref="A18:J18"/>
    <mergeCell ref="A19:J19"/>
    <mergeCell ref="A11:A12"/>
    <mergeCell ref="A13:A16"/>
    <mergeCell ref="B14:B15"/>
    <mergeCell ref="A6:C10"/>
  </mergeCells>
  <pageMargins left="0.47244094488189" right="0.47244094488189" top="0.984251968503937" bottom="0.984251968503937" header="0.511811023622047" footer="0.511811023622047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瑞瑞</cp:lastModifiedBy>
  <dcterms:created xsi:type="dcterms:W3CDTF">2024-03-07T07:35:00Z</dcterms:created>
  <cp:lastPrinted>2024-04-18T05:44:00Z</cp:lastPrinted>
  <dcterms:modified xsi:type="dcterms:W3CDTF">2024-04-28T07:22:48Z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6A58D278D04F44A19B5BA9ACAA49CD9E_13</vt:lpwstr>
  </property>
  <property fmtid="{D5CDD505-2E9C-101B-9397-08002B2CF9AE}" pid="3" name="KSOProductBuildVer">
    <vt:lpwstr>2052-12.1.0.16417</vt:lpwstr>
  </property>
</Properties>
</file>