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3" sheetId="1" r:id="rId1"/>
  </sheets>
  <definedNames>
    <definedName name="_xlnm._FilterDatabase" localSheetId="0" hidden="1">Sheet3!$A$13:$N$48</definedName>
    <definedName name="_xlnm.Print_Area" localSheetId="0">Sheet3!$A$1:$J$48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<sst xmlns="http://schemas.openxmlformats.org/spreadsheetml/2006/main" count="150" uniqueCount="142">
  <si>
    <t>项目支出绩效自评表</t>
  </si>
  <si>
    <t>（2023年度）</t>
  </si>
  <si>
    <t>项目名称</t>
  </si>
  <si>
    <t>第十三届北京国际电影节</t>
  </si>
  <si>
    <t>主管部门</t>
  </si>
  <si>
    <t>北京广播电视台</t>
  </si>
  <si>
    <t>实施单位</t>
  </si>
  <si>
    <t>项目负责人</t>
  </si>
  <si>
    <t>崔岩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</si>
  <si>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</si>
  <si>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</si>
  <si>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</si>
  <si>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</si>
  <si>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</si>
  <si>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</si>
  <si>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</si>
  <si>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</si>
  <si>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</si>
  <si>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追加财政预算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</si>
  <si>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</si>
  <si>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</si>
  <si>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</si>
  <si>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</si>
  <si>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</si>
  <si>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</si>
  <si>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 xml:space="preserve">    第十三届北京国际电影节拟于2023年在京举办，围绕党和国家年度工作主题主线、当届电影节主题，组织“天坛奖”评奖、开幕式及红毯仪式、北京展映、北京策划.主题论坛、电影大师班、北京市场、电影嘉年华、闭幕式暨颁奖典礼、北京大学生电影节等主要活动，活动总数预计100余项。2023 年“春节档”电影市场取得“开门红”，极大提振了电影产业士气。作为我国实施“乙类乙管”政策后举办的首个国际电影文化交流活动，第十三届北京国际电影节将全面恢复线下举办，进一步提升活动的国际化、专业化、市场化水平，扩大社会影响，讲好中国和北京电影产业故事。</t>
  </si>
  <si>
    <t xml:space="preserve">    作为国内首个全面恢复线下举办的国际电影节，第十三届北京国际电影节与广大影迷履行“春天，来北京看世界最好的电影”的约定，以“光影共享，文明互鉴”为主题，举办活动约150场，突出国际性、权威性、大众性，充分整合资源、创新形式、激发活力，助力电影市场繁荣复苏，全面提振行业发展信心，全面展示中国电影与世界融合互鉴的开放形象，奉献了一届站位高、影响大、效果佳的电影文化盛会、国际交流盛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</si>
  <si>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</si>
  <si>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</si>
  <si>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</si>
  <si>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</si>
  <si>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</si>
  <si>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</si>
  <si>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</si>
  <si>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</si>
  <si>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</si>
  <si>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北影节活动总数</t>
  </si>
  <si>
    <t>≥100项</t>
  </si>
  <si>
    <t>150项</t>
  </si>
  <si>
    <t>开闭幕式红毯组数</t>
  </si>
  <si>
    <t>≥42批</t>
  </si>
  <si>
    <t>89组，包括开幕红毯52组、闭幕入场式37组</t>
  </si>
  <si>
    <t>北京展映影片总数</t>
  </si>
  <si>
    <t>≥200部</t>
  </si>
  <si>
    <t>298部，包括影院191部、线上展映77部、怀柔公益放映30部</t>
  </si>
  <si>
    <t>北京展映影院场次</t>
  </si>
  <si>
    <t>≥300场</t>
  </si>
  <si>
    <t>1154场</t>
  </si>
  <si>
    <t>年初指标设置偏低。改进措施：以后年度加强绩效目标设置的科学合理性。</t>
  </si>
  <si>
    <t>展映影院数量或覆盖范围</t>
  </si>
  <si>
    <t>≥10家</t>
  </si>
  <si>
    <t>27家</t>
  </si>
  <si>
    <t>北京策划.主题论坛、大师班场次</t>
  </si>
  <si>
    <t>≥8场</t>
  </si>
  <si>
    <t>10场</t>
  </si>
  <si>
    <t>北京策划.主题论坛、大师班嘉宾总人数</t>
  </si>
  <si>
    <t>≥50人</t>
  </si>
  <si>
    <t>70人</t>
  </si>
  <si>
    <t>北京策划.主题论坛、大师班国际嘉宾人数</t>
  </si>
  <si>
    <t>≥8人</t>
  </si>
  <si>
    <t>15人</t>
  </si>
  <si>
    <t>质量指标</t>
  </si>
  <si>
    <t>“天坛奖”评奖报名影片数</t>
  </si>
  <si>
    <t>≥900部</t>
  </si>
  <si>
    <t>1488部</t>
  </si>
  <si>
    <t>“天坛奖”评奖报名影片遍及国家和地区数</t>
  </si>
  <si>
    <t>≥70个</t>
  </si>
  <si>
    <t>93个</t>
  </si>
  <si>
    <t>北京展映影院展映平均上座率</t>
  </si>
  <si>
    <t>≥30%</t>
  </si>
  <si>
    <t>北京展映影院展映观影人次</t>
  </si>
  <si>
    <t>≥5万人次</t>
  </si>
  <si>
    <t>14.2935万人次</t>
  </si>
  <si>
    <t>展映影片中各大电影节获奖影片比例数</t>
  </si>
  <si>
    <t>≥10%</t>
  </si>
  <si>
    <t>北京展映影片质量</t>
  </si>
  <si>
    <t>入围影片艺术性、思想性、观赏性统一，导向正确，无违反我国关于电影内容要求的情节内容。</t>
  </si>
  <si>
    <t xml:space="preserve">线上线下所有展映入围影片的艺术性、思想性、观赏性均统一，导向正确，无违反我国关于电影内容要求的情节内容。 </t>
  </si>
  <si>
    <t>北京市场展商、嘉宾、买家数量</t>
  </si>
  <si>
    <t>≥180家</t>
  </si>
  <si>
    <t>307家，包括市场展商206家，嘉宾买家101家</t>
  </si>
  <si>
    <t>北京市场创投报名数量</t>
  </si>
  <si>
    <t>≥700个</t>
  </si>
  <si>
    <t>874个</t>
  </si>
  <si>
    <t>嘉年华参观人次</t>
  </si>
  <si>
    <t>≥8万人次</t>
  </si>
  <si>
    <t>17.2万人次</t>
  </si>
  <si>
    <t>新闻中心注册媒体数量</t>
  </si>
  <si>
    <t>431家</t>
  </si>
  <si>
    <t>新闻中心注册记者数量</t>
  </si>
  <si>
    <t>≥750个</t>
  </si>
  <si>
    <t>1273人</t>
  </si>
  <si>
    <t>正面高度评价媒体稿件</t>
  </si>
  <si>
    <t>≥6篇</t>
  </si>
  <si>
    <t>6篇</t>
  </si>
  <si>
    <t>官方微博、微信公众号访问总量（会期累积）</t>
  </si>
  <si>
    <t>≥500万次</t>
  </si>
  <si>
    <t>1.7亿次</t>
  </si>
  <si>
    <t>“天坛奖”评奖评委会质量和国际化水平</t>
  </si>
  <si>
    <t>国际评委会构成中，非中国籍评委数量不少于2人，主席为具有国际影响力的知名影人。</t>
  </si>
  <si>
    <t>国际评奖委员会由7位知名影人组成，非中国籍评委数量3位（以色列导演那达夫·拉皮德、泰国导演萍帕卡·托维拉、阿根廷电影评论家费尔南多·胡安·利马），主席为具有国际影响力的中国导演张艺谋。</t>
  </si>
  <si>
    <t>“天坛奖”评奖入围影片质量和国际化水平</t>
  </si>
  <si>
    <t>入围影片艺术性、思想性、观赏性统一，导向正确，无违反我国关于电影内容要求的情节内容；报名影片覆盖全球大洲数≥4个，入围影片制片国家不少于6个。</t>
  </si>
  <si>
    <t>入围影片共15部，艺术性、思想性、观赏性统一，导向正确，无违反我国关于电影内容要求的情节内容；报名影片覆盖亚洲、欧洲、北美、南美、大洋洲、非洲6大洲，入围影片制片国家为17个，分别为：德国、法国、英国、意大利、比利时、丹麦、罗马尼亚、保加利亚、拉脱维亚、斯洛文尼亚、克罗地亚、阿根廷、智利、墨西哥、加拿大、美国、中国。</t>
  </si>
  <si>
    <t>时效指标</t>
  </si>
  <si>
    <t>总体方案形成时间</t>
  </si>
  <si>
    <t>2023年1月-4月</t>
  </si>
  <si>
    <t>2023年1月-3月</t>
  </si>
  <si>
    <t>论坛嘉宾审定时间</t>
  </si>
  <si>
    <t>2023年2月-4月</t>
  </si>
  <si>
    <t>“天坛奖”“北京展映”等各单元影片审定时间</t>
  </si>
  <si>
    <t>2023年2月-3月</t>
  </si>
  <si>
    <t>活动举办时间</t>
  </si>
  <si>
    <t xml:space="preserve">   2023年4月</t>
  </si>
  <si>
    <t>2023年4月22日至29日</t>
  </si>
  <si>
    <t>效益指标</t>
  </si>
  <si>
    <t>社会效益指标</t>
  </si>
  <si>
    <t>多举措文化惠民</t>
  </si>
  <si>
    <t>拟以多种形式提供免费、低价观影机会，满足社会各界群众观影需求；坚持多国别、多类型、多主题影片展映，提升人民群众在电影文化方面的获得感，满足人民群众差异化、多样化的消费需求；丰富各影片单元映前映后导赏、交流等环节，帮助观众深入理解影片。</t>
  </si>
  <si>
    <t>本届举办了怀柔区公益电影展映活动，在294个放映点放映30部国产影片699场次；展映来自64个国家和地区的影片，划分16个单元，包括大师作品、修复作品、影史经典、获奖影片等等；举办42场映前映后活动</t>
  </si>
  <si>
    <t>北影节文化惠民工作有进一步加强的空间。改进措施：如扩大线下免费展映地点范围和展映场次及数量，以后年度增加文化惠民措施的多样性和丰富性。</t>
  </si>
  <si>
    <t>服务国家外交大局</t>
  </si>
  <si>
    <t>举办主宾国项目，邀请主宾国影人及影视企业积极参与电影节；加强与在京驻华使馆合作，推动举办1个国家电影周活动。</t>
  </si>
  <si>
    <t>泰国为本届电影节主宾国，泰国文化部长担任电影节荣誉嘉宾并在开幕式上进行视频致辞；泰国驻华大使担任开幕式嘉宾主持；举办了泰国电影周，共展映了2部泰国影片；泰国文化部及泰国企业在北京市场设立了主题展位；泰国文化部、外交部、旅游局等共派出了三十余人代表团亲自出席北影节。泰国驻华大使馆向北京国际电影节组委会办公室发来照会表示感谢</t>
  </si>
  <si>
    <t>北影节对国际外交的影响力有进一步提高的空间，改进措施：以后年度进一步扩大国际影响力，增加更多的外部交流与活动，传播中国电影文化，如进一步推动北影节成为国际A类电影节。</t>
  </si>
  <si>
    <t>可持续影响指标</t>
  </si>
  <si>
    <t>产业促进（鼓励国产影片多元化创作生产，促进中外电影交流，推进电影产业供给侧结构性改革，助力电影强国建设。）</t>
  </si>
  <si>
    <t>扶持不少于10个优秀华语新人新作项目。</t>
  </si>
  <si>
    <t>本届北影节通过举办泰国电影周，推广泰国影片，邀请泰国影视机构和产业人士到电影市场设置展位，使得更多国内影视企业关注泰国影视项目，推进合作，加速搭建中泰影视产业合作交流平台，实现资源共享。通过提供资金支持、影片宣传、电影主题曲创作及宣传服务、调色服务、线上项目展示等，共扶持21个优秀华语新人新作项目</t>
  </si>
  <si>
    <t xml:space="preserve">在财政资金有限的情况下，需要进一步扩展北影节的商业渠道，以后年度加大项目的市场培育和开发，扶持更多的优秀作品，进一步促进中外电影交流，正面影响电影产业行业，使得北影节项目能够保持可持续发展。 </t>
  </si>
  <si>
    <t>助力国产影片和新片的发展</t>
  </si>
  <si>
    <t>展映不少于100部国产影片，其中未公映的国产新片不低于10部。</t>
  </si>
  <si>
    <t>展映了117部国产影片（公益30+线上42+线下45），其中未公映的国产新片12部，包括《瞧一桥》《消失的她》《白塔之光》《夜幕将至》《洋子的困惑》《百川东到海》《何处生长》《麦高芬的味道》《妈妈和七天的时间》《我和虎妈》《一个和四个》《日夜江河》。展映影片《消失的她》全国上映后，截至7月26日累积票房已达35亿元</t>
  </si>
  <si>
    <t>满意度指标</t>
  </si>
  <si>
    <t>服务对象满意度指标</t>
  </si>
  <si>
    <t>观众满意度</t>
  </si>
  <si>
    <t>≥80分</t>
  </si>
  <si>
    <t>80.9分</t>
  </si>
  <si>
    <t>现场专业嘉宾满意度</t>
  </si>
  <si>
    <t>88.5分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</si>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</sst>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#,##0.00_ "/>
    <numFmt numFmtId="179" formatCode="0_);[Red]\(0\)"/>
    <numFmt numFmtId="180" formatCode="0.00_ "/>
    <numFmt numFmtId="181" formatCode="#,##0_ "/>
  </numFmts>
  <fonts count="28">
    <font>
      <sz val="12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8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right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7" fillId="0" borderId="0" xfId="0" applyFont="1" applyFill="1">
      <alignment vertical="center"/>
    </xf>
    <xf numFmtId="1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181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9" fontId="1" fillId="0" borderId="0" xfId="3" applyFont="1" applyFill="1">
      <alignment vertical="center"/>
    </xf>
    <xf numFmtId="9" fontId="1" fillId="0" borderId="0" xfId="0" applyNumberFormat="1" applyFont="1" applyFill="1" applyAlignment="1">
      <alignment vertical="center" wrapText="1"/>
    </xf>
    <xf numFmtId="9" fontId="1" fillId="0" borderId="0" xfId="0" applyNumberFormat="1" applyFont="1" applyFill="1">
      <alignment vertical="center"/>
    </xf>
    <xf numFmtId="178" fontId="5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1"/>
  <sheetViews>
    <sheetView tabSelected="1" view="pageBreakPreview" zoomScaleNormal="100" topLeftCell="A3" workbookViewId="0">
      <selection activeCell="I9" sqref="I9"/>
    </sheetView>
  </sheetViews>
  <sheetFormatPr defaultColWidth="9" defaultRowHeight="15.6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5" width="12.625" style="4" customWidth="1"/>
    <col min="6" max="6" width="13.625" style="4" customWidth="1"/>
    <col min="7" max="7" width="23.125" style="3" customWidth="1"/>
    <col min="8" max="8" width="7.5" style="3" customWidth="1"/>
    <col min="9" max="9" width="10.75" style="3" customWidth="1"/>
    <col min="10" max="10" width="19.125" style="3" customWidth="1"/>
    <col min="11" max="11" width="13.25" style="2" hidden="1" customWidth="1"/>
    <col min="12" max="12" width="14.625" style="5" hidden="1" customWidth="1"/>
    <col min="13" max="13" width="15.25" style="5" hidden="1" customWidth="1"/>
    <col min="14" max="16384" width="9" style="3"/>
  </cols>
  <sheetData>
    <row r="1" ht="23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7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4" customHeight="1" spans="1:11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5"/>
    </row>
    <row r="4" s="1" customFormat="1" ht="24" customHeight="1" spans="1:11">
      <c r="A4" s="8" t="s">
        <v>4</v>
      </c>
      <c r="B4" s="9"/>
      <c r="C4" s="9"/>
      <c r="D4" s="10" t="s">
        <v>5</v>
      </c>
      <c r="E4" s="10"/>
      <c r="F4" s="10"/>
      <c r="G4" s="9" t="s">
        <v>6</v>
      </c>
      <c r="H4" s="10" t="s">
        <v>5</v>
      </c>
      <c r="I4" s="10"/>
      <c r="J4" s="10"/>
      <c r="K4" s="5"/>
    </row>
    <row r="5" s="1" customFormat="1" ht="24" customHeight="1" spans="1:11">
      <c r="A5" s="8" t="s">
        <v>7</v>
      </c>
      <c r="B5" s="9"/>
      <c r="C5" s="9"/>
      <c r="D5" s="8" t="s">
        <v>8</v>
      </c>
      <c r="E5" s="8"/>
      <c r="F5" s="8"/>
      <c r="G5" s="9" t="s">
        <v>9</v>
      </c>
      <c r="H5" s="8">
        <v>85339288</v>
      </c>
      <c r="I5" s="8"/>
      <c r="J5" s="8"/>
      <c r="K5" s="5"/>
    </row>
    <row r="6" s="1" customFormat="1" ht="24" customHeight="1" spans="1:10">
      <c r="A6" s="8" t="s">
        <v>10</v>
      </c>
      <c r="B6" s="8"/>
      <c r="C6" s="8"/>
      <c r="D6" s="9"/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9" t="s">
        <v>16</v>
      </c>
    </row>
    <row r="7" s="1" customFormat="1" ht="24" customHeight="1" spans="1:12">
      <c r="A7" s="8"/>
      <c r="B7" s="8"/>
      <c r="C7" s="8"/>
      <c r="D7" s="11" t="s">
        <v>17</v>
      </c>
      <c r="E7" s="12">
        <f>SUM(E8:E10)</f>
        <v>2230</v>
      </c>
      <c r="F7" s="12">
        <f t="shared" ref="F7:G7" si="0">SUM(F8:F10)</f>
        <v>2976.614</v>
      </c>
      <c r="G7" s="12">
        <f t="shared" si="0"/>
        <v>2976.614</v>
      </c>
      <c r="H7" s="13">
        <v>10</v>
      </c>
      <c r="I7" s="31">
        <f>G7/F7</f>
        <v>1</v>
      </c>
      <c r="J7" s="32">
        <f>H7*I7</f>
        <v>10</v>
      </c>
      <c r="K7" s="33">
        <f>F8-E8</f>
        <v>746.614</v>
      </c>
      <c r="L7" s="1" t="s">
        <v>18</v>
      </c>
    </row>
    <row r="8" s="1" customFormat="1" ht="24" customHeight="1" spans="1:10">
      <c r="A8" s="8"/>
      <c r="B8" s="8"/>
      <c r="C8" s="8"/>
      <c r="D8" s="14" t="s">
        <v>19</v>
      </c>
      <c r="E8" s="12">
        <v>2230</v>
      </c>
      <c r="F8" s="12">
        <v>2976.614</v>
      </c>
      <c r="G8" s="12">
        <v>2976.614</v>
      </c>
      <c r="H8" s="13">
        <v>10</v>
      </c>
      <c r="I8" s="31">
        <f>G8/F8</f>
        <v>1</v>
      </c>
      <c r="J8" s="32">
        <f>H8*I8</f>
        <v>10</v>
      </c>
    </row>
    <row r="9" s="1" customFormat="1" ht="24" customHeight="1" spans="1:11">
      <c r="A9" s="8"/>
      <c r="B9" s="8"/>
      <c r="C9" s="8"/>
      <c r="D9" s="14" t="s">
        <v>20</v>
      </c>
      <c r="E9" s="15"/>
      <c r="F9" s="16"/>
      <c r="G9" s="17"/>
      <c r="H9" s="18"/>
      <c r="I9" s="34"/>
      <c r="J9" s="35"/>
      <c r="K9" s="5"/>
    </row>
    <row r="10" s="1" customFormat="1" ht="24" customHeight="1" spans="1:11">
      <c r="A10" s="8"/>
      <c r="B10" s="8"/>
      <c r="C10" s="8"/>
      <c r="D10" s="19" t="s">
        <v>21</v>
      </c>
      <c r="E10" s="15"/>
      <c r="F10" s="15"/>
      <c r="G10" s="12"/>
      <c r="H10" s="9"/>
      <c r="I10" s="9"/>
      <c r="J10" s="32"/>
      <c r="K10" s="36"/>
    </row>
    <row r="11" s="1" customFormat="1" ht="24" customHeight="1" spans="1:11">
      <c r="A11" s="8" t="s">
        <v>22</v>
      </c>
      <c r="B11" s="8" t="s">
        <v>23</v>
      </c>
      <c r="C11" s="8"/>
      <c r="D11" s="8"/>
      <c r="E11" s="8"/>
      <c r="F11" s="8"/>
      <c r="G11" s="8" t="s">
        <v>24</v>
      </c>
      <c r="H11" s="8"/>
      <c r="I11" s="8"/>
      <c r="J11" s="8"/>
      <c r="K11" s="5"/>
    </row>
    <row r="12" s="1" customFormat="1" ht="147.95" customHeight="1" spans="1:11">
      <c r="A12" s="8"/>
      <c r="B12" s="14" t="s">
        <v>25</v>
      </c>
      <c r="C12" s="14"/>
      <c r="D12" s="14"/>
      <c r="E12" s="14"/>
      <c r="F12" s="14"/>
      <c r="G12" s="14" t="s">
        <v>26</v>
      </c>
      <c r="H12" s="14"/>
      <c r="I12" s="14"/>
      <c r="J12" s="14"/>
      <c r="K12" s="5"/>
    </row>
    <row r="13" s="1" customFormat="1" ht="34.15" customHeight="1" spans="1:11">
      <c r="A13" s="8" t="s">
        <v>27</v>
      </c>
      <c r="B13" s="8" t="s">
        <v>28</v>
      </c>
      <c r="C13" s="9" t="s">
        <v>29</v>
      </c>
      <c r="D13" s="8" t="s">
        <v>30</v>
      </c>
      <c r="E13" s="8" t="s">
        <v>31</v>
      </c>
      <c r="F13" s="8"/>
      <c r="G13" s="8" t="s">
        <v>32</v>
      </c>
      <c r="H13" s="8" t="s">
        <v>14</v>
      </c>
      <c r="I13" s="8" t="s">
        <v>16</v>
      </c>
      <c r="J13" s="8" t="s">
        <v>33</v>
      </c>
      <c r="K13" s="5"/>
    </row>
    <row r="14" s="1" customFormat="1" ht="46.9" customHeight="1" spans="1:13">
      <c r="A14" s="8"/>
      <c r="B14" s="8" t="s">
        <v>34</v>
      </c>
      <c r="C14" s="20" t="s">
        <v>35</v>
      </c>
      <c r="D14" s="14" t="s">
        <v>36</v>
      </c>
      <c r="E14" s="21" t="s">
        <v>37</v>
      </c>
      <c r="F14" s="22"/>
      <c r="G14" s="23" t="s">
        <v>38</v>
      </c>
      <c r="H14" s="24">
        <v>2</v>
      </c>
      <c r="I14" s="16">
        <v>2</v>
      </c>
      <c r="J14" s="8"/>
      <c r="K14" s="5">
        <v>100</v>
      </c>
      <c r="L14" s="1">
        <v>150</v>
      </c>
      <c r="M14" s="37">
        <f>(L14-K14)/K14</f>
        <v>0.5</v>
      </c>
    </row>
    <row r="15" s="1" customFormat="1" ht="46.9" customHeight="1" spans="1:13">
      <c r="A15" s="8"/>
      <c r="B15" s="8"/>
      <c r="C15" s="25"/>
      <c r="D15" s="14" t="s">
        <v>39</v>
      </c>
      <c r="E15" s="21" t="s">
        <v>40</v>
      </c>
      <c r="F15" s="22"/>
      <c r="G15" s="23" t="s">
        <v>41</v>
      </c>
      <c r="H15" s="24">
        <v>1.5</v>
      </c>
      <c r="I15" s="16">
        <v>1.5</v>
      </c>
      <c r="J15" s="8"/>
      <c r="K15" s="5">
        <v>42</v>
      </c>
      <c r="L15" s="1">
        <v>89</v>
      </c>
      <c r="M15" s="37">
        <f t="shared" ref="M15:M46" si="1">(L15-K15)/K15</f>
        <v>1.11904761904762</v>
      </c>
    </row>
    <row r="16" s="1" customFormat="1" ht="46.9" customHeight="1" spans="1:13">
      <c r="A16" s="8"/>
      <c r="B16" s="8"/>
      <c r="C16" s="25"/>
      <c r="D16" s="14" t="s">
        <v>42</v>
      </c>
      <c r="E16" s="21" t="s">
        <v>43</v>
      </c>
      <c r="F16" s="22"/>
      <c r="G16" s="23" t="s">
        <v>44</v>
      </c>
      <c r="H16" s="24">
        <v>1.5</v>
      </c>
      <c r="I16" s="16">
        <v>1.5</v>
      </c>
      <c r="J16" s="8"/>
      <c r="K16" s="5">
        <v>200</v>
      </c>
      <c r="L16" s="1">
        <v>298</v>
      </c>
      <c r="M16" s="37">
        <f t="shared" si="1"/>
        <v>0.49</v>
      </c>
    </row>
    <row r="17" s="1" customFormat="1" ht="47.1" customHeight="1" spans="1:13">
      <c r="A17" s="8"/>
      <c r="B17" s="8"/>
      <c r="C17" s="25"/>
      <c r="D17" s="14" t="s">
        <v>45</v>
      </c>
      <c r="E17" s="21" t="s">
        <v>46</v>
      </c>
      <c r="F17" s="22"/>
      <c r="G17" s="23" t="s">
        <v>47</v>
      </c>
      <c r="H17" s="24">
        <v>1.5</v>
      </c>
      <c r="I17" s="16">
        <f>H17*0.9</f>
        <v>1.35</v>
      </c>
      <c r="J17" s="14" t="s">
        <v>48</v>
      </c>
      <c r="K17" s="5">
        <v>300</v>
      </c>
      <c r="L17" s="1">
        <v>1154</v>
      </c>
      <c r="M17" s="37">
        <f t="shared" si="1"/>
        <v>2.84666666666667</v>
      </c>
    </row>
    <row r="18" s="1" customFormat="1" ht="46.9" customHeight="1" spans="1:13">
      <c r="A18" s="8"/>
      <c r="B18" s="8"/>
      <c r="C18" s="25"/>
      <c r="D18" s="14" t="s">
        <v>49</v>
      </c>
      <c r="E18" s="21" t="s">
        <v>50</v>
      </c>
      <c r="F18" s="22"/>
      <c r="G18" s="23" t="s">
        <v>51</v>
      </c>
      <c r="H18" s="24">
        <v>1.5</v>
      </c>
      <c r="I18" s="16">
        <v>1.5</v>
      </c>
      <c r="J18" s="8"/>
      <c r="K18" s="5">
        <v>10</v>
      </c>
      <c r="L18" s="1">
        <v>27</v>
      </c>
      <c r="M18" s="37">
        <f t="shared" si="1"/>
        <v>1.7</v>
      </c>
    </row>
    <row r="19" s="1" customFormat="1" ht="46.9" customHeight="1" spans="1:13">
      <c r="A19" s="8"/>
      <c r="B19" s="8"/>
      <c r="C19" s="25"/>
      <c r="D19" s="14" t="s">
        <v>52</v>
      </c>
      <c r="E19" s="21" t="s">
        <v>53</v>
      </c>
      <c r="F19" s="22"/>
      <c r="G19" s="23" t="s">
        <v>54</v>
      </c>
      <c r="H19" s="24">
        <v>1.5</v>
      </c>
      <c r="I19" s="16">
        <v>1.5</v>
      </c>
      <c r="J19" s="8"/>
      <c r="K19" s="5">
        <v>8</v>
      </c>
      <c r="L19" s="1">
        <v>10</v>
      </c>
      <c r="M19" s="37">
        <f t="shared" si="1"/>
        <v>0.25</v>
      </c>
    </row>
    <row r="20" s="1" customFormat="1" ht="46.9" customHeight="1" spans="1:13">
      <c r="A20" s="8"/>
      <c r="B20" s="8"/>
      <c r="C20" s="25"/>
      <c r="D20" s="14" t="s">
        <v>55</v>
      </c>
      <c r="E20" s="21" t="s">
        <v>56</v>
      </c>
      <c r="F20" s="22"/>
      <c r="G20" s="23" t="s">
        <v>57</v>
      </c>
      <c r="H20" s="24">
        <v>1.5</v>
      </c>
      <c r="I20" s="16">
        <v>1.5</v>
      </c>
      <c r="J20" s="8"/>
      <c r="K20" s="5">
        <v>50</v>
      </c>
      <c r="L20" s="1">
        <v>70</v>
      </c>
      <c r="M20" s="37">
        <f t="shared" si="1"/>
        <v>0.4</v>
      </c>
    </row>
    <row r="21" s="1" customFormat="1" ht="46.9" customHeight="1" spans="1:13">
      <c r="A21" s="8"/>
      <c r="B21" s="8"/>
      <c r="C21" s="26"/>
      <c r="D21" s="14" t="s">
        <v>58</v>
      </c>
      <c r="E21" s="21" t="s">
        <v>59</v>
      </c>
      <c r="F21" s="22"/>
      <c r="G21" s="23" t="s">
        <v>60</v>
      </c>
      <c r="H21" s="24">
        <v>1</v>
      </c>
      <c r="I21" s="16">
        <v>1</v>
      </c>
      <c r="J21" s="8"/>
      <c r="K21" s="5">
        <v>8</v>
      </c>
      <c r="L21" s="1">
        <v>15</v>
      </c>
      <c r="M21" s="37">
        <f t="shared" si="1"/>
        <v>0.875</v>
      </c>
    </row>
    <row r="22" s="1" customFormat="1" ht="46.9" customHeight="1" spans="1:13">
      <c r="A22" s="8"/>
      <c r="B22" s="8"/>
      <c r="C22" s="20" t="s">
        <v>61</v>
      </c>
      <c r="D22" s="14" t="s">
        <v>62</v>
      </c>
      <c r="E22" s="21" t="s">
        <v>63</v>
      </c>
      <c r="F22" s="22"/>
      <c r="G22" s="23" t="s">
        <v>64</v>
      </c>
      <c r="H22" s="24">
        <v>2</v>
      </c>
      <c r="I22" s="16">
        <v>2</v>
      </c>
      <c r="J22" s="8"/>
      <c r="K22" s="5">
        <v>900</v>
      </c>
      <c r="L22" s="1">
        <v>1488</v>
      </c>
      <c r="M22" s="37">
        <f t="shared" si="1"/>
        <v>0.653333333333333</v>
      </c>
    </row>
    <row r="23" s="1" customFormat="1" ht="46.9" customHeight="1" spans="1:13">
      <c r="A23" s="8"/>
      <c r="B23" s="8"/>
      <c r="C23" s="25"/>
      <c r="D23" s="14" t="s">
        <v>65</v>
      </c>
      <c r="E23" s="21" t="s">
        <v>66</v>
      </c>
      <c r="F23" s="22"/>
      <c r="G23" s="23" t="s">
        <v>67</v>
      </c>
      <c r="H23" s="24">
        <v>2</v>
      </c>
      <c r="I23" s="16">
        <v>2</v>
      </c>
      <c r="J23" s="8"/>
      <c r="K23" s="5">
        <v>70</v>
      </c>
      <c r="L23" s="1">
        <v>93</v>
      </c>
      <c r="M23" s="37">
        <f t="shared" si="1"/>
        <v>0.328571428571429</v>
      </c>
    </row>
    <row r="24" s="1" customFormat="1" ht="46.9" customHeight="1" spans="1:13">
      <c r="A24" s="8"/>
      <c r="B24" s="8"/>
      <c r="C24" s="25"/>
      <c r="D24" s="14" t="s">
        <v>68</v>
      </c>
      <c r="E24" s="21" t="s">
        <v>69</v>
      </c>
      <c r="F24" s="22"/>
      <c r="G24" s="27">
        <v>0.54</v>
      </c>
      <c r="H24" s="24">
        <v>4</v>
      </c>
      <c r="I24" s="16">
        <v>4</v>
      </c>
      <c r="J24" s="8"/>
      <c r="K24" s="38">
        <v>0.3</v>
      </c>
      <c r="L24" s="39">
        <v>0.54</v>
      </c>
      <c r="M24" s="37">
        <f t="shared" si="1"/>
        <v>0.8</v>
      </c>
    </row>
    <row r="25" s="1" customFormat="1" ht="46.9" customHeight="1" spans="1:13">
      <c r="A25" s="8"/>
      <c r="B25" s="8"/>
      <c r="C25" s="25"/>
      <c r="D25" s="14" t="s">
        <v>70</v>
      </c>
      <c r="E25" s="21" t="s">
        <v>71</v>
      </c>
      <c r="F25" s="22"/>
      <c r="G25" s="27" t="s">
        <v>72</v>
      </c>
      <c r="H25" s="24">
        <v>4</v>
      </c>
      <c r="I25" s="16">
        <v>4</v>
      </c>
      <c r="J25" s="8"/>
      <c r="K25" s="5">
        <v>5</v>
      </c>
      <c r="L25" s="1">
        <v>14.2935</v>
      </c>
      <c r="M25" s="37">
        <f t="shared" si="1"/>
        <v>1.8587</v>
      </c>
    </row>
    <row r="26" s="1" customFormat="1" ht="46.9" customHeight="1" spans="1:13">
      <c r="A26" s="8"/>
      <c r="B26" s="8"/>
      <c r="C26" s="25"/>
      <c r="D26" s="14" t="s">
        <v>73</v>
      </c>
      <c r="E26" s="21" t="s">
        <v>74</v>
      </c>
      <c r="F26" s="22"/>
      <c r="G26" s="27">
        <v>0.2</v>
      </c>
      <c r="H26" s="24">
        <v>4</v>
      </c>
      <c r="I26" s="16">
        <v>4</v>
      </c>
      <c r="J26" s="8"/>
      <c r="K26" s="38">
        <v>0.1</v>
      </c>
      <c r="L26" s="39">
        <v>0.2</v>
      </c>
      <c r="M26" s="37">
        <f t="shared" si="1"/>
        <v>1</v>
      </c>
    </row>
    <row r="27" s="1" customFormat="1" ht="67.5" customHeight="1" spans="1:13">
      <c r="A27" s="8"/>
      <c r="B27" s="8"/>
      <c r="C27" s="25"/>
      <c r="D27" s="14" t="s">
        <v>75</v>
      </c>
      <c r="E27" s="21" t="s">
        <v>76</v>
      </c>
      <c r="F27" s="22"/>
      <c r="G27" s="23" t="s">
        <v>77</v>
      </c>
      <c r="H27" s="24">
        <v>4</v>
      </c>
      <c r="I27" s="16">
        <v>4</v>
      </c>
      <c r="J27" s="8"/>
      <c r="K27" s="5"/>
      <c r="M27" s="37"/>
    </row>
    <row r="28" s="1" customFormat="1" ht="108" customHeight="1" spans="1:13">
      <c r="A28" s="8"/>
      <c r="B28" s="8"/>
      <c r="C28" s="25"/>
      <c r="D28" s="14" t="s">
        <v>78</v>
      </c>
      <c r="E28" s="21" t="s">
        <v>79</v>
      </c>
      <c r="F28" s="22"/>
      <c r="G28" s="23" t="s">
        <v>80</v>
      </c>
      <c r="H28" s="24">
        <v>2</v>
      </c>
      <c r="I28" s="16">
        <v>2</v>
      </c>
      <c r="J28" s="8"/>
      <c r="K28" s="5">
        <v>180</v>
      </c>
      <c r="L28" s="1">
        <v>307</v>
      </c>
      <c r="M28" s="37">
        <f t="shared" si="1"/>
        <v>0.705555555555556</v>
      </c>
    </row>
    <row r="29" s="1" customFormat="1" ht="46.9" customHeight="1" spans="1:13">
      <c r="A29" s="8"/>
      <c r="B29" s="8"/>
      <c r="C29" s="25"/>
      <c r="D29" s="14" t="s">
        <v>81</v>
      </c>
      <c r="E29" s="21" t="s">
        <v>82</v>
      </c>
      <c r="F29" s="22"/>
      <c r="G29" s="23" t="s">
        <v>83</v>
      </c>
      <c r="H29" s="24">
        <v>2</v>
      </c>
      <c r="I29" s="16">
        <v>2</v>
      </c>
      <c r="J29" s="8"/>
      <c r="K29" s="5">
        <v>700</v>
      </c>
      <c r="L29" s="1">
        <v>874</v>
      </c>
      <c r="M29" s="37">
        <f t="shared" si="1"/>
        <v>0.248571428571429</v>
      </c>
    </row>
    <row r="30" s="1" customFormat="1" ht="46.9" customHeight="1" spans="1:13">
      <c r="A30" s="8"/>
      <c r="B30" s="8"/>
      <c r="C30" s="25"/>
      <c r="D30" s="14" t="s">
        <v>84</v>
      </c>
      <c r="E30" s="21" t="s">
        <v>85</v>
      </c>
      <c r="F30" s="22"/>
      <c r="G30" s="23" t="s">
        <v>86</v>
      </c>
      <c r="H30" s="24">
        <v>2</v>
      </c>
      <c r="I30" s="16">
        <v>2</v>
      </c>
      <c r="J30" s="8"/>
      <c r="K30" s="5">
        <v>8</v>
      </c>
      <c r="L30" s="1">
        <v>17.2</v>
      </c>
      <c r="M30" s="37">
        <f t="shared" si="1"/>
        <v>1.15</v>
      </c>
    </row>
    <row r="31" s="1" customFormat="1" ht="47.1" customHeight="1" spans="1:13">
      <c r="A31" s="8"/>
      <c r="B31" s="8"/>
      <c r="C31" s="25"/>
      <c r="D31" s="14" t="s">
        <v>87</v>
      </c>
      <c r="E31" s="21" t="s">
        <v>79</v>
      </c>
      <c r="F31" s="22"/>
      <c r="G31" s="23" t="s">
        <v>88</v>
      </c>
      <c r="H31" s="24">
        <v>2</v>
      </c>
      <c r="I31" s="16">
        <v>2</v>
      </c>
      <c r="J31" s="8"/>
      <c r="K31" s="5">
        <v>180</v>
      </c>
      <c r="L31" s="1">
        <v>431</v>
      </c>
      <c r="M31" s="37">
        <f t="shared" si="1"/>
        <v>1.39444444444444</v>
      </c>
    </row>
    <row r="32" s="1" customFormat="1" ht="46.9" customHeight="1" spans="1:13">
      <c r="A32" s="8"/>
      <c r="B32" s="8"/>
      <c r="C32" s="25"/>
      <c r="D32" s="14" t="s">
        <v>89</v>
      </c>
      <c r="E32" s="21" t="s">
        <v>90</v>
      </c>
      <c r="F32" s="22"/>
      <c r="G32" s="23" t="s">
        <v>91</v>
      </c>
      <c r="H32" s="24">
        <v>2</v>
      </c>
      <c r="I32" s="16">
        <v>2</v>
      </c>
      <c r="J32" s="8"/>
      <c r="K32" s="5">
        <v>750</v>
      </c>
      <c r="L32" s="1">
        <v>1273</v>
      </c>
      <c r="M32" s="37">
        <f t="shared" si="1"/>
        <v>0.697333333333333</v>
      </c>
    </row>
    <row r="33" s="1" customFormat="1" ht="46.9" customHeight="1" spans="1:13">
      <c r="A33" s="8"/>
      <c r="B33" s="8"/>
      <c r="C33" s="25"/>
      <c r="D33" s="14" t="s">
        <v>92</v>
      </c>
      <c r="E33" s="21" t="s">
        <v>93</v>
      </c>
      <c r="F33" s="22"/>
      <c r="G33" s="23" t="s">
        <v>94</v>
      </c>
      <c r="H33" s="24">
        <v>2</v>
      </c>
      <c r="I33" s="16">
        <v>2</v>
      </c>
      <c r="J33" s="8"/>
      <c r="K33" s="5">
        <v>6</v>
      </c>
      <c r="L33" s="1">
        <v>6</v>
      </c>
      <c r="M33" s="37">
        <f t="shared" si="1"/>
        <v>0</v>
      </c>
    </row>
    <row r="34" s="1" customFormat="1" ht="69" customHeight="1" spans="1:13">
      <c r="A34" s="8"/>
      <c r="B34" s="8"/>
      <c r="C34" s="25"/>
      <c r="D34" s="14" t="s">
        <v>95</v>
      </c>
      <c r="E34" s="21" t="s">
        <v>96</v>
      </c>
      <c r="F34" s="22"/>
      <c r="G34" s="23" t="s">
        <v>97</v>
      </c>
      <c r="H34" s="24">
        <v>2</v>
      </c>
      <c r="I34" s="16">
        <f>H34*0.7</f>
        <v>1.4</v>
      </c>
      <c r="J34" s="14" t="s">
        <v>48</v>
      </c>
      <c r="K34" s="5">
        <f>500*10000</f>
        <v>5000000</v>
      </c>
      <c r="L34" s="1">
        <v>170000000</v>
      </c>
      <c r="M34" s="37">
        <f t="shared" si="1"/>
        <v>33</v>
      </c>
    </row>
    <row r="35" s="1" customFormat="1" ht="111.75" customHeight="1" spans="1:13">
      <c r="A35" s="8"/>
      <c r="B35" s="8"/>
      <c r="C35" s="25"/>
      <c r="D35" s="14" t="s">
        <v>98</v>
      </c>
      <c r="E35" s="21" t="s">
        <v>99</v>
      </c>
      <c r="F35" s="22"/>
      <c r="G35" s="23" t="s">
        <v>100</v>
      </c>
      <c r="H35" s="24">
        <v>4</v>
      </c>
      <c r="I35" s="16">
        <v>4</v>
      </c>
      <c r="J35" s="8"/>
      <c r="K35" s="5"/>
      <c r="M35" s="37"/>
    </row>
    <row r="36" s="1" customFormat="1" ht="180.75" customHeight="1" spans="1:13">
      <c r="A36" s="8"/>
      <c r="B36" s="8"/>
      <c r="C36" s="25"/>
      <c r="D36" s="14" t="s">
        <v>101</v>
      </c>
      <c r="E36" s="21" t="s">
        <v>102</v>
      </c>
      <c r="F36" s="22"/>
      <c r="G36" s="27" t="s">
        <v>103</v>
      </c>
      <c r="H36" s="24">
        <v>4</v>
      </c>
      <c r="I36" s="16">
        <v>4</v>
      </c>
      <c r="J36" s="8"/>
      <c r="K36" s="5">
        <v>6</v>
      </c>
      <c r="L36" s="1">
        <v>17</v>
      </c>
      <c r="M36" s="37">
        <f t="shared" si="1"/>
        <v>1.83333333333333</v>
      </c>
    </row>
    <row r="37" s="1" customFormat="1" ht="46.9" customHeight="1" spans="1:13">
      <c r="A37" s="8"/>
      <c r="B37" s="8"/>
      <c r="C37" s="20" t="s">
        <v>104</v>
      </c>
      <c r="D37" s="14" t="s">
        <v>105</v>
      </c>
      <c r="E37" s="21" t="s">
        <v>106</v>
      </c>
      <c r="F37" s="22"/>
      <c r="G37" s="27" t="s">
        <v>107</v>
      </c>
      <c r="H37" s="16">
        <v>1.5</v>
      </c>
      <c r="I37" s="16">
        <v>1.5</v>
      </c>
      <c r="J37" s="8"/>
      <c r="K37" s="5"/>
      <c r="M37" s="37"/>
    </row>
    <row r="38" s="1" customFormat="1" ht="46.9" customHeight="1" spans="1:13">
      <c r="A38" s="8"/>
      <c r="B38" s="8"/>
      <c r="C38" s="25"/>
      <c r="D38" s="14" t="s">
        <v>108</v>
      </c>
      <c r="E38" s="21" t="s">
        <v>109</v>
      </c>
      <c r="F38" s="22"/>
      <c r="G38" s="27" t="s">
        <v>109</v>
      </c>
      <c r="H38" s="16">
        <v>1.5</v>
      </c>
      <c r="I38" s="16">
        <v>1.5</v>
      </c>
      <c r="J38" s="8"/>
      <c r="K38" s="5"/>
      <c r="M38" s="37"/>
    </row>
    <row r="39" s="1" customFormat="1" ht="46.9" customHeight="1" spans="1:13">
      <c r="A39" s="8"/>
      <c r="B39" s="8"/>
      <c r="C39" s="25"/>
      <c r="D39" s="14" t="s">
        <v>110</v>
      </c>
      <c r="E39" s="21" t="s">
        <v>109</v>
      </c>
      <c r="F39" s="22"/>
      <c r="G39" s="27" t="s">
        <v>111</v>
      </c>
      <c r="H39" s="16">
        <v>1.5</v>
      </c>
      <c r="I39" s="16">
        <v>1.5</v>
      </c>
      <c r="J39" s="8"/>
      <c r="K39" s="5"/>
      <c r="M39" s="37"/>
    </row>
    <row r="40" s="1" customFormat="1" ht="46.9" customHeight="1" spans="1:13">
      <c r="A40" s="8"/>
      <c r="B40" s="8"/>
      <c r="C40" s="26"/>
      <c r="D40" s="14" t="s">
        <v>112</v>
      </c>
      <c r="E40" s="21" t="s">
        <v>113</v>
      </c>
      <c r="F40" s="22"/>
      <c r="G40" s="27" t="s">
        <v>114</v>
      </c>
      <c r="H40" s="16">
        <v>1.5</v>
      </c>
      <c r="I40" s="16">
        <v>1.5</v>
      </c>
      <c r="J40" s="8"/>
      <c r="K40" s="5"/>
      <c r="M40" s="37"/>
    </row>
    <row r="41" s="1" customFormat="1" ht="131.25" customHeight="1" spans="1:13">
      <c r="A41" s="8"/>
      <c r="B41" s="20" t="s">
        <v>115</v>
      </c>
      <c r="C41" s="20" t="s">
        <v>116</v>
      </c>
      <c r="D41" s="14" t="s">
        <v>117</v>
      </c>
      <c r="E41" s="21" t="s">
        <v>118</v>
      </c>
      <c r="F41" s="22"/>
      <c r="G41" s="8" t="s">
        <v>119</v>
      </c>
      <c r="H41" s="16">
        <v>5</v>
      </c>
      <c r="I41" s="16">
        <v>3.5</v>
      </c>
      <c r="J41" s="14" t="s">
        <v>120</v>
      </c>
      <c r="K41" s="5"/>
      <c r="M41" s="37"/>
    </row>
    <row r="42" s="1" customFormat="1" ht="188.25" customHeight="1" spans="1:13">
      <c r="A42" s="8"/>
      <c r="B42" s="25"/>
      <c r="C42" s="25"/>
      <c r="D42" s="14" t="s">
        <v>121</v>
      </c>
      <c r="E42" s="21" t="s">
        <v>122</v>
      </c>
      <c r="F42" s="22"/>
      <c r="G42" s="8" t="s">
        <v>123</v>
      </c>
      <c r="H42" s="16">
        <v>5</v>
      </c>
      <c r="I42" s="16">
        <v>3.5</v>
      </c>
      <c r="J42" s="14" t="s">
        <v>124</v>
      </c>
      <c r="K42" s="5"/>
      <c r="M42" s="37"/>
    </row>
    <row r="43" s="1" customFormat="1" ht="166.5" customHeight="1" spans="1:13">
      <c r="A43" s="8"/>
      <c r="B43" s="25"/>
      <c r="C43" s="20" t="s">
        <v>125</v>
      </c>
      <c r="D43" s="14" t="s">
        <v>126</v>
      </c>
      <c r="E43" s="21" t="s">
        <v>127</v>
      </c>
      <c r="F43" s="22"/>
      <c r="G43" s="8" t="s">
        <v>128</v>
      </c>
      <c r="H43" s="16">
        <v>5</v>
      </c>
      <c r="I43" s="16">
        <v>3.5</v>
      </c>
      <c r="J43" s="14" t="s">
        <v>129</v>
      </c>
      <c r="K43" s="5"/>
      <c r="M43" s="37"/>
    </row>
    <row r="44" s="1" customFormat="1" ht="171" customHeight="1" spans="1:13">
      <c r="A44" s="8"/>
      <c r="B44" s="26"/>
      <c r="C44" s="26"/>
      <c r="D44" s="14" t="s">
        <v>130</v>
      </c>
      <c r="E44" s="21" t="s">
        <v>131</v>
      </c>
      <c r="F44" s="22"/>
      <c r="G44" s="8" t="s">
        <v>132</v>
      </c>
      <c r="H44" s="16">
        <v>5</v>
      </c>
      <c r="I44" s="16">
        <v>5</v>
      </c>
      <c r="J44" s="8"/>
      <c r="K44" s="5"/>
      <c r="M44" s="37"/>
    </row>
    <row r="45" s="1" customFormat="1" ht="46.9" customHeight="1" spans="1:13">
      <c r="A45" s="8"/>
      <c r="B45" s="25" t="s">
        <v>133</v>
      </c>
      <c r="C45" s="25" t="s">
        <v>134</v>
      </c>
      <c r="D45" s="14" t="s">
        <v>135</v>
      </c>
      <c r="E45" s="21" t="s">
        <v>136</v>
      </c>
      <c r="F45" s="22"/>
      <c r="G45" s="8" t="s">
        <v>137</v>
      </c>
      <c r="H45" s="16">
        <v>5</v>
      </c>
      <c r="I45" s="16">
        <v>5</v>
      </c>
      <c r="J45" s="8"/>
      <c r="K45" s="5">
        <v>80</v>
      </c>
      <c r="L45" s="1">
        <v>80.9</v>
      </c>
      <c r="M45" s="37">
        <f t="shared" si="1"/>
        <v>0.0112500000000001</v>
      </c>
    </row>
    <row r="46" s="1" customFormat="1" ht="79.9" customHeight="1" spans="1:13">
      <c r="A46" s="8"/>
      <c r="B46" s="26"/>
      <c r="C46" s="26"/>
      <c r="D46" s="14" t="s">
        <v>138</v>
      </c>
      <c r="E46" s="21" t="s">
        <v>136</v>
      </c>
      <c r="F46" s="22"/>
      <c r="G46" s="8" t="s">
        <v>139</v>
      </c>
      <c r="H46" s="16">
        <v>5</v>
      </c>
      <c r="I46" s="16">
        <v>5</v>
      </c>
      <c r="J46" s="8"/>
      <c r="K46" s="5">
        <v>80</v>
      </c>
      <c r="L46" s="1">
        <v>88.5</v>
      </c>
      <c r="M46" s="37">
        <f t="shared" si="1"/>
        <v>0.10625</v>
      </c>
    </row>
    <row r="47" s="1" customFormat="1" ht="27" customHeight="1" spans="1:13">
      <c r="A47" s="8" t="s">
        <v>140</v>
      </c>
      <c r="B47" s="8"/>
      <c r="C47" s="8"/>
      <c r="D47" s="8"/>
      <c r="E47" s="8"/>
      <c r="F47" s="8"/>
      <c r="G47" s="8"/>
      <c r="H47" s="16">
        <f>SUM(H14:H46)+H7</f>
        <v>100</v>
      </c>
      <c r="I47" s="16">
        <f>SUM(I14:I46)+J7</f>
        <v>94.75</v>
      </c>
      <c r="J47" s="40"/>
      <c r="K47" s="5"/>
      <c r="M47" s="37"/>
    </row>
    <row r="48" s="1" customFormat="1" ht="118.15" customHeight="1" spans="1:13">
      <c r="A48" s="14" t="s">
        <v>141</v>
      </c>
      <c r="B48" s="19"/>
      <c r="C48" s="19"/>
      <c r="D48" s="19"/>
      <c r="E48" s="19"/>
      <c r="F48" s="19"/>
      <c r="G48" s="19"/>
      <c r="H48" s="19"/>
      <c r="I48" s="19"/>
      <c r="J48" s="19"/>
      <c r="K48" s="5"/>
      <c r="M48" s="37"/>
    </row>
    <row r="49" ht="14.25" customHeight="1" spans="1:10">
      <c r="A49" s="28"/>
      <c r="B49" s="29"/>
      <c r="C49" s="29"/>
      <c r="D49" s="29"/>
      <c r="E49" s="29"/>
      <c r="F49" s="29"/>
      <c r="G49" s="29"/>
      <c r="H49" s="29"/>
      <c r="I49" s="29"/>
      <c r="J49" s="29"/>
    </row>
    <row r="51" ht="17.4" spans="7:7">
      <c r="G51" s="30"/>
    </row>
  </sheetData>
  <autoFilter ref="A13:N48">
    <extLst/>
  </autoFilter>
  <mergeCells count="6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G47"/>
    <mergeCell ref="A48:J48"/>
    <mergeCell ref="A49:J49"/>
    <mergeCell ref="A11:A12"/>
    <mergeCell ref="A13:A46"/>
    <mergeCell ref="B14:B40"/>
    <mergeCell ref="B41:B44"/>
    <mergeCell ref="B45:B46"/>
    <mergeCell ref="C14:C21"/>
    <mergeCell ref="C22:C36"/>
    <mergeCell ref="C37:C40"/>
    <mergeCell ref="C41:C42"/>
    <mergeCell ref="C43:C44"/>
    <mergeCell ref="C45:C46"/>
    <mergeCell ref="A6:C10"/>
  </mergeCells>
  <pageMargins left="0.748031496062992" right="0.748031496062992" top="0.984251968503937" bottom="0.984251968503937" header="0.511811023622047" footer="0.511811023622047"/>
  <pageSetup paperSize="9" scale="64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瑞瑞</cp:lastModifiedBy>
  <dcterms:created xsi:type="dcterms:W3CDTF">2024-03-07T07:35:00Z</dcterms:created>
  <cp:lastPrinted>2024-04-09T09:46:00Z</cp:lastPrinted>
  <dcterms:modified xsi:type="dcterms:W3CDTF">2024-05-08T02:44:54Z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2052-12.1.0.16417</vt:lpwstr>
  </property>
</Properties>
</file>