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Sheet1" sheetId="2" r:id="rId1"/>
    <sheet name="审核副本"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<sst xmlns="http://schemas.openxmlformats.org/spreadsheetml/2006/main" count="142" uniqueCount="79">
  <si>
    <t>项目支出绩效自评表</t>
  </si>
  <si>
    <t>（2023年度）</t>
  </si>
  <si>
    <t>项目名称</t>
  </si>
  <si>
    <t>北京广播电视台收听收视调查</t>
  </si>
  <si>
    <t>主管部门</t>
  </si>
  <si>
    <t xml:space="preserve">北京广播电视台 </t>
  </si>
  <si>
    <t>实施单位</t>
  </si>
  <si>
    <t>北京广播电视台</t>
  </si>
  <si>
    <t>项目负责人</t>
  </si>
  <si>
    <t>孙鹏飞</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</si>
  <si>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</si>
  <si>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</si>
  <si>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</si>
  <si>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</si>
  <si>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</si>
  <si>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</si>
  <si>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</si>
  <si>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</si>
  <si>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</si>
  <si>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</si>
  <si>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</si>
  <si>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</si>
  <si>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</si>
  <si>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</si>
  <si>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</si>
  <si>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为确保完成市委宣传部对北京广播电视台媒体影响关于“卫视影响力”“新闻节目影响力”“影视节目影响力”“大型节目影响力”“地面频道影响力”“广播节目市场份额”等考核指标，采集北京地区收听收视数据，和全国收视海量样本数据，从多维度全面客观的审视评价北京广播电视台在北京地区以及全国市场的竞争力，及时发现异动并查找原因，从海量数据中总结归纳特征并提出编播建议，进一步拓宽传播效果评估渠道，监测全国主要电视媒体竞争环境，为台组各频率频道做好数据支持与服务。</t>
  </si>
  <si>
    <t>2023年通过采购和使用北京地区收听调查数据和全国收视调查数据，为节目中心、广播中心持续做好数据提供、异动排查、监播反馈、编播建议等工作。核算完成市委宣传部对北京广播电视台媒体影响力的考核；进一步优化收听收视考核方案并执行。提升对频率频道对接服务，持续做好数据发布和分析工作；根据频道编播与数据反馈效果，提出地面频道高质量升级发展研究与建议；真实客观反映出北京卫视、卡酷少儿频道和纪实科教频道在全国、城市网和省网的竞争力。</t>
  </si>
  <si>
    <t>绩效指标</t>
  </si>
  <si>
    <t>一级指标</t>
  </si>
  <si>
    <t>二级指标</t>
  </si>
  <si>
    <t>三级指标</t>
  </si>
  <si>
    <t>年度指标值</t>
  </si>
  <si>
    <t>实际完成值</t>
  </si>
  <si>
    <t>偏差原因分析及改进
措施</t>
  </si>
  <si>
    <t>产出指标</t>
  </si>
  <si>
    <t>数量指标</t>
  </si>
  <si>
    <t>收听收视调查指标</t>
  </si>
  <si>
    <t>71个</t>
  </si>
  <si>
    <t>完成71城市网数据调查</t>
  </si>
  <si>
    <t>数量指标设定今后将进一步细化，拟根据实际调查情况，电视端增加29省网指标</t>
  </si>
  <si>
    <t>质量指标</t>
  </si>
  <si>
    <t>调查完成情况指标</t>
  </si>
  <si>
    <t>好坏</t>
  </si>
  <si>
    <t>较好</t>
  </si>
  <si>
    <t>2023年约有10次节目监播错误，发现问题后已及时进行修正。为避免和减少此类问题的发生，现每周给调查公司发送节目播出单，要求调查公司按照播出时间和节目名称进行监播；同时要求监播公司加强监播复查，制定KPI,提升监播正确率</t>
  </si>
  <si>
    <t>时效指标</t>
  </si>
  <si>
    <t>调查数据发布时间指标</t>
  </si>
  <si>
    <t>因网络原因、天气原因等因素影响，偶有数据提供延迟。要求调查公司优化回传线路和程序，确保网络连接畅通</t>
  </si>
  <si>
    <t>效益指标</t>
  </si>
  <si>
    <t>社会效益指标</t>
  </si>
  <si>
    <t>以收听收视数据支持做好各类主题报道和主旋律电视剧的收视反馈，扩大北京作为首都媒体首善之区的影响力</t>
  </si>
  <si>
    <t>高中低</t>
  </si>
  <si>
    <t>较高</t>
  </si>
  <si>
    <t>数据分析中定性分析不够充分，如热点追踪、节目导向等。今后将进一步加强针对性数据的使用，作为支撑及分析结论</t>
  </si>
  <si>
    <t>可持续影响指标</t>
  </si>
  <si>
    <t>北京台组广播端在北京地区市场份额保持首位，北京卫视在省级卫视中排名不低于前五位</t>
  </si>
  <si>
    <t>高</t>
  </si>
  <si>
    <t>广播端在北京地区连续两年占据八成以上份额。北京卫视在省级卫视中排名第五位，需进一步提升竞争力，保五争四</t>
  </si>
  <si>
    <t>满意度指标</t>
  </si>
  <si>
    <t>服务对象满意度指标</t>
  </si>
  <si>
    <t>北京广播电视台抽选5个频道和5个频率，以问卷的形式填写对收听收视数据服务的满意度，以平均分85分以上视为合格</t>
  </si>
  <si>
    <t>回收10份满意度调查问卷，除1份评价为9分，其他9份皆为满分10分。今后也将继续为节目一线提供更好的数据服务，同时增加满意度调查的样本量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</si>
  <si>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</si>
  <si>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</si>
  <si>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 xml:space="preserve">    为确保完成市委宣传部对北京广播电视台媒体影响关于“卫视影响力”“新闻节目影响力”“影视节目影响力”“大型节目影响力”“地面频道影响力”“广播节目市场份额”等考核指标，采集北京地区收听收视数据，和全国收视海量样本数据，从多维度全面客观的审视评价北京广播电视台在北京地区以及全国市场的竞争力，及时发现异动并查找原因，从海量数据中总结归纳特征并提出编播建议，进一步拓宽传播效果评估渠道，监测全国主要电视媒体竞争环境，为台组各频率频道做好数据支持与服务。</t>
  </si>
  <si>
    <t xml:space="preserve">    2023年通过采购和使用北京地区收听调查数据和全国收视调查数据，为节目中心、广播中心持续做好数据提供、异动排查、监播反馈、编播建议等工作。核算完成市委宣传部对北京广播电视台媒体影响力的考核；进一步优化收听收视考核方案并执行。提升对频率频道对接服务，持续做好数据发布和分析工作；根据频道编播与数据反馈效果，提出地面频道高质量升级发展研究与建议；真实客观反映出北京卫视、卡酷少儿频道和纪实科教频道在全国、城市网和省网的竞争力。</t>
  </si>
  <si>
    <t>数量指标设定今后将进一步细化，拟根据实际调查情况，电视端增加29省网指标。</t>
  </si>
  <si>
    <t>好坏（达到预期目标)</t>
  </si>
  <si>
    <t>完成北京地区收听市场数据调查，包括北京台组、中央台组和国际台组共19个主要频率的收听监测，并生成数据提供北京广播电视台；
完成北京地区收视市场数据调查，包括所有上星频道和地面频道的收视监测，并生成数据提供给北京广播电视台；完成全国网、71城市网和29省网收视市场数据调查，包括所有上星频道和地面频道的收视监测，并生成数据提供给北京广播电视台</t>
  </si>
  <si>
    <t>2023年约有10次节目监播错误，发现问题后已及时进行修正。为避免和减少此类问题的发生，现每周给调查公司发送节目播出单，要求调查公司按照播出时间和节目名称进行监播；同时要求监播公司加强监播复查，制定KPI,提升监播正确率。</t>
  </si>
  <si>
    <t>CSM收听数据每个工作日15点之前发布；CSM、中科网联北京地区收视数据每个工作日11点之前发布；CSM城市网数据（35城、64城）每个工作日11点之前发布；省网数据在每周五16点前更新上周的数据；酷云、中科网联城市网数据每个工作日11点之前发布</t>
  </si>
  <si>
    <t>因网络原因、天气原因等因素影响，偶有数据提供延迟。要求调查公司优化回传线路和程序，确保网络连接畅通。</t>
  </si>
  <si>
    <t>高中低（达到预期目标)</t>
  </si>
  <si>
    <t>数据分析科充分使用已采购的收听收视数据，每日为新闻频道提供《特别关注》《北京新闻》等重点新闻节目的收视、排名和竞争情况等相关数据，为大型报道和主题报道做好数据服务与支撑，每日为影视提供在播剧的收视和排名等数据，及时提供播出效果反馈，并深入参与购剧选剧的重点工作中。同时，数据分析科每日在台内网和北京广电APP端发布收听收视日报告50个，为台领导和各节目中心领导提供的日报告在2023年改版增项扩容，做到每日收视报告有感而发。科组进一步做好《北京广播电视台电视节目研究分析报告》《北京地区收视调查》《35城收视调查》《收听数据周报》等4份周报和1份月报的编辑撰写和发布，为台组各频率频道做好数据支撑与服务</t>
  </si>
  <si>
    <t>数据分析中定性分析不够充分，如热点追踪、节目导向等。今后将进一步加强针对性数据的使用，作为支撑及分析结论。</t>
  </si>
  <si>
    <t>2023年，广播端市场份额达到86.05%，为历史最高位。其中，北京交通广播份额39.52%，持续领跑北京市场；北京新闻广播和音乐广播市场份额分别达到26.41%、9.48%，均为2016年启动测量仪数据以来的历史新高。
电视端，北京卫视继续位列省级卫视第一阵营，在总局中国视听大数据35城排名第3位；在索福瑞35城排名第5；在中科网联35城排名第3</t>
  </si>
  <si>
    <t>广播端在北京地区连续两年占据八成以上份额。北京卫视在省级卫视中排名第五位，需进一步提升竞争力，保五争四。</t>
  </si>
  <si>
    <t>经抽选电视端五个频道为财经频道、科教频道、北京卫视、体育休闲频道、卡酷少儿频道，广播端五个频率为交通广播、文艺广播、新闻广播、音乐广播、城市广播中心。共发出《收听收视数据服务满意度调查问卷-2023年》10份，回收10份，各频率频道对视听数据服务基本都为满意，累计总分为99分</t>
  </si>
  <si>
    <t>回收10份满意度调查问卷，除1份评价为9分，其他9份皆为满分10分。今后也将继续为节目一线提供更好的数据服务，同时增加满意度调查的样本量。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</si>
</sst>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 "/>
    <numFmt numFmtId="178" formatCode="0.00_);[Red]\(0.00\)"/>
    <numFmt numFmtId="179" formatCode="#,##0.00_ "/>
    <numFmt numFmtId="180" formatCode="0_);[Red]\(0\)"/>
    <numFmt numFmtId="181" formatCode="0.00_ "/>
    <numFmt numFmtId="182" formatCode="#,##0_ "/>
  </numFmts>
  <fonts count="28">
    <font>
      <sz val="12"/>
      <name val="宋体"/>
      <charset val="134"/>
    </font>
    <font>
      <sz val="10"/>
      <name val="仿宋_GB2312"/>
      <charset val="134"/>
    </font>
    <font>
      <sz val="10"/>
      <name val="宋体"/>
      <charset val="134"/>
    </font>
    <font>
      <sz val="18"/>
      <name val="宋体"/>
      <charset val="134"/>
      <scheme val="major"/>
    </font>
    <font>
      <sz val="12"/>
      <name val="仿宋_GB2312"/>
      <charset val="134"/>
    </font>
    <font>
      <sz val="14"/>
      <name val="宋体"/>
      <charset val="134"/>
    </font>
    <font>
      <sz val="10"/>
      <color rgb="FFFF0000"/>
      <name val="仿宋_GB2312"/>
      <charset val="134"/>
    </font>
    <font>
      <sz val="10"/>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7">
    <xf numFmtId="0" fontId="0" fillId="0" borderId="0" xfId="0">
      <alignment vertical="center"/>
    </xf>
    <xf numFmtId="0" fontId="1" fillId="0" borderId="0" xfId="0" applyFont="1" applyFill="1">
      <alignment vertical="center"/>
    </xf>
    <xf numFmtId="0" fontId="0" fillId="0" borderId="0" xfId="0" applyFont="1" applyFill="1" applyAlignment="1">
      <alignment vertical="center" wrapText="1"/>
    </xf>
    <xf numFmtId="0" fontId="0" fillId="0" borderId="0" xfId="0" applyFont="1" applyFill="1">
      <alignment vertical="center"/>
    </xf>
    <xf numFmtId="0" fontId="0"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right" vertical="center"/>
    </xf>
    <xf numFmtId="18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81"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indent="2"/>
    </xf>
    <xf numFmtId="0" fontId="5" fillId="0" borderId="0" xfId="0" applyFont="1" applyFill="1">
      <alignment vertical="center"/>
    </xf>
    <xf numFmtId="0" fontId="1" fillId="0" borderId="0" xfId="0" applyFont="1" applyFill="1" applyAlignment="1">
      <alignment vertical="center" wrapText="1"/>
    </xf>
    <xf numFmtId="10"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82" fontId="1"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xf>
    <xf numFmtId="179" fontId="1" fillId="0" borderId="1" xfId="0" applyNumberFormat="1" applyFont="1" applyFill="1" applyBorder="1" applyAlignment="1">
      <alignment vertical="center"/>
    </xf>
    <xf numFmtId="0" fontId="7"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6" workbookViewId="0">
      <selection activeCell="B11" sqref="B11:F11"/>
    </sheetView>
  </sheetViews>
  <sheetFormatPr defaultColWidth="8.8" defaultRowHeight="15.6"/>
  <cols>
    <col min="1" max="1" width="5.875" customWidth="1"/>
    <col min="2" max="2" width="7.625" customWidth="1"/>
    <col min="3" max="3" width="8.375" customWidth="1"/>
    <col min="4" max="4" width="18.125" customWidth="1"/>
    <col min="5" max="6" width="11.625" customWidth="1"/>
    <col min="7" max="7" width="12.5" customWidth="1"/>
    <col min="8" max="8" width="7.5" customWidth="1"/>
    <col min="9" max="9" width="10.75" customWidth="1"/>
    <col min="10" max="10" width="19.125" customWidth="1"/>
    <col min="11" max="11" width="24" customWidth="1"/>
    <col min="12" max="12" width="14.625" customWidth="1"/>
    <col min="13" max="13" width="15.25" customWidth="1"/>
    <col min="14" max="16384" width="9"/>
  </cols>
  <sheetData>
    <row r="1" customFormat="1" ht="23.65" customHeight="1" spans="1:10">
      <c r="A1" s="6" t="s">
        <v>0</v>
      </c>
      <c r="B1" s="6"/>
      <c r="C1" s="6"/>
      <c r="D1" s="6"/>
      <c r="E1" s="6"/>
      <c r="F1" s="6"/>
      <c r="G1" s="6"/>
      <c r="H1" s="6"/>
      <c r="I1" s="6"/>
      <c r="J1" s="6"/>
    </row>
    <row r="2" customFormat="1" ht="17.65" customHeight="1" spans="1:10">
      <c r="A2" s="7" t="s">
        <v>1</v>
      </c>
      <c r="B2" s="8"/>
      <c r="C2" s="8"/>
      <c r="D2" s="8"/>
      <c r="E2" s="8"/>
      <c r="F2" s="8"/>
      <c r="G2" s="8"/>
      <c r="H2" s="8"/>
      <c r="I2" s="8"/>
      <c r="J2" s="8"/>
    </row>
    <row r="3" s="1" customFormat="1" ht="24" customHeight="1" spans="1:11">
      <c r="A3" s="9" t="s">
        <v>2</v>
      </c>
      <c r="B3" s="10"/>
      <c r="C3" s="10"/>
      <c r="D3" s="10" t="s">
        <v>3</v>
      </c>
      <c r="E3" s="10"/>
      <c r="F3" s="10"/>
      <c r="G3" s="10"/>
      <c r="H3" s="10"/>
      <c r="I3" s="10"/>
      <c r="J3" s="10"/>
      <c r="K3" s="32"/>
    </row>
    <row r="4" s="1" customFormat="1" ht="24" customHeight="1" spans="1:11">
      <c r="A4" s="9" t="s">
        <v>4</v>
      </c>
      <c r="B4" s="10"/>
      <c r="C4" s="10"/>
      <c r="D4" s="39" t="s">
        <v>5</v>
      </c>
      <c r="E4" s="39"/>
      <c r="F4" s="39"/>
      <c r="G4" s="10" t="s">
        <v>6</v>
      </c>
      <c r="H4" s="39" t="s">
        <v>7</v>
      </c>
      <c r="I4" s="39"/>
      <c r="J4" s="39"/>
      <c r="K4" s="32"/>
    </row>
    <row r="5" s="1" customFormat="1" ht="24" customHeight="1" spans="1:11">
      <c r="A5" s="40" t="s">
        <v>8</v>
      </c>
      <c r="B5" s="41"/>
      <c r="C5" s="41"/>
      <c r="D5" s="40" t="s">
        <v>9</v>
      </c>
      <c r="E5" s="40"/>
      <c r="F5" s="40"/>
      <c r="G5" s="41" t="s">
        <v>10</v>
      </c>
      <c r="H5" s="40">
        <v>85338727</v>
      </c>
      <c r="I5" s="40"/>
      <c r="J5" s="40"/>
      <c r="K5" s="32"/>
    </row>
    <row r="6" s="1" customFormat="1" ht="24" customHeight="1" spans="1:11">
      <c r="A6" s="9" t="s">
        <v>11</v>
      </c>
      <c r="B6" s="9"/>
      <c r="C6" s="9"/>
      <c r="D6" s="10"/>
      <c r="E6" s="9" t="s">
        <v>12</v>
      </c>
      <c r="F6" s="9" t="s">
        <v>13</v>
      </c>
      <c r="G6" s="9" t="s">
        <v>14</v>
      </c>
      <c r="H6" s="9" t="s">
        <v>15</v>
      </c>
      <c r="I6" s="9" t="s">
        <v>16</v>
      </c>
      <c r="J6" s="10" t="s">
        <v>17</v>
      </c>
      <c r="K6" s="32"/>
    </row>
    <row r="7" s="1" customFormat="1" ht="24" customHeight="1" spans="1:11">
      <c r="A7" s="9"/>
      <c r="B7" s="9"/>
      <c r="C7" s="9"/>
      <c r="D7" s="11" t="s">
        <v>18</v>
      </c>
      <c r="E7" s="42">
        <v>856.8</v>
      </c>
      <c r="F7" s="13">
        <v>856.8</v>
      </c>
      <c r="G7" s="13">
        <v>856.8</v>
      </c>
      <c r="H7" s="14">
        <v>10</v>
      </c>
      <c r="I7" s="33">
        <v>1</v>
      </c>
      <c r="J7" s="34">
        <v>10</v>
      </c>
      <c r="K7" s="32"/>
    </row>
    <row r="8" s="1" customFormat="1" ht="24" customHeight="1" spans="1:11">
      <c r="A8" s="9"/>
      <c r="B8" s="9"/>
      <c r="C8" s="9"/>
      <c r="D8" s="15" t="s">
        <v>19</v>
      </c>
      <c r="E8" s="42">
        <v>856.8</v>
      </c>
      <c r="F8" s="13">
        <v>856.8</v>
      </c>
      <c r="G8" s="13">
        <v>856.8</v>
      </c>
      <c r="H8" s="14">
        <v>10</v>
      </c>
      <c r="I8" s="33">
        <v>1</v>
      </c>
      <c r="J8" s="34">
        <v>10</v>
      </c>
      <c r="K8" s="32"/>
    </row>
    <row r="9" s="1" customFormat="1" ht="24" customHeight="1" spans="1:11">
      <c r="A9" s="9"/>
      <c r="B9" s="9"/>
      <c r="C9" s="9"/>
      <c r="D9" s="15" t="s">
        <v>20</v>
      </c>
      <c r="E9" s="16"/>
      <c r="F9" s="16"/>
      <c r="G9" s="17"/>
      <c r="H9" s="18"/>
      <c r="I9" s="35"/>
      <c r="J9" s="36"/>
      <c r="K9" s="32"/>
    </row>
    <row r="10" s="1" customFormat="1" ht="24" customHeight="1" spans="1:11">
      <c r="A10" s="9"/>
      <c r="B10" s="9"/>
      <c r="C10" s="9"/>
      <c r="D10" s="19" t="s">
        <v>21</v>
      </c>
      <c r="E10" s="16"/>
      <c r="F10" s="16"/>
      <c r="G10" s="17"/>
      <c r="H10" s="10"/>
      <c r="I10" s="10"/>
      <c r="J10" s="34"/>
      <c r="K10" s="32"/>
    </row>
    <row r="11" s="1" customFormat="1" ht="24" customHeight="1" spans="1:11">
      <c r="A11" s="9" t="s">
        <v>22</v>
      </c>
      <c r="B11" s="9" t="s">
        <v>23</v>
      </c>
      <c r="C11" s="9"/>
      <c r="D11" s="9"/>
      <c r="E11" s="9"/>
      <c r="F11" s="9"/>
      <c r="G11" s="40" t="s">
        <v>24</v>
      </c>
      <c r="H11" s="40"/>
      <c r="I11" s="40"/>
      <c r="J11" s="40"/>
      <c r="K11" s="32"/>
    </row>
    <row r="12" s="1" customFormat="1" ht="114.95" customHeight="1" spans="1:11">
      <c r="A12" s="9"/>
      <c r="B12" s="15" t="s">
        <v>25</v>
      </c>
      <c r="C12" s="15"/>
      <c r="D12" s="15"/>
      <c r="E12" s="15"/>
      <c r="F12" s="15"/>
      <c r="G12" s="43" t="s">
        <v>26</v>
      </c>
      <c r="H12" s="43"/>
      <c r="I12" s="43"/>
      <c r="J12" s="43"/>
      <c r="K12" s="32"/>
    </row>
    <row r="13" s="1" customFormat="1" ht="34.15" customHeight="1" spans="1:11">
      <c r="A13" s="9" t="s">
        <v>27</v>
      </c>
      <c r="B13" s="9" t="s">
        <v>28</v>
      </c>
      <c r="C13" s="10" t="s">
        <v>29</v>
      </c>
      <c r="D13" s="9" t="s">
        <v>30</v>
      </c>
      <c r="E13" s="9" t="s">
        <v>31</v>
      </c>
      <c r="F13" s="9"/>
      <c r="G13" s="40" t="s">
        <v>32</v>
      </c>
      <c r="H13" s="9" t="s">
        <v>15</v>
      </c>
      <c r="I13" s="40" t="s">
        <v>17</v>
      </c>
      <c r="J13" s="40" t="s">
        <v>33</v>
      </c>
      <c r="K13" s="32"/>
    </row>
    <row r="14" s="1" customFormat="1" ht="75.75" customHeight="1" spans="1:11">
      <c r="A14" s="9"/>
      <c r="B14" s="9" t="s">
        <v>34</v>
      </c>
      <c r="C14" s="9" t="s">
        <v>35</v>
      </c>
      <c r="D14" s="9" t="s">
        <v>36</v>
      </c>
      <c r="E14" s="20" t="s">
        <v>37</v>
      </c>
      <c r="F14" s="20"/>
      <c r="G14" s="44" t="s">
        <v>38</v>
      </c>
      <c r="H14" s="22">
        <v>20</v>
      </c>
      <c r="I14" s="16">
        <v>19</v>
      </c>
      <c r="J14" s="9" t="s">
        <v>39</v>
      </c>
      <c r="K14" s="32"/>
    </row>
    <row r="15" s="1" customFormat="1" ht="138" customHeight="1" spans="1:11">
      <c r="A15" s="9"/>
      <c r="B15" s="9"/>
      <c r="C15" s="9" t="s">
        <v>40</v>
      </c>
      <c r="D15" s="9" t="s">
        <v>41</v>
      </c>
      <c r="E15" s="20" t="s">
        <v>42</v>
      </c>
      <c r="F15" s="20"/>
      <c r="G15" s="45" t="s">
        <v>43</v>
      </c>
      <c r="H15" s="16">
        <v>15</v>
      </c>
      <c r="I15" s="16">
        <v>12</v>
      </c>
      <c r="J15" s="9" t="s">
        <v>44</v>
      </c>
      <c r="K15" s="32"/>
    </row>
    <row r="16" s="1" customFormat="1" ht="68.25" customHeight="1" spans="1:11">
      <c r="A16" s="9"/>
      <c r="B16" s="9"/>
      <c r="C16" s="9" t="s">
        <v>45</v>
      </c>
      <c r="D16" s="9" t="s">
        <v>46</v>
      </c>
      <c r="E16" s="20" t="s">
        <v>42</v>
      </c>
      <c r="F16" s="20"/>
      <c r="G16" s="45" t="s">
        <v>43</v>
      </c>
      <c r="H16" s="16">
        <v>15</v>
      </c>
      <c r="I16" s="16">
        <v>12</v>
      </c>
      <c r="J16" s="9" t="s">
        <v>47</v>
      </c>
      <c r="K16" s="32"/>
    </row>
    <row r="17" s="1" customFormat="1" ht="72" spans="1:11">
      <c r="A17" s="9"/>
      <c r="B17" s="25" t="s">
        <v>48</v>
      </c>
      <c r="C17" s="9" t="s">
        <v>49</v>
      </c>
      <c r="D17" s="9" t="s">
        <v>50</v>
      </c>
      <c r="E17" s="20" t="s">
        <v>51</v>
      </c>
      <c r="F17" s="20"/>
      <c r="G17" s="46" t="s">
        <v>52</v>
      </c>
      <c r="H17" s="16">
        <v>15</v>
      </c>
      <c r="I17" s="16">
        <v>12</v>
      </c>
      <c r="J17" s="9" t="s">
        <v>53</v>
      </c>
      <c r="K17" s="32"/>
    </row>
    <row r="18" s="1" customFormat="1" ht="79.5" customHeight="1" spans="1:11">
      <c r="A18" s="9"/>
      <c r="B18" s="26"/>
      <c r="C18" s="9" t="s">
        <v>54</v>
      </c>
      <c r="D18" s="9" t="s">
        <v>55</v>
      </c>
      <c r="E18" s="27" t="s">
        <v>51</v>
      </c>
      <c r="F18" s="28"/>
      <c r="G18" s="46" t="s">
        <v>56</v>
      </c>
      <c r="H18" s="16">
        <v>15</v>
      </c>
      <c r="I18" s="16">
        <v>14</v>
      </c>
      <c r="J18" s="9" t="s">
        <v>57</v>
      </c>
      <c r="K18" s="32"/>
    </row>
    <row r="19" s="1" customFormat="1" ht="84" spans="1:11">
      <c r="A19" s="9"/>
      <c r="B19" s="9" t="s">
        <v>58</v>
      </c>
      <c r="C19" s="9" t="s">
        <v>59</v>
      </c>
      <c r="D19" s="9" t="s">
        <v>60</v>
      </c>
      <c r="E19" s="20" t="s">
        <v>51</v>
      </c>
      <c r="F19" s="20"/>
      <c r="G19" s="46" t="s">
        <v>52</v>
      </c>
      <c r="H19" s="16">
        <v>10</v>
      </c>
      <c r="I19" s="16">
        <v>8</v>
      </c>
      <c r="J19" s="9" t="s">
        <v>61</v>
      </c>
      <c r="K19" s="32"/>
    </row>
    <row r="20" s="1" customFormat="1" ht="27" customHeight="1" spans="1:11">
      <c r="A20" s="9" t="s">
        <v>62</v>
      </c>
      <c r="B20" s="9"/>
      <c r="C20" s="9"/>
      <c r="D20" s="9"/>
      <c r="E20" s="9"/>
      <c r="F20" s="9"/>
      <c r="G20" s="9"/>
      <c r="H20" s="16">
        <v>100</v>
      </c>
      <c r="I20" s="16">
        <v>87</v>
      </c>
      <c r="J20" s="38"/>
      <c r="K20" s="32"/>
    </row>
    <row r="21" s="1" customFormat="1" ht="118.15" customHeight="1" spans="1:11">
      <c r="A21" s="15" t="s">
        <v>63</v>
      </c>
      <c r="B21" s="19"/>
      <c r="C21" s="19"/>
      <c r="D21" s="19"/>
      <c r="E21" s="19"/>
      <c r="F21" s="19"/>
      <c r="G21" s="19"/>
      <c r="H21" s="19"/>
      <c r="I21" s="19"/>
      <c r="J21" s="19"/>
      <c r="K21" s="32"/>
    </row>
    <row r="22" customFormat="1" ht="14.25" customHeight="1" spans="1:10">
      <c r="A22" s="29"/>
      <c r="B22" s="30"/>
      <c r="C22" s="30"/>
      <c r="D22" s="30"/>
      <c r="E22" s="30"/>
      <c r="F22" s="30"/>
      <c r="G22" s="30"/>
      <c r="H22" s="30"/>
      <c r="I22" s="30"/>
      <c r="J22" s="30"/>
    </row>
    <row r="24" customFormat="1" ht="17.4" spans="7:7">
      <c r="G24" s="31"/>
    </row>
  </sheetData>
  <mergeCells count="29">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A20:G20"/>
    <mergeCell ref="A21:J21"/>
    <mergeCell ref="A22:J22"/>
    <mergeCell ref="A11:A12"/>
    <mergeCell ref="A13:A19"/>
    <mergeCell ref="B14:B16"/>
    <mergeCell ref="B17:B18"/>
    <mergeCell ref="A6:C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workbookViewId="0">
      <selection activeCell="I16" sqref="I16"/>
    </sheetView>
  </sheetViews>
  <sheetFormatPr defaultColWidth="9" defaultRowHeight="15.6"/>
  <cols>
    <col min="1" max="1" width="5.875" style="2" customWidth="1"/>
    <col min="2" max="2" width="7.625" style="3" customWidth="1"/>
    <col min="3" max="3" width="8.375" style="3" customWidth="1"/>
    <col min="4" max="4" width="18.125" style="4" customWidth="1"/>
    <col min="5" max="6" width="11.625" style="4" customWidth="1"/>
    <col min="7" max="7" width="12.5" style="3" customWidth="1"/>
    <col min="8" max="8" width="7.5" style="3" customWidth="1"/>
    <col min="9" max="9" width="10.75" style="3" customWidth="1"/>
    <col min="10" max="10" width="17.7" style="3" customWidth="1"/>
    <col min="11" max="11" width="24" style="2" customWidth="1"/>
    <col min="12" max="12" width="14.625" style="5" customWidth="1"/>
    <col min="13" max="13" width="15.25" style="5" customWidth="1"/>
    <col min="14" max="16384" width="9" style="3"/>
  </cols>
  <sheetData>
    <row r="1" ht="23.65" customHeight="1" spans="1:10">
      <c r="A1" s="6" t="s">
        <v>0</v>
      </c>
      <c r="B1" s="6"/>
      <c r="C1" s="6"/>
      <c r="D1" s="6"/>
      <c r="E1" s="6"/>
      <c r="F1" s="6"/>
      <c r="G1" s="6"/>
      <c r="H1" s="6"/>
      <c r="I1" s="6"/>
      <c r="J1" s="6"/>
    </row>
    <row r="2" ht="17.65" customHeight="1" spans="1:10">
      <c r="A2" s="7" t="s">
        <v>1</v>
      </c>
      <c r="B2" s="8"/>
      <c r="C2" s="8"/>
      <c r="D2" s="8"/>
      <c r="E2" s="8"/>
      <c r="F2" s="8"/>
      <c r="G2" s="8"/>
      <c r="H2" s="8"/>
      <c r="I2" s="8"/>
      <c r="J2" s="8"/>
    </row>
    <row r="3" s="1" customFormat="1" ht="24" customHeight="1" spans="1:11">
      <c r="A3" s="9" t="s">
        <v>2</v>
      </c>
      <c r="B3" s="10"/>
      <c r="C3" s="10"/>
      <c r="D3" s="10" t="s">
        <v>3</v>
      </c>
      <c r="E3" s="10"/>
      <c r="F3" s="10"/>
      <c r="G3" s="10"/>
      <c r="H3" s="10"/>
      <c r="I3" s="10"/>
      <c r="J3" s="10"/>
      <c r="K3" s="32"/>
    </row>
    <row r="4" s="1" customFormat="1" ht="24" customHeight="1" spans="1:11">
      <c r="A4" s="9" t="s">
        <v>4</v>
      </c>
      <c r="B4" s="10"/>
      <c r="C4" s="10"/>
      <c r="D4" s="9" t="s">
        <v>5</v>
      </c>
      <c r="E4" s="9"/>
      <c r="F4" s="9"/>
      <c r="G4" s="10" t="s">
        <v>6</v>
      </c>
      <c r="H4" s="9" t="s">
        <v>7</v>
      </c>
      <c r="I4" s="9"/>
      <c r="J4" s="9"/>
      <c r="K4" s="32"/>
    </row>
    <row r="5" s="1" customFormat="1" ht="24" customHeight="1" spans="1:11">
      <c r="A5" s="9" t="s">
        <v>8</v>
      </c>
      <c r="B5" s="10"/>
      <c r="C5" s="10"/>
      <c r="D5" s="9" t="s">
        <v>9</v>
      </c>
      <c r="E5" s="9"/>
      <c r="F5" s="9"/>
      <c r="G5" s="10" t="s">
        <v>10</v>
      </c>
      <c r="H5" s="9">
        <v>85338727</v>
      </c>
      <c r="I5" s="9"/>
      <c r="J5" s="9"/>
      <c r="K5" s="32"/>
    </row>
    <row r="6" s="1" customFormat="1" ht="24" customHeight="1" spans="1:11">
      <c r="A6" s="9" t="s">
        <v>11</v>
      </c>
      <c r="B6" s="9"/>
      <c r="C6" s="9"/>
      <c r="D6" s="10"/>
      <c r="E6" s="9" t="s">
        <v>12</v>
      </c>
      <c r="F6" s="9" t="s">
        <v>13</v>
      </c>
      <c r="G6" s="9" t="s">
        <v>14</v>
      </c>
      <c r="H6" s="9" t="s">
        <v>15</v>
      </c>
      <c r="I6" s="9" t="s">
        <v>16</v>
      </c>
      <c r="J6" s="10" t="s">
        <v>17</v>
      </c>
      <c r="K6" s="32"/>
    </row>
    <row r="7" s="1" customFormat="1" ht="24" customHeight="1" spans="1:11">
      <c r="A7" s="9"/>
      <c r="B7" s="9"/>
      <c r="C7" s="9"/>
      <c r="D7" s="11" t="s">
        <v>18</v>
      </c>
      <c r="E7" s="12">
        <v>856.8</v>
      </c>
      <c r="F7" s="13">
        <v>856.8</v>
      </c>
      <c r="G7" s="13">
        <v>856.8</v>
      </c>
      <c r="H7" s="14">
        <v>10</v>
      </c>
      <c r="I7" s="33">
        <f>G7/F7</f>
        <v>1</v>
      </c>
      <c r="J7" s="34">
        <f>H7*I7</f>
        <v>10</v>
      </c>
      <c r="K7" s="32"/>
    </row>
    <row r="8" s="1" customFormat="1" ht="24" customHeight="1" spans="1:11">
      <c r="A8" s="9"/>
      <c r="B8" s="9"/>
      <c r="C8" s="9"/>
      <c r="D8" s="15" t="s">
        <v>19</v>
      </c>
      <c r="E8" s="12">
        <v>856.8</v>
      </c>
      <c r="F8" s="13">
        <v>856.8</v>
      </c>
      <c r="G8" s="13">
        <v>856.8</v>
      </c>
      <c r="H8" s="14">
        <v>10</v>
      </c>
      <c r="I8" s="33">
        <f>G8/F8</f>
        <v>1</v>
      </c>
      <c r="J8" s="34">
        <f>H8*I8</f>
        <v>10</v>
      </c>
      <c r="K8" s="32"/>
    </row>
    <row r="9" s="1" customFormat="1" ht="24" customHeight="1" spans="1:11">
      <c r="A9" s="9"/>
      <c r="B9" s="9"/>
      <c r="C9" s="9"/>
      <c r="D9" s="15" t="s">
        <v>20</v>
      </c>
      <c r="E9" s="16"/>
      <c r="F9" s="16"/>
      <c r="G9" s="17"/>
      <c r="H9" s="18"/>
      <c r="I9" s="35"/>
      <c r="J9" s="36"/>
      <c r="K9" s="32"/>
    </row>
    <row r="10" s="1" customFormat="1" ht="24" customHeight="1" spans="1:11">
      <c r="A10" s="9"/>
      <c r="B10" s="9"/>
      <c r="C10" s="9"/>
      <c r="D10" s="19" t="s">
        <v>21</v>
      </c>
      <c r="E10" s="16"/>
      <c r="F10" s="16"/>
      <c r="G10" s="17"/>
      <c r="H10" s="10"/>
      <c r="I10" s="10"/>
      <c r="J10" s="34"/>
      <c r="K10" s="32"/>
    </row>
    <row r="11" s="1" customFormat="1" ht="24" customHeight="1" spans="1:11">
      <c r="A11" s="9" t="s">
        <v>22</v>
      </c>
      <c r="B11" s="9" t="s">
        <v>23</v>
      </c>
      <c r="C11" s="9"/>
      <c r="D11" s="9"/>
      <c r="E11" s="9"/>
      <c r="F11" s="9"/>
      <c r="G11" s="9" t="s">
        <v>24</v>
      </c>
      <c r="H11" s="9"/>
      <c r="I11" s="9"/>
      <c r="J11" s="9"/>
      <c r="K11" s="32"/>
    </row>
    <row r="12" s="1" customFormat="1" ht="114.95" customHeight="1" spans="1:11">
      <c r="A12" s="9"/>
      <c r="B12" s="15" t="s">
        <v>64</v>
      </c>
      <c r="C12" s="15"/>
      <c r="D12" s="15"/>
      <c r="E12" s="15"/>
      <c r="F12" s="15"/>
      <c r="G12" s="15" t="s">
        <v>65</v>
      </c>
      <c r="H12" s="15"/>
      <c r="I12" s="15"/>
      <c r="J12" s="15"/>
      <c r="K12" s="32"/>
    </row>
    <row r="13" s="1" customFormat="1" ht="34.15" customHeight="1" spans="1:11">
      <c r="A13" s="9" t="s">
        <v>27</v>
      </c>
      <c r="B13" s="9" t="s">
        <v>28</v>
      </c>
      <c r="C13" s="10" t="s">
        <v>29</v>
      </c>
      <c r="D13" s="9" t="s">
        <v>30</v>
      </c>
      <c r="E13" s="9" t="s">
        <v>31</v>
      </c>
      <c r="F13" s="9"/>
      <c r="G13" s="9" t="s">
        <v>32</v>
      </c>
      <c r="H13" s="9" t="s">
        <v>15</v>
      </c>
      <c r="I13" s="9" t="s">
        <v>17</v>
      </c>
      <c r="J13" s="9" t="s">
        <v>33</v>
      </c>
      <c r="K13" s="32"/>
    </row>
    <row r="14" s="1" customFormat="1" ht="75.75" customHeight="1" spans="1:11">
      <c r="A14" s="9"/>
      <c r="B14" s="9" t="s">
        <v>34</v>
      </c>
      <c r="C14" s="9" t="s">
        <v>35</v>
      </c>
      <c r="D14" s="15" t="s">
        <v>36</v>
      </c>
      <c r="E14" s="20" t="s">
        <v>37</v>
      </c>
      <c r="F14" s="20"/>
      <c r="G14" s="21" t="s">
        <v>38</v>
      </c>
      <c r="H14" s="22">
        <v>20</v>
      </c>
      <c r="I14" s="16">
        <v>19</v>
      </c>
      <c r="J14" s="15" t="s">
        <v>66</v>
      </c>
      <c r="K14" s="32"/>
    </row>
    <row r="15" s="1" customFormat="1" ht="354" customHeight="1" spans="1:11">
      <c r="A15" s="9"/>
      <c r="B15" s="9"/>
      <c r="C15" s="9" t="s">
        <v>40</v>
      </c>
      <c r="D15" s="15" t="s">
        <v>41</v>
      </c>
      <c r="E15" s="20" t="s">
        <v>67</v>
      </c>
      <c r="F15" s="20"/>
      <c r="G15" s="23" t="s">
        <v>68</v>
      </c>
      <c r="H15" s="16">
        <v>15</v>
      </c>
      <c r="I15" s="16">
        <v>12</v>
      </c>
      <c r="J15" s="15" t="s">
        <v>69</v>
      </c>
      <c r="K15" s="32"/>
    </row>
    <row r="16" s="1" customFormat="1" ht="228" spans="1:11">
      <c r="A16" s="9"/>
      <c r="B16" s="9"/>
      <c r="C16" s="9" t="s">
        <v>45</v>
      </c>
      <c r="D16" s="15" t="s">
        <v>46</v>
      </c>
      <c r="E16" s="20" t="s">
        <v>67</v>
      </c>
      <c r="F16" s="20"/>
      <c r="G16" s="24" t="s">
        <v>70</v>
      </c>
      <c r="H16" s="16">
        <v>15</v>
      </c>
      <c r="I16" s="37">
        <v>14</v>
      </c>
      <c r="J16" s="15" t="s">
        <v>71</v>
      </c>
      <c r="K16" s="32"/>
    </row>
    <row r="17" s="1" customFormat="1" ht="409.5" spans="1:11">
      <c r="A17" s="9"/>
      <c r="B17" s="25" t="s">
        <v>48</v>
      </c>
      <c r="C17" s="9" t="s">
        <v>49</v>
      </c>
      <c r="D17" s="15" t="s">
        <v>50</v>
      </c>
      <c r="E17" s="20" t="s">
        <v>72</v>
      </c>
      <c r="F17" s="20"/>
      <c r="G17" s="9" t="s">
        <v>73</v>
      </c>
      <c r="H17" s="16">
        <v>15</v>
      </c>
      <c r="I17" s="16">
        <v>12</v>
      </c>
      <c r="J17" s="15" t="s">
        <v>74</v>
      </c>
      <c r="K17" s="32"/>
    </row>
    <row r="18" s="1" customFormat="1" ht="312" spans="1:11">
      <c r="A18" s="9"/>
      <c r="B18" s="26"/>
      <c r="C18" s="9" t="s">
        <v>54</v>
      </c>
      <c r="D18" s="15" t="s">
        <v>55</v>
      </c>
      <c r="E18" s="27" t="s">
        <v>72</v>
      </c>
      <c r="F18" s="28"/>
      <c r="G18" s="9" t="s">
        <v>75</v>
      </c>
      <c r="H18" s="16">
        <v>15</v>
      </c>
      <c r="I18" s="16">
        <v>14</v>
      </c>
      <c r="J18" s="15" t="s">
        <v>76</v>
      </c>
      <c r="K18" s="32"/>
    </row>
    <row r="19" s="1" customFormat="1" ht="282" customHeight="1" spans="1:11">
      <c r="A19" s="9"/>
      <c r="B19" s="9" t="s">
        <v>58</v>
      </c>
      <c r="C19" s="9" t="s">
        <v>59</v>
      </c>
      <c r="D19" s="15" t="s">
        <v>60</v>
      </c>
      <c r="E19" s="20" t="s">
        <v>72</v>
      </c>
      <c r="F19" s="20"/>
      <c r="G19" s="9" t="s">
        <v>77</v>
      </c>
      <c r="H19" s="16">
        <v>10</v>
      </c>
      <c r="I19" s="37">
        <v>9</v>
      </c>
      <c r="J19" s="15" t="s">
        <v>78</v>
      </c>
      <c r="K19" s="32"/>
    </row>
    <row r="20" s="1" customFormat="1" ht="27" customHeight="1" spans="1:11">
      <c r="A20" s="9" t="s">
        <v>62</v>
      </c>
      <c r="B20" s="9"/>
      <c r="C20" s="9"/>
      <c r="D20" s="9"/>
      <c r="E20" s="9"/>
      <c r="F20" s="9"/>
      <c r="G20" s="9"/>
      <c r="H20" s="16">
        <f>SUM(H14:H19)+H7</f>
        <v>100</v>
      </c>
      <c r="I20" s="16">
        <f>SUM(I14:I19)+J7</f>
        <v>90</v>
      </c>
      <c r="J20" s="38"/>
      <c r="K20" s="32"/>
    </row>
    <row r="21" s="1" customFormat="1" ht="118.15" customHeight="1" spans="1:11">
      <c r="A21" s="15" t="s">
        <v>63</v>
      </c>
      <c r="B21" s="19"/>
      <c r="C21" s="19"/>
      <c r="D21" s="19"/>
      <c r="E21" s="19"/>
      <c r="F21" s="19"/>
      <c r="G21" s="19"/>
      <c r="H21" s="19"/>
      <c r="I21" s="19"/>
      <c r="J21" s="19"/>
      <c r="K21" s="32"/>
    </row>
    <row r="22" ht="14.25" customHeight="1" spans="1:10">
      <c r="A22" s="29"/>
      <c r="B22" s="30"/>
      <c r="C22" s="30"/>
      <c r="D22" s="30"/>
      <c r="E22" s="30"/>
      <c r="F22" s="30"/>
      <c r="G22" s="30"/>
      <c r="H22" s="30"/>
      <c r="I22" s="30"/>
      <c r="J22" s="30"/>
    </row>
    <row r="24" ht="17.4" spans="7:7">
      <c r="G24" s="31"/>
    </row>
  </sheetData>
  <mergeCells count="29">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A20:G20"/>
    <mergeCell ref="A21:J21"/>
    <mergeCell ref="A22:J22"/>
    <mergeCell ref="A11:A12"/>
    <mergeCell ref="A13:A19"/>
    <mergeCell ref="B14:B16"/>
    <mergeCell ref="B17:B18"/>
    <mergeCell ref="A6:C10"/>
  </mergeCells>
  <pageMargins left="0.75" right="0.75" top="1" bottom="1" header="0.51" footer="0.51"/>
  <pageSetup paperSize="9" scale="72" fitToHeight="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审核副本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瑞瑞</cp:lastModifiedBy>
  <dcterms:created xsi:type="dcterms:W3CDTF">2024-03-07T07:35:00Z</dcterms:created>
  <dcterms:modified xsi:type="dcterms:W3CDTF">2024-05-08T02:23:12Z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6A58D278D04F44A19B5BA9ACAA49CD9E_13</vt:lpwstr>
  </property>
  <property fmtid="{D5CDD505-2E9C-101B-9397-08002B2CF9AE}" pid="3" name="KSOProductBuildVer">
    <vt:lpwstr>2052-12.1.0.16417</vt:lpwstr>
  </property>
</Properties>
</file>