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Sheet1" sheetId="2" r:id="rId1"/>
    <sheet name="审核副本"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<sst xmlns="http://schemas.openxmlformats.org/spreadsheetml/2006/main" count="171" uniqueCount="89">
  <si>
    <t>项目支出绩效自评表</t>
  </si>
  <si>
    <t>（2023年度）</t>
  </si>
  <si>
    <t>项目名称</t>
  </si>
  <si>
    <t>北京广播电视台媒资视频编目服务项目</t>
  </si>
  <si>
    <t>主管部门</t>
  </si>
  <si>
    <t xml:space="preserve">北京广播电视台 </t>
  </si>
  <si>
    <t>实施单位</t>
  </si>
  <si>
    <t xml:space="preserve">北京广播电视台  </t>
  </si>
  <si>
    <t>项目负责人</t>
  </si>
  <si>
    <t>李昕</t>
  </si>
  <si>
    <t>联系电话</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</si>
  <si>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</si>
  <si>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</si>
  <si>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</si>
  <si>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</si>
  <si>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</si>
  <si>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</si>
  <si>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</si>
  <si>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</si>
  <si>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</si>
  <si>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</si>
  <si>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</si>
  <si>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</si>
  <si>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</si>
  <si>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</si>
  <si>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揭示节目资料的内容，使其符合长期保存和再利用的要求，方便内容检索，满足《广播电视节目档案管理规定》的工作要求。</t>
  </si>
  <si>
    <t>全年完成各类型节目编目14047小时，完成审看整理及数字化编目2383小时。全年累计为台内节目制作和版权销售提供视频节目资料6.2万条，约合2.18万小时；提高了节目资料利用率，丰富电视荧屏，节约了制作成本。对台外提供视频节目资料，大约214.96小时。满足了电视台节目生产和内容管理的需要，满足国家档案局和国家新闻出版广电总局《广播电视节目档案管理规定》的要求，为长期跟踪社会发展进程提供视频证据，有助于社会人文学科的研究。为首都博物馆“文明见证——北京通史基本陈列”提供资料。</t>
  </si>
  <si>
    <t>绩效指标</t>
  </si>
  <si>
    <t>一级指标</t>
  </si>
  <si>
    <t>二级指标</t>
  </si>
  <si>
    <t>三级指标</t>
  </si>
  <si>
    <t>年度指标值</t>
  </si>
  <si>
    <t>实际完成值</t>
  </si>
  <si>
    <t>偏差原因分析及改进
措施</t>
  </si>
  <si>
    <t>产出指标</t>
  </si>
  <si>
    <t>数量指标</t>
  </si>
  <si>
    <t>2023年8-12月计划审看整理9500盘历史资料带，完成800小时挑选资料的数字化及编目工作</t>
  </si>
  <si>
    <t>≥800小时</t>
  </si>
  <si>
    <t>8月及9月未进行编目生产，该项目本年度从10月15日开始执行，导致数量指标发生偏离</t>
  </si>
  <si>
    <t>2023年8-12月计划完成6878小时的新闻类、体育类、纪录片类、综艺类、专题类节目等成品类节目，以及相关素材资料的编目工作</t>
  </si>
  <si>
    <t>≥6678小时</t>
  </si>
  <si>
    <t>2023年1-7月计划完成8150小时的新闻类、体育类、纪录片类、综艺类、专题类节目等成品类节目，以及相关素材资料的编目工作</t>
  </si>
  <si>
    <t>≥8150小时</t>
  </si>
  <si>
    <t>2023年1-7月计划审看整理9500盘历史资料带，完成1750小时挑选资料的数字化及编目工作</t>
  </si>
  <si>
    <t>≥1750小时</t>
  </si>
  <si>
    <t>质量指标</t>
  </si>
  <si>
    <t>符合《广播电视音像资料编目规范》和《北京广播电视台媒资编目细则》的要求。</t>
  </si>
  <si>
    <t>好坏</t>
  </si>
  <si>
    <t>通过项目验收，符合质量指标要求</t>
  </si>
  <si>
    <t>时效指标</t>
  </si>
  <si>
    <t>7个月</t>
  </si>
  <si>
    <t>1-7月按计划完成编目工作</t>
  </si>
  <si>
    <t>5个月</t>
  </si>
  <si>
    <t>10-12月按计划进行编目，8-9月未进行编目生产</t>
  </si>
  <si>
    <t>因2023-2024年度北京广播电视台媒资视频编目服务项目调整预算金额，开标时间推迟至9月初，导致产出时效指标发生偏离。</t>
  </si>
  <si>
    <t>效益指标</t>
  </si>
  <si>
    <t>可持续影响指标</t>
  </si>
  <si>
    <t>满足电视台节目生产和内容管理的需要，满足国家档案局和国家新闻出版广电总局《广播电视节目档案管理规定》的要求，为长期跟踪社会发展进程提供视频证据，有助于社会人文学科的研究。</t>
  </si>
  <si>
    <t>高中低</t>
  </si>
  <si>
    <t>为首都博物馆“文明见证——北京通史基本陈列”提供资料</t>
  </si>
  <si>
    <t>社会影响广泛、品牌价值提升</t>
  </si>
  <si>
    <t>1</t>
  </si>
  <si>
    <t>经济效益指标</t>
  </si>
  <si>
    <t>提高节目资料利用率，丰富电视荧屏，节约制作成本。</t>
  </si>
  <si>
    <t>为台内节目制作和版权销售提供视频节目资料6.2万条，约合2.18万小时</t>
  </si>
  <si>
    <t>社会效益指标</t>
  </si>
  <si>
    <t>节目资料作为历史档案及文化遗产的一部分，有利于长期保护，有利于揭示和记录当时的社会背景，可满足社会各行业对视频资料的需求。</t>
  </si>
  <si>
    <t>对台外提供视频节目资料，大约214.96小时标</t>
  </si>
  <si>
    <t>赋能内容生产、提升传播能力</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</si>
  <si>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</si>
  <si>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</si>
  <si>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 xml:space="preserve">   揭示节目资料的内容，使其符合长期保存和再利用的要求，方便内容检索，满足《广播电视节目档案管理规定》的工作要求。</t>
  </si>
  <si>
    <t xml:space="preserve">    全年完成各类型节目编目14047小时，完成审看整理及数字化编目2383小时。全年累计为台内节目制作和版权销售提供视频节目资料6.2万条，约合2.18万小时；提高了节目资料利用率，丰富电视荧屏，节约了制作成本。对台外提供视频节目资料，大约214.96小时。满足了电视台节目生产和内容管理的需要，满足国家档案局和国家新闻出版广电总局《广播电视节目档案管理规定》的要求，为长期跟踪社会发展进程提供视频证据，有助于社会人文学科的研究。为首都博物馆“文明见证——北京通史基本陈列”提供资料。</t>
  </si>
  <si>
    <t>633小时</t>
  </si>
  <si>
    <t>8月及9月未进行编目生产，该项目本年度从10月15日开始执行，导致数量指标发生偏离。</t>
  </si>
  <si>
    <t>5897小时</t>
  </si>
  <si>
    <t>8150小时</t>
  </si>
  <si>
    <t>1750小时</t>
  </si>
  <si>
    <t>好坏（达到预期目标)</t>
  </si>
  <si>
    <t>经过台内人员总审检验符合《广播电视音像资料编目规范》和《北京广播电视台媒资编目细则》的要求</t>
  </si>
  <si>
    <t>高中低（达到预期目标)</t>
  </si>
  <si>
    <t>满足了电视台节目生产和内容管理的需要，满足了国家档案局和国家新闻出版广电总局《广播电视节目档案管理规定》的要求，为首都博物馆“文明见证——北京通史基本陈列”提供资料</t>
  </si>
  <si>
    <t>相应支撑材料不够充分，今后将加强收集和留存相关绩效支撑材料。</t>
  </si>
  <si>
    <t>达到预期目标</t>
  </si>
  <si>
    <t>通过为首都博物馆“文明见证——北京通史基本陈列”提供资料，对社会影响广泛，媒资视频编目资料价值得到提升</t>
  </si>
  <si>
    <t>全年累计为台内节目制作和版权销售提供视频节目资料6.2万条，约合2.18万小时；提高了节目资料利用率。</t>
  </si>
  <si>
    <t>节目资料作为历史档案及文化遗产的一部分，对台外提供视频节目资料，大约214.96小时</t>
  </si>
  <si>
    <t>媒资视频编目资料对更多的外部单位或社会开放的工作有待进一步推进。</t>
  </si>
  <si>
    <t>为台内节目制作和版权销售提供视频节目资料6.2万条，约合2.18万小时，赋能内容生产、提升传播能力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</si>
</sst>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_ "/>
    <numFmt numFmtId="178" formatCode="0.00_);[Red]\(0.00\)"/>
    <numFmt numFmtId="179" formatCode="#,##0.00_ "/>
    <numFmt numFmtId="180" formatCode="0_);[Red]\(0\)"/>
    <numFmt numFmtId="181" formatCode="0.00_ "/>
    <numFmt numFmtId="182" formatCode="#,##0_ "/>
  </numFmts>
  <fonts count="28">
    <font>
      <sz val="12"/>
      <name val="宋体"/>
      <charset val="134"/>
    </font>
    <font>
      <sz val="10"/>
      <name val="仿宋_GB2312"/>
      <charset val="134"/>
    </font>
    <font>
      <sz val="10"/>
      <name val="宋体"/>
      <charset val="134"/>
    </font>
    <font>
      <sz val="18"/>
      <name val="宋体"/>
      <charset val="134"/>
      <scheme val="major"/>
    </font>
    <font>
      <sz val="12"/>
      <name val="仿宋_GB2312"/>
      <charset val="134"/>
    </font>
    <font>
      <sz val="10"/>
      <color rgb="FF000000"/>
      <name val="仿宋_GB2312"/>
      <charset val="134"/>
    </font>
    <font>
      <sz val="14"/>
      <name val="宋体"/>
      <charset val="134"/>
    </font>
    <font>
      <sz val="10"/>
      <color rgb="FFFF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6">
    <xf numFmtId="0" fontId="0" fillId="0" borderId="0" xfId="0">
      <alignment vertical="center"/>
    </xf>
    <xf numFmtId="0" fontId="1" fillId="0" borderId="0" xfId="0" applyFont="1" applyFill="1">
      <alignment vertical="center"/>
    </xf>
    <xf numFmtId="0" fontId="0" fillId="0" borderId="0" xfId="0" applyFont="1" applyFill="1" applyAlignment="1">
      <alignment vertical="center" wrapText="1"/>
    </xf>
    <xf numFmtId="0" fontId="0" fillId="0" borderId="0" xfId="0" applyFont="1" applyFill="1">
      <alignment vertical="center"/>
    </xf>
    <xf numFmtId="0" fontId="0"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vertical="center"/>
    </xf>
    <xf numFmtId="176" fontId="5"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right" vertical="center"/>
    </xf>
    <xf numFmtId="180"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81" fontId="1" fillId="0" borderId="1"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indent="2"/>
    </xf>
    <xf numFmtId="0" fontId="6" fillId="0" borderId="0" xfId="0" applyFont="1" applyFill="1">
      <alignment vertical="center"/>
    </xf>
    <xf numFmtId="0" fontId="1" fillId="0" borderId="0" xfId="0" applyFont="1" applyFill="1" applyAlignment="1">
      <alignment vertical="center" wrapText="1"/>
    </xf>
    <xf numFmtId="10"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82" fontId="1"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lef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9"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opLeftCell="A23" workbookViewId="0">
      <selection activeCell="I32" sqref="I32"/>
    </sheetView>
  </sheetViews>
  <sheetFormatPr defaultColWidth="9" defaultRowHeight="15.6"/>
  <cols>
    <col min="1" max="1" width="5.875" style="2" customWidth="1"/>
    <col min="2" max="2" width="7.625" style="3" customWidth="1"/>
    <col min="3" max="3" width="8.375" style="3" customWidth="1"/>
    <col min="4" max="4" width="18.125" style="4" customWidth="1"/>
    <col min="5" max="6" width="11.625" style="4" customWidth="1"/>
    <col min="7" max="7" width="12.5" style="3" customWidth="1"/>
    <col min="8" max="8" width="7.5" style="3" customWidth="1"/>
    <col min="9" max="9" width="10.75" style="3" customWidth="1"/>
    <col min="10" max="10" width="19.125" style="3" customWidth="1"/>
    <col min="11" max="11" width="24" style="2" customWidth="1"/>
    <col min="12" max="12" width="14.625" style="5" customWidth="1"/>
    <col min="13" max="13" width="15.25" style="5" customWidth="1"/>
    <col min="14" max="16384" width="9" style="3"/>
  </cols>
  <sheetData>
    <row r="1" ht="23.65" customHeight="1" spans="1:10">
      <c r="A1" s="6" t="s">
        <v>0</v>
      </c>
      <c r="B1" s="6"/>
      <c r="C1" s="6"/>
      <c r="D1" s="6"/>
      <c r="E1" s="6"/>
      <c r="F1" s="6"/>
      <c r="G1" s="6"/>
      <c r="H1" s="6"/>
      <c r="I1" s="6"/>
      <c r="J1" s="6"/>
    </row>
    <row r="2" ht="17.65" customHeight="1" spans="1:10">
      <c r="A2" s="7" t="s">
        <v>1</v>
      </c>
      <c r="B2" s="8"/>
      <c r="C2" s="8"/>
      <c r="D2" s="8"/>
      <c r="E2" s="8"/>
      <c r="F2" s="8"/>
      <c r="G2" s="8"/>
      <c r="H2" s="8"/>
      <c r="I2" s="8"/>
      <c r="J2" s="8"/>
    </row>
    <row r="3" s="1" customFormat="1" ht="24" customHeight="1" spans="1:11">
      <c r="A3" s="9" t="s">
        <v>2</v>
      </c>
      <c r="B3" s="10"/>
      <c r="C3" s="10"/>
      <c r="D3" s="10" t="s">
        <v>3</v>
      </c>
      <c r="E3" s="10"/>
      <c r="F3" s="10"/>
      <c r="G3" s="10"/>
      <c r="H3" s="10"/>
      <c r="I3" s="10"/>
      <c r="J3" s="10"/>
      <c r="K3" s="33"/>
    </row>
    <row r="4" s="1" customFormat="1" ht="24" customHeight="1" spans="1:11">
      <c r="A4" s="9" t="s">
        <v>4</v>
      </c>
      <c r="B4" s="10"/>
      <c r="C4" s="10"/>
      <c r="D4" s="11" t="s">
        <v>5</v>
      </c>
      <c r="E4" s="11"/>
      <c r="F4" s="11"/>
      <c r="G4" s="10" t="s">
        <v>6</v>
      </c>
      <c r="H4" s="11" t="s">
        <v>7</v>
      </c>
      <c r="I4" s="11"/>
      <c r="J4" s="11"/>
      <c r="K4" s="33"/>
    </row>
    <row r="5" s="1" customFormat="1" ht="24" customHeight="1" spans="1:11">
      <c r="A5" s="39" t="s">
        <v>8</v>
      </c>
      <c r="B5" s="40"/>
      <c r="C5" s="40"/>
      <c r="D5" s="39" t="s">
        <v>9</v>
      </c>
      <c r="E5" s="39"/>
      <c r="F5" s="39"/>
      <c r="G5" s="40" t="s">
        <v>10</v>
      </c>
      <c r="H5" s="39">
        <v>85336208</v>
      </c>
      <c r="I5" s="39"/>
      <c r="J5" s="39"/>
      <c r="K5" s="33"/>
    </row>
    <row r="6" s="1" customFormat="1" ht="24" customHeight="1" spans="1:11">
      <c r="A6" s="9" t="s">
        <v>11</v>
      </c>
      <c r="B6" s="9"/>
      <c r="C6" s="9"/>
      <c r="D6" s="10"/>
      <c r="E6" s="9" t="s">
        <v>12</v>
      </c>
      <c r="F6" s="9" t="s">
        <v>13</v>
      </c>
      <c r="G6" s="9" t="s">
        <v>14</v>
      </c>
      <c r="H6" s="9" t="s">
        <v>15</v>
      </c>
      <c r="I6" s="9" t="s">
        <v>16</v>
      </c>
      <c r="J6" s="10" t="s">
        <v>17</v>
      </c>
      <c r="K6" s="33"/>
    </row>
    <row r="7" s="1" customFormat="1" ht="24" customHeight="1" spans="1:11">
      <c r="A7" s="9"/>
      <c r="B7" s="9"/>
      <c r="C7" s="9"/>
      <c r="D7" s="12" t="s">
        <v>18</v>
      </c>
      <c r="E7" s="13">
        <v>900</v>
      </c>
      <c r="F7" s="14">
        <v>900</v>
      </c>
      <c r="G7" s="14">
        <v>900</v>
      </c>
      <c r="H7" s="15">
        <v>10</v>
      </c>
      <c r="I7" s="34">
        <f>G7/F7</f>
        <v>1</v>
      </c>
      <c r="J7" s="35">
        <f>H7*I7</f>
        <v>10</v>
      </c>
      <c r="K7" s="33"/>
    </row>
    <row r="8" s="1" customFormat="1" ht="24" customHeight="1" spans="1:11">
      <c r="A8" s="9"/>
      <c r="B8" s="9"/>
      <c r="C8" s="9"/>
      <c r="D8" s="16" t="s">
        <v>19</v>
      </c>
      <c r="E8" s="13">
        <v>900</v>
      </c>
      <c r="F8" s="14">
        <v>900</v>
      </c>
      <c r="G8" s="14">
        <v>900</v>
      </c>
      <c r="H8" s="15">
        <v>10</v>
      </c>
      <c r="I8" s="34">
        <f>G8/F8</f>
        <v>1</v>
      </c>
      <c r="J8" s="35">
        <f>H8*I8</f>
        <v>10</v>
      </c>
      <c r="K8" s="33"/>
    </row>
    <row r="9" s="1" customFormat="1" ht="24" customHeight="1" spans="1:11">
      <c r="A9" s="9"/>
      <c r="B9" s="9"/>
      <c r="C9" s="9"/>
      <c r="D9" s="16" t="s">
        <v>20</v>
      </c>
      <c r="E9" s="17"/>
      <c r="F9" s="17"/>
      <c r="G9" s="18"/>
      <c r="H9" s="19"/>
      <c r="I9" s="36"/>
      <c r="J9" s="37"/>
      <c r="K9" s="33"/>
    </row>
    <row r="10" s="1" customFormat="1" ht="24" customHeight="1" spans="1:11">
      <c r="A10" s="9"/>
      <c r="B10" s="9"/>
      <c r="C10" s="9"/>
      <c r="D10" s="20" t="s">
        <v>21</v>
      </c>
      <c r="E10" s="17"/>
      <c r="F10" s="17"/>
      <c r="G10" s="18"/>
      <c r="H10" s="10"/>
      <c r="I10" s="10"/>
      <c r="J10" s="35"/>
      <c r="K10" s="33"/>
    </row>
    <row r="11" s="1" customFormat="1" ht="24" customHeight="1" spans="1:11">
      <c r="A11" s="9" t="s">
        <v>22</v>
      </c>
      <c r="B11" s="9" t="s">
        <v>23</v>
      </c>
      <c r="C11" s="9"/>
      <c r="D11" s="9"/>
      <c r="E11" s="9"/>
      <c r="F11" s="9"/>
      <c r="G11" s="39" t="s">
        <v>24</v>
      </c>
      <c r="H11" s="39"/>
      <c r="I11" s="39"/>
      <c r="J11" s="39"/>
      <c r="K11" s="33"/>
    </row>
    <row r="12" s="1" customFormat="1" ht="100.9" customHeight="1" spans="1:11">
      <c r="A12" s="9"/>
      <c r="B12" s="16" t="s">
        <v>25</v>
      </c>
      <c r="C12" s="16"/>
      <c r="D12" s="16"/>
      <c r="E12" s="16"/>
      <c r="F12" s="16"/>
      <c r="G12" s="41" t="s">
        <v>26</v>
      </c>
      <c r="H12" s="16"/>
      <c r="I12" s="16"/>
      <c r="J12" s="16"/>
      <c r="K12" s="33"/>
    </row>
    <row r="13" s="1" customFormat="1" ht="34.15" customHeight="1" spans="1:11">
      <c r="A13" s="9" t="s">
        <v>27</v>
      </c>
      <c r="B13" s="9" t="s">
        <v>28</v>
      </c>
      <c r="C13" s="10" t="s">
        <v>29</v>
      </c>
      <c r="D13" s="9" t="s">
        <v>30</v>
      </c>
      <c r="E13" s="9" t="s">
        <v>31</v>
      </c>
      <c r="F13" s="9"/>
      <c r="G13" s="39" t="s">
        <v>32</v>
      </c>
      <c r="H13" s="9" t="s">
        <v>15</v>
      </c>
      <c r="I13" s="39" t="s">
        <v>17</v>
      </c>
      <c r="J13" s="39" t="s">
        <v>33</v>
      </c>
      <c r="K13" s="33"/>
    </row>
    <row r="14" s="1" customFormat="1" ht="69.95" customHeight="1" spans="1:11">
      <c r="A14" s="9"/>
      <c r="B14" s="9" t="s">
        <v>34</v>
      </c>
      <c r="C14" s="21" t="s">
        <v>35</v>
      </c>
      <c r="D14" s="9" t="s">
        <v>36</v>
      </c>
      <c r="E14" s="22" t="s">
        <v>37</v>
      </c>
      <c r="F14" s="22"/>
      <c r="G14" s="42">
        <v>633</v>
      </c>
      <c r="H14" s="24">
        <v>7</v>
      </c>
      <c r="I14" s="17">
        <v>5.53</v>
      </c>
      <c r="J14" s="9" t="s">
        <v>38</v>
      </c>
      <c r="K14" s="33"/>
    </row>
    <row r="15" s="1" customFormat="1" ht="87.95" customHeight="1" spans="1:11">
      <c r="A15" s="9"/>
      <c r="B15" s="9"/>
      <c r="C15" s="25"/>
      <c r="D15" s="9" t="s">
        <v>39</v>
      </c>
      <c r="E15" s="26" t="s">
        <v>40</v>
      </c>
      <c r="F15" s="27"/>
      <c r="G15" s="42">
        <v>5897</v>
      </c>
      <c r="H15" s="24">
        <v>7</v>
      </c>
      <c r="I15" s="17">
        <v>6.18</v>
      </c>
      <c r="J15" s="9" t="s">
        <v>38</v>
      </c>
      <c r="K15" s="33"/>
    </row>
    <row r="16" s="1" customFormat="1" ht="96.95" customHeight="1" spans="1:11">
      <c r="A16" s="9"/>
      <c r="B16" s="9"/>
      <c r="C16" s="25"/>
      <c r="D16" s="9" t="s">
        <v>41</v>
      </c>
      <c r="E16" s="26" t="s">
        <v>42</v>
      </c>
      <c r="F16" s="27"/>
      <c r="G16" s="42">
        <v>8150</v>
      </c>
      <c r="H16" s="24">
        <v>7</v>
      </c>
      <c r="I16" s="17">
        <v>7</v>
      </c>
      <c r="J16" s="9"/>
      <c r="K16" s="33"/>
    </row>
    <row r="17" s="1" customFormat="1" ht="75" customHeight="1" spans="1:11">
      <c r="A17" s="9"/>
      <c r="B17" s="9"/>
      <c r="C17" s="28"/>
      <c r="D17" s="9" t="s">
        <v>43</v>
      </c>
      <c r="E17" s="26" t="s">
        <v>44</v>
      </c>
      <c r="F17" s="27"/>
      <c r="G17" s="42">
        <v>1750</v>
      </c>
      <c r="H17" s="24">
        <v>7</v>
      </c>
      <c r="I17" s="17">
        <v>7</v>
      </c>
      <c r="J17" s="9"/>
      <c r="K17" s="33"/>
    </row>
    <row r="18" s="1" customFormat="1" ht="75.95" customHeight="1" spans="1:11">
      <c r="A18" s="9"/>
      <c r="B18" s="9"/>
      <c r="C18" s="9" t="s">
        <v>45</v>
      </c>
      <c r="D18" s="9" t="s">
        <v>46</v>
      </c>
      <c r="E18" s="22" t="s">
        <v>47</v>
      </c>
      <c r="F18" s="22"/>
      <c r="G18" s="43" t="s">
        <v>48</v>
      </c>
      <c r="H18" s="17">
        <v>8</v>
      </c>
      <c r="I18" s="17">
        <v>8</v>
      </c>
      <c r="J18" s="9"/>
      <c r="K18" s="33"/>
    </row>
    <row r="19" s="1" customFormat="1" ht="46.9" customHeight="1" spans="1:11">
      <c r="A19" s="9"/>
      <c r="B19" s="9"/>
      <c r="C19" s="21" t="s">
        <v>49</v>
      </c>
      <c r="D19" s="9" t="s">
        <v>50</v>
      </c>
      <c r="E19" s="22" t="s">
        <v>47</v>
      </c>
      <c r="F19" s="22"/>
      <c r="G19" s="43" t="s">
        <v>51</v>
      </c>
      <c r="H19" s="17">
        <v>8</v>
      </c>
      <c r="I19" s="17">
        <v>8</v>
      </c>
      <c r="J19" s="9"/>
      <c r="K19" s="33"/>
    </row>
    <row r="20" s="1" customFormat="1" ht="46.9" customHeight="1" spans="1:11">
      <c r="A20" s="9"/>
      <c r="B20" s="9"/>
      <c r="C20" s="28"/>
      <c r="D20" s="9" t="s">
        <v>52</v>
      </c>
      <c r="E20" s="22" t="s">
        <v>47</v>
      </c>
      <c r="F20" s="22"/>
      <c r="G20" s="44" t="s">
        <v>53</v>
      </c>
      <c r="H20" s="17">
        <v>6</v>
      </c>
      <c r="I20" s="17">
        <v>4.8</v>
      </c>
      <c r="J20" s="9" t="s">
        <v>54</v>
      </c>
      <c r="K20" s="33"/>
    </row>
    <row r="21" s="1" customFormat="1" ht="129.95" customHeight="1" spans="1:11">
      <c r="A21" s="9"/>
      <c r="B21" s="21" t="s">
        <v>55</v>
      </c>
      <c r="C21" s="21" t="s">
        <v>56</v>
      </c>
      <c r="D21" s="9" t="s">
        <v>57</v>
      </c>
      <c r="E21" s="22" t="s">
        <v>58</v>
      </c>
      <c r="F21" s="22"/>
      <c r="G21" s="44" t="s">
        <v>59</v>
      </c>
      <c r="H21" s="17">
        <v>8</v>
      </c>
      <c r="I21" s="17">
        <v>8</v>
      </c>
      <c r="J21" s="9"/>
      <c r="K21" s="33"/>
    </row>
    <row r="22" s="1" customFormat="1" ht="72" customHeight="1" spans="1:11">
      <c r="A22" s="9"/>
      <c r="B22" s="25"/>
      <c r="C22" s="28"/>
      <c r="D22" s="9" t="s">
        <v>60</v>
      </c>
      <c r="E22" s="26" t="s">
        <v>61</v>
      </c>
      <c r="F22" s="27"/>
      <c r="G22" s="44" t="s">
        <v>59</v>
      </c>
      <c r="H22" s="17">
        <v>8</v>
      </c>
      <c r="I22" s="17">
        <v>7.2</v>
      </c>
      <c r="J22" s="9"/>
      <c r="K22" s="33"/>
    </row>
    <row r="23" s="1" customFormat="1" ht="101.1" customHeight="1" spans="1:11">
      <c r="A23" s="9"/>
      <c r="B23" s="25"/>
      <c r="C23" s="9" t="s">
        <v>62</v>
      </c>
      <c r="D23" s="9" t="s">
        <v>63</v>
      </c>
      <c r="E23" s="26" t="s">
        <v>58</v>
      </c>
      <c r="F23" s="27"/>
      <c r="G23" s="44" t="s">
        <v>64</v>
      </c>
      <c r="H23" s="17">
        <v>8</v>
      </c>
      <c r="I23" s="17">
        <v>8</v>
      </c>
      <c r="J23" s="9"/>
      <c r="K23" s="33"/>
    </row>
    <row r="24" s="1" customFormat="1" ht="84" spans="1:11">
      <c r="A24" s="9"/>
      <c r="B24" s="25"/>
      <c r="C24" s="21" t="s">
        <v>65</v>
      </c>
      <c r="D24" s="9" t="s">
        <v>66</v>
      </c>
      <c r="E24" s="26" t="s">
        <v>58</v>
      </c>
      <c r="F24" s="27"/>
      <c r="G24" s="44" t="s">
        <v>67</v>
      </c>
      <c r="H24" s="17">
        <v>8</v>
      </c>
      <c r="I24" s="17">
        <v>8</v>
      </c>
      <c r="J24" s="9"/>
      <c r="K24" s="33"/>
    </row>
    <row r="25" s="1" customFormat="1" ht="54" customHeight="1" spans="1:11">
      <c r="A25" s="9"/>
      <c r="B25" s="28"/>
      <c r="C25" s="28"/>
      <c r="D25" s="9" t="s">
        <v>68</v>
      </c>
      <c r="E25" s="22" t="s">
        <v>61</v>
      </c>
      <c r="F25" s="22"/>
      <c r="G25" s="44" t="s">
        <v>64</v>
      </c>
      <c r="H25" s="17">
        <v>8</v>
      </c>
      <c r="I25" s="17">
        <v>7.2</v>
      </c>
      <c r="J25" s="9"/>
      <c r="K25" s="33"/>
    </row>
    <row r="26" s="1" customFormat="1" ht="27" customHeight="1" spans="1:11">
      <c r="A26" s="9" t="s">
        <v>69</v>
      </c>
      <c r="B26" s="9"/>
      <c r="C26" s="9"/>
      <c r="D26" s="9"/>
      <c r="E26" s="9"/>
      <c r="F26" s="9"/>
      <c r="G26" s="9"/>
      <c r="H26" s="17">
        <f>SUM(H14:H25)+H7</f>
        <v>100</v>
      </c>
      <c r="I26" s="17">
        <f>SUM(I14:I25)+J7</f>
        <v>94.91</v>
      </c>
      <c r="J26" s="45"/>
      <c r="K26" s="33"/>
    </row>
    <row r="27" s="1" customFormat="1" ht="118.15" customHeight="1" spans="1:11">
      <c r="A27" s="16" t="s">
        <v>70</v>
      </c>
      <c r="B27" s="20"/>
      <c r="C27" s="20"/>
      <c r="D27" s="20"/>
      <c r="E27" s="20"/>
      <c r="F27" s="20"/>
      <c r="G27" s="20"/>
      <c r="H27" s="20"/>
      <c r="I27" s="20"/>
      <c r="J27" s="20"/>
      <c r="K27" s="33"/>
    </row>
    <row r="28" ht="14.25" customHeight="1" spans="1:10">
      <c r="A28" s="30"/>
      <c r="B28" s="31"/>
      <c r="C28" s="31"/>
      <c r="D28" s="31"/>
      <c r="E28" s="31"/>
      <c r="F28" s="31"/>
      <c r="G28" s="31"/>
      <c r="H28" s="31"/>
      <c r="I28" s="31"/>
      <c r="J28" s="31"/>
    </row>
    <row r="30" ht="17.4" spans="7:7">
      <c r="G30" s="32"/>
    </row>
  </sheetData>
  <mergeCells count="39">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E22:F22"/>
    <mergeCell ref="E23:F23"/>
    <mergeCell ref="E24:F24"/>
    <mergeCell ref="E25:F25"/>
    <mergeCell ref="A26:G26"/>
    <mergeCell ref="A27:J27"/>
    <mergeCell ref="A28:J28"/>
    <mergeCell ref="A11:A12"/>
    <mergeCell ref="A13:A25"/>
    <mergeCell ref="B14:B20"/>
    <mergeCell ref="B21:B25"/>
    <mergeCell ref="C14:C17"/>
    <mergeCell ref="C19:C20"/>
    <mergeCell ref="C21:C22"/>
    <mergeCell ref="C24:C25"/>
    <mergeCell ref="A6:C10"/>
  </mergeCells>
  <pageMargins left="0.75" right="0.75" top="1" bottom="1" header="0.51" footer="0.51"/>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view="pageBreakPreview" zoomScaleNormal="100" workbookViewId="0">
      <selection activeCell="G8" sqref="G8"/>
    </sheetView>
  </sheetViews>
  <sheetFormatPr defaultColWidth="9" defaultRowHeight="15.6"/>
  <cols>
    <col min="1" max="1" width="5.875" style="2" customWidth="1"/>
    <col min="2" max="2" width="7.625" style="3" customWidth="1"/>
    <col min="3" max="3" width="8.375" style="3" customWidth="1"/>
    <col min="4" max="4" width="18.125" style="4" customWidth="1"/>
    <col min="5" max="6" width="11.625" style="4" customWidth="1"/>
    <col min="7" max="7" width="12.5" style="3" customWidth="1"/>
    <col min="8" max="8" width="7.5" style="3" customWidth="1"/>
    <col min="9" max="9" width="10.75" style="3" customWidth="1"/>
    <col min="10" max="10" width="21.7" style="3" customWidth="1"/>
    <col min="11" max="11" width="24" style="2" customWidth="1"/>
    <col min="12" max="12" width="14.625" style="5" customWidth="1"/>
    <col min="13" max="13" width="15.25" style="5" customWidth="1"/>
    <col min="14" max="16384" width="9" style="3"/>
  </cols>
  <sheetData>
    <row r="1" ht="23.65" customHeight="1" spans="1:10">
      <c r="A1" s="6" t="s">
        <v>0</v>
      </c>
      <c r="B1" s="6"/>
      <c r="C1" s="6"/>
      <c r="D1" s="6"/>
      <c r="E1" s="6"/>
      <c r="F1" s="6"/>
      <c r="G1" s="6"/>
      <c r="H1" s="6"/>
      <c r="I1" s="6"/>
      <c r="J1" s="6"/>
    </row>
    <row r="2" ht="17.65" customHeight="1" spans="1:10">
      <c r="A2" s="7" t="s">
        <v>1</v>
      </c>
      <c r="B2" s="8"/>
      <c r="C2" s="8"/>
      <c r="D2" s="8"/>
      <c r="E2" s="8"/>
      <c r="F2" s="8"/>
      <c r="G2" s="8"/>
      <c r="H2" s="8"/>
      <c r="I2" s="8"/>
      <c r="J2" s="8"/>
    </row>
    <row r="3" s="1" customFormat="1" ht="24" customHeight="1" spans="1:11">
      <c r="A3" s="9" t="s">
        <v>2</v>
      </c>
      <c r="B3" s="10"/>
      <c r="C3" s="10"/>
      <c r="D3" s="10" t="s">
        <v>3</v>
      </c>
      <c r="E3" s="10"/>
      <c r="F3" s="10"/>
      <c r="G3" s="10"/>
      <c r="H3" s="10"/>
      <c r="I3" s="10"/>
      <c r="J3" s="10"/>
      <c r="K3" s="33"/>
    </row>
    <row r="4" s="1" customFormat="1" ht="24" customHeight="1" spans="1:11">
      <c r="A4" s="9" t="s">
        <v>4</v>
      </c>
      <c r="B4" s="10"/>
      <c r="C4" s="10"/>
      <c r="D4" s="11" t="s">
        <v>5</v>
      </c>
      <c r="E4" s="11"/>
      <c r="F4" s="11"/>
      <c r="G4" s="10" t="s">
        <v>6</v>
      </c>
      <c r="H4" s="11" t="s">
        <v>7</v>
      </c>
      <c r="I4" s="11"/>
      <c r="J4" s="11"/>
      <c r="K4" s="33"/>
    </row>
    <row r="5" s="1" customFormat="1" ht="24" customHeight="1" spans="1:11">
      <c r="A5" s="9" t="s">
        <v>8</v>
      </c>
      <c r="B5" s="10"/>
      <c r="C5" s="10"/>
      <c r="D5" s="9" t="s">
        <v>9</v>
      </c>
      <c r="E5" s="9"/>
      <c r="F5" s="9"/>
      <c r="G5" s="10" t="s">
        <v>10</v>
      </c>
      <c r="H5" s="9">
        <v>85336208</v>
      </c>
      <c r="I5" s="9"/>
      <c r="J5" s="9"/>
      <c r="K5" s="33"/>
    </row>
    <row r="6" s="1" customFormat="1" ht="24" customHeight="1" spans="1:11">
      <c r="A6" s="9" t="s">
        <v>11</v>
      </c>
      <c r="B6" s="9"/>
      <c r="C6" s="9"/>
      <c r="D6" s="10"/>
      <c r="E6" s="9" t="s">
        <v>12</v>
      </c>
      <c r="F6" s="9" t="s">
        <v>13</v>
      </c>
      <c r="G6" s="9" t="s">
        <v>14</v>
      </c>
      <c r="H6" s="9" t="s">
        <v>15</v>
      </c>
      <c r="I6" s="9" t="s">
        <v>16</v>
      </c>
      <c r="J6" s="10" t="s">
        <v>17</v>
      </c>
      <c r="K6" s="33"/>
    </row>
    <row r="7" s="1" customFormat="1" ht="24" customHeight="1" spans="1:11">
      <c r="A7" s="9"/>
      <c r="B7" s="9"/>
      <c r="C7" s="9"/>
      <c r="D7" s="12" t="s">
        <v>18</v>
      </c>
      <c r="E7" s="13">
        <v>900</v>
      </c>
      <c r="F7" s="14">
        <v>900</v>
      </c>
      <c r="G7" s="14">
        <v>900</v>
      </c>
      <c r="H7" s="15">
        <v>10</v>
      </c>
      <c r="I7" s="34">
        <f>G7/F7</f>
        <v>1</v>
      </c>
      <c r="J7" s="35">
        <f>H7*I7</f>
        <v>10</v>
      </c>
      <c r="K7" s="33"/>
    </row>
    <row r="8" s="1" customFormat="1" ht="24" customHeight="1" spans="1:11">
      <c r="A8" s="9"/>
      <c r="B8" s="9"/>
      <c r="C8" s="9"/>
      <c r="D8" s="16" t="s">
        <v>19</v>
      </c>
      <c r="E8" s="13">
        <v>900</v>
      </c>
      <c r="F8" s="14">
        <v>900</v>
      </c>
      <c r="G8" s="14">
        <v>900</v>
      </c>
      <c r="H8" s="15">
        <v>10</v>
      </c>
      <c r="I8" s="34">
        <f>G8/F8</f>
        <v>1</v>
      </c>
      <c r="J8" s="35">
        <f>H8*I8</f>
        <v>10</v>
      </c>
      <c r="K8" s="33"/>
    </row>
    <row r="9" s="1" customFormat="1" ht="24" customHeight="1" spans="1:11">
      <c r="A9" s="9"/>
      <c r="B9" s="9"/>
      <c r="C9" s="9"/>
      <c r="D9" s="16" t="s">
        <v>20</v>
      </c>
      <c r="E9" s="17"/>
      <c r="F9" s="17"/>
      <c r="G9" s="18"/>
      <c r="H9" s="19"/>
      <c r="I9" s="36"/>
      <c r="J9" s="37"/>
      <c r="K9" s="33"/>
    </row>
    <row r="10" s="1" customFormat="1" ht="24" customHeight="1" spans="1:11">
      <c r="A10" s="9"/>
      <c r="B10" s="9"/>
      <c r="C10" s="9"/>
      <c r="D10" s="20" t="s">
        <v>21</v>
      </c>
      <c r="E10" s="17"/>
      <c r="F10" s="17"/>
      <c r="G10" s="18"/>
      <c r="H10" s="10"/>
      <c r="I10" s="10"/>
      <c r="J10" s="35"/>
      <c r="K10" s="33"/>
    </row>
    <row r="11" s="1" customFormat="1" ht="24" customHeight="1" spans="1:11">
      <c r="A11" s="9" t="s">
        <v>22</v>
      </c>
      <c r="B11" s="9" t="s">
        <v>23</v>
      </c>
      <c r="C11" s="9"/>
      <c r="D11" s="9"/>
      <c r="E11" s="9"/>
      <c r="F11" s="9"/>
      <c r="G11" s="9" t="s">
        <v>24</v>
      </c>
      <c r="H11" s="9"/>
      <c r="I11" s="9"/>
      <c r="J11" s="9"/>
      <c r="K11" s="33"/>
    </row>
    <row r="12" s="1" customFormat="1" ht="129" customHeight="1" spans="1:11">
      <c r="A12" s="9"/>
      <c r="B12" s="16" t="s">
        <v>71</v>
      </c>
      <c r="C12" s="16"/>
      <c r="D12" s="16"/>
      <c r="E12" s="16"/>
      <c r="F12" s="16"/>
      <c r="G12" s="16" t="s">
        <v>72</v>
      </c>
      <c r="H12" s="16"/>
      <c r="I12" s="16"/>
      <c r="J12" s="16"/>
      <c r="K12" s="33"/>
    </row>
    <row r="13" s="1" customFormat="1" ht="34.15" customHeight="1" spans="1:11">
      <c r="A13" s="9" t="s">
        <v>27</v>
      </c>
      <c r="B13" s="9" t="s">
        <v>28</v>
      </c>
      <c r="C13" s="10" t="s">
        <v>29</v>
      </c>
      <c r="D13" s="9" t="s">
        <v>30</v>
      </c>
      <c r="E13" s="9" t="s">
        <v>31</v>
      </c>
      <c r="F13" s="9"/>
      <c r="G13" s="9" t="s">
        <v>32</v>
      </c>
      <c r="H13" s="9" t="s">
        <v>15</v>
      </c>
      <c r="I13" s="9" t="s">
        <v>17</v>
      </c>
      <c r="J13" s="9" t="s">
        <v>33</v>
      </c>
      <c r="K13" s="33"/>
    </row>
    <row r="14" s="1" customFormat="1" ht="69.95" customHeight="1" spans="1:11">
      <c r="A14" s="9"/>
      <c r="B14" s="9" t="s">
        <v>34</v>
      </c>
      <c r="C14" s="21" t="s">
        <v>35</v>
      </c>
      <c r="D14" s="16" t="s">
        <v>36</v>
      </c>
      <c r="E14" s="22" t="s">
        <v>37</v>
      </c>
      <c r="F14" s="22"/>
      <c r="G14" s="23" t="s">
        <v>73</v>
      </c>
      <c r="H14" s="24">
        <v>6</v>
      </c>
      <c r="I14" s="17">
        <v>4.75</v>
      </c>
      <c r="J14" s="16" t="s">
        <v>74</v>
      </c>
      <c r="K14" s="33"/>
    </row>
    <row r="15" s="1" customFormat="1" ht="87.95" customHeight="1" spans="1:11">
      <c r="A15" s="9"/>
      <c r="B15" s="9"/>
      <c r="C15" s="25"/>
      <c r="D15" s="16" t="s">
        <v>39</v>
      </c>
      <c r="E15" s="26" t="s">
        <v>40</v>
      </c>
      <c r="F15" s="27"/>
      <c r="G15" s="23" t="s">
        <v>75</v>
      </c>
      <c r="H15" s="24">
        <v>8</v>
      </c>
      <c r="I15" s="17">
        <v>7.06</v>
      </c>
      <c r="J15" s="16" t="s">
        <v>74</v>
      </c>
      <c r="K15" s="33"/>
    </row>
    <row r="16" s="1" customFormat="1" ht="96.95" customHeight="1" spans="1:11">
      <c r="A16" s="9"/>
      <c r="B16" s="9"/>
      <c r="C16" s="25"/>
      <c r="D16" s="16" t="s">
        <v>41</v>
      </c>
      <c r="E16" s="26" t="s">
        <v>42</v>
      </c>
      <c r="F16" s="27"/>
      <c r="G16" s="23" t="s">
        <v>76</v>
      </c>
      <c r="H16" s="24">
        <v>8</v>
      </c>
      <c r="I16" s="17">
        <v>8</v>
      </c>
      <c r="J16" s="16"/>
      <c r="K16" s="33"/>
    </row>
    <row r="17" s="1" customFormat="1" ht="75" customHeight="1" spans="1:11">
      <c r="A17" s="9"/>
      <c r="B17" s="9"/>
      <c r="C17" s="28"/>
      <c r="D17" s="16" t="s">
        <v>43</v>
      </c>
      <c r="E17" s="26" t="s">
        <v>44</v>
      </c>
      <c r="F17" s="27"/>
      <c r="G17" s="23" t="s">
        <v>77</v>
      </c>
      <c r="H17" s="24">
        <v>6</v>
      </c>
      <c r="I17" s="17">
        <v>6</v>
      </c>
      <c r="J17" s="16"/>
      <c r="K17" s="33"/>
    </row>
    <row r="18" s="1" customFormat="1" ht="101" customHeight="1" spans="1:11">
      <c r="A18" s="9"/>
      <c r="B18" s="9"/>
      <c r="C18" s="9" t="s">
        <v>45</v>
      </c>
      <c r="D18" s="16" t="s">
        <v>46</v>
      </c>
      <c r="E18" s="22" t="s">
        <v>78</v>
      </c>
      <c r="F18" s="22"/>
      <c r="G18" s="29" t="s">
        <v>79</v>
      </c>
      <c r="H18" s="17">
        <v>8</v>
      </c>
      <c r="I18" s="17">
        <v>8</v>
      </c>
      <c r="J18" s="16"/>
      <c r="K18" s="33"/>
    </row>
    <row r="19" s="1" customFormat="1" ht="46.9" customHeight="1" spans="1:11">
      <c r="A19" s="9"/>
      <c r="B19" s="9"/>
      <c r="C19" s="21" t="s">
        <v>49</v>
      </c>
      <c r="D19" s="16" t="s">
        <v>50</v>
      </c>
      <c r="E19" s="22" t="s">
        <v>78</v>
      </c>
      <c r="F19" s="22"/>
      <c r="G19" s="29" t="s">
        <v>51</v>
      </c>
      <c r="H19" s="17">
        <v>8</v>
      </c>
      <c r="I19" s="17">
        <v>8</v>
      </c>
      <c r="J19" s="16"/>
      <c r="K19" s="33"/>
    </row>
    <row r="20" s="1" customFormat="1" ht="81" customHeight="1" spans="1:11">
      <c r="A20" s="9"/>
      <c r="B20" s="9"/>
      <c r="C20" s="28"/>
      <c r="D20" s="16" t="s">
        <v>52</v>
      </c>
      <c r="E20" s="22" t="s">
        <v>78</v>
      </c>
      <c r="F20" s="22"/>
      <c r="G20" s="9" t="s">
        <v>53</v>
      </c>
      <c r="H20" s="17">
        <v>6</v>
      </c>
      <c r="I20" s="17">
        <v>3.6</v>
      </c>
      <c r="J20" s="16" t="s">
        <v>54</v>
      </c>
      <c r="K20" s="33"/>
    </row>
    <row r="21" s="1" customFormat="1" ht="183" customHeight="1" spans="1:11">
      <c r="A21" s="9"/>
      <c r="B21" s="21" t="s">
        <v>55</v>
      </c>
      <c r="C21" s="21" t="s">
        <v>56</v>
      </c>
      <c r="D21" s="16" t="s">
        <v>57</v>
      </c>
      <c r="E21" s="22" t="s">
        <v>80</v>
      </c>
      <c r="F21" s="22"/>
      <c r="G21" s="9" t="s">
        <v>81</v>
      </c>
      <c r="H21" s="17">
        <v>8</v>
      </c>
      <c r="I21" s="17">
        <v>7</v>
      </c>
      <c r="J21" s="16" t="s">
        <v>82</v>
      </c>
      <c r="K21" s="33"/>
    </row>
    <row r="22" s="1" customFormat="1" ht="120" customHeight="1" spans="1:11">
      <c r="A22" s="9"/>
      <c r="B22" s="25"/>
      <c r="C22" s="28"/>
      <c r="D22" s="16" t="s">
        <v>60</v>
      </c>
      <c r="E22" s="26" t="s">
        <v>83</v>
      </c>
      <c r="F22" s="27"/>
      <c r="G22" s="9" t="s">
        <v>84</v>
      </c>
      <c r="H22" s="17">
        <v>8</v>
      </c>
      <c r="I22" s="17">
        <v>6</v>
      </c>
      <c r="J22" s="16" t="s">
        <v>82</v>
      </c>
      <c r="K22" s="33"/>
    </row>
    <row r="23" s="1" customFormat="1" ht="101.1" customHeight="1" spans="1:11">
      <c r="A23" s="9"/>
      <c r="B23" s="25"/>
      <c r="C23" s="9" t="s">
        <v>62</v>
      </c>
      <c r="D23" s="16" t="s">
        <v>63</v>
      </c>
      <c r="E23" s="26" t="s">
        <v>80</v>
      </c>
      <c r="F23" s="27"/>
      <c r="G23" s="9" t="s">
        <v>85</v>
      </c>
      <c r="H23" s="17">
        <v>8</v>
      </c>
      <c r="I23" s="17">
        <v>7</v>
      </c>
      <c r="J23" s="16" t="s">
        <v>82</v>
      </c>
      <c r="K23" s="33"/>
    </row>
    <row r="24" s="1" customFormat="1" ht="95" customHeight="1" spans="1:11">
      <c r="A24" s="9"/>
      <c r="B24" s="25"/>
      <c r="C24" s="21" t="s">
        <v>65</v>
      </c>
      <c r="D24" s="16" t="s">
        <v>66</v>
      </c>
      <c r="E24" s="26" t="s">
        <v>80</v>
      </c>
      <c r="F24" s="27"/>
      <c r="G24" s="9" t="s">
        <v>86</v>
      </c>
      <c r="H24" s="17">
        <v>8</v>
      </c>
      <c r="I24" s="17">
        <v>7</v>
      </c>
      <c r="J24" s="16" t="s">
        <v>87</v>
      </c>
      <c r="K24" s="33"/>
    </row>
    <row r="25" s="1" customFormat="1" ht="100" customHeight="1" spans="1:11">
      <c r="A25" s="9"/>
      <c r="B25" s="28"/>
      <c r="C25" s="28"/>
      <c r="D25" s="16" t="s">
        <v>68</v>
      </c>
      <c r="E25" s="22" t="s">
        <v>83</v>
      </c>
      <c r="F25" s="22"/>
      <c r="G25" s="9" t="s">
        <v>88</v>
      </c>
      <c r="H25" s="17">
        <v>8</v>
      </c>
      <c r="I25" s="17">
        <v>6</v>
      </c>
      <c r="J25" s="16" t="s">
        <v>82</v>
      </c>
      <c r="K25" s="33"/>
    </row>
    <row r="26" s="1" customFormat="1" ht="27" customHeight="1" spans="1:11">
      <c r="A26" s="9" t="s">
        <v>69</v>
      </c>
      <c r="B26" s="9"/>
      <c r="C26" s="9"/>
      <c r="D26" s="9"/>
      <c r="E26" s="9"/>
      <c r="F26" s="9"/>
      <c r="G26" s="9"/>
      <c r="H26" s="17">
        <f>SUM(H14:H25)+H7</f>
        <v>100</v>
      </c>
      <c r="I26" s="17">
        <f>SUM(I14:I25)+J7</f>
        <v>88.41</v>
      </c>
      <c r="J26" s="38"/>
      <c r="K26" s="33"/>
    </row>
    <row r="27" s="1" customFormat="1" ht="118.15" customHeight="1" spans="1:11">
      <c r="A27" s="16" t="s">
        <v>70</v>
      </c>
      <c r="B27" s="20"/>
      <c r="C27" s="20"/>
      <c r="D27" s="20"/>
      <c r="E27" s="20"/>
      <c r="F27" s="20"/>
      <c r="G27" s="20"/>
      <c r="H27" s="20"/>
      <c r="I27" s="20"/>
      <c r="J27" s="20"/>
      <c r="K27" s="33"/>
    </row>
    <row r="28" ht="14.25" customHeight="1" spans="1:10">
      <c r="A28" s="30"/>
      <c r="B28" s="31"/>
      <c r="C28" s="31"/>
      <c r="D28" s="31"/>
      <c r="E28" s="31"/>
      <c r="F28" s="31"/>
      <c r="G28" s="31"/>
      <c r="H28" s="31"/>
      <c r="I28" s="31"/>
      <c r="J28" s="31"/>
    </row>
    <row r="30" ht="17.4" spans="7:7">
      <c r="G30" s="32"/>
    </row>
  </sheetData>
  <mergeCells count="39">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E22:F22"/>
    <mergeCell ref="E23:F23"/>
    <mergeCell ref="E24:F24"/>
    <mergeCell ref="E25:F25"/>
    <mergeCell ref="A26:G26"/>
    <mergeCell ref="A27:J27"/>
    <mergeCell ref="A28:J28"/>
    <mergeCell ref="A11:A12"/>
    <mergeCell ref="A13:A25"/>
    <mergeCell ref="B14:B20"/>
    <mergeCell ref="B21:B25"/>
    <mergeCell ref="C14:C17"/>
    <mergeCell ref="C19:C20"/>
    <mergeCell ref="C21:C22"/>
    <mergeCell ref="C24:C25"/>
    <mergeCell ref="A6:C10"/>
  </mergeCells>
  <pageMargins left="0.75" right="0.75" top="1" bottom="1" header="0.51" footer="0.51"/>
  <pageSetup paperSize="9" scale="70" fitToHeight="0"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审核副本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迷迭香</dc:creator>
  <cp:lastModifiedBy>瑞瑞</cp:lastModifiedBy>
  <dcterms:created xsi:type="dcterms:W3CDTF">2024-03-07T07:35:00Z</dcterms:created>
  <dcterms:modified xsi:type="dcterms:W3CDTF">2024-04-28T07:34:44Z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6A58D278D04F44A19B5BA9ACAA49CD9E_13</vt:lpwstr>
  </property>
  <property fmtid="{D5CDD505-2E9C-101B-9397-08002B2CF9AE}" pid="3" name="KSOProductBuildVer">
    <vt:lpwstr>2052-12.1.0.16417</vt:lpwstr>
  </property>
</Properties>
</file>