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Sheet1" sheetId="2" r:id="rId1"/>
    <sheet name="审核副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<sst xmlns="http://schemas.openxmlformats.org/spreadsheetml/2006/main" count="145" uniqueCount="77">
  <si>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项目支出绩效自评表</t>
  </si>
  <si>
    <t>（2023年度）</t>
  </si>
  <si>
    <t>项目名称</t>
  </si>
  <si>
    <t>媒资音频编目项目</t>
  </si>
  <si>
    <t>主管部门</t>
  </si>
  <si>
    <t>北京广播电视台</t>
  </si>
  <si>
    <t>实施单位</t>
  </si>
  <si>
    <t>项目负责人</t>
  </si>
  <si>
    <t>王林光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</si>
  <si>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</si>
  <si>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</si>
  <si>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</si>
  <si>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</si>
  <si>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</si>
  <si>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</si>
  <si>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</si>
  <si>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</si>
  <si>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</si>
  <si>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</si>
  <si>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</si>
  <si>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</si>
  <si>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</si>
  <si>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</si>
  <si>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</si>
  <si>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揭示广播音频资料的内容，使其符合史料长期保存和价值再开发再利用的要求，方便内容检索，满足《广播电视节目档案管理规定》的工作要求。</t>
  </si>
  <si>
    <t>全年完成10103小时新闻及专题节目编目工作，为台外各机构提供媒资信息67条，合计3.5小时，实现了再开发再利用其价值，基本满足了社会各行业对音视频资料的需求。台内各频道频率共下载媒资信息10057条，合计714.32小时；提高了音频资料利用率，丰富了广播播出内容，节约了内容制作成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</si>
  <si>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</si>
  <si>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</si>
  <si>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</si>
  <si>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</si>
  <si>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</si>
  <si>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</si>
  <si>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</si>
  <si>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</si>
  <si>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</si>
  <si>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2023年1-7月计划完成广播音频新闻类和专题类节目4108小时的编目工作。</t>
  </si>
  <si>
    <t>≥4108小时</t>
  </si>
  <si>
    <t>2023年8-12月计划完成广播音频新闻类和专题类节目6098小时的编目工作</t>
  </si>
  <si>
    <t>≥6098小时</t>
  </si>
  <si>
    <t>因2023-2024年度音频媒资编目项目合同金额减少70万元的原因，项目工作量相应减少3500小时，导致全年产出数量指标发生偏离。</t>
  </si>
  <si>
    <t>质量指标</t>
  </si>
  <si>
    <t>达到《广播电视音像资料编目规范》《广播电视节目资料分类法》标准，音视频质量达到北京广播电视台广播播出要求技术参数。</t>
  </si>
  <si>
    <t>好坏</t>
  </si>
  <si>
    <t>通过项目验收，符合质量指标要求</t>
  </si>
  <si>
    <t>时效指标</t>
  </si>
  <si>
    <t>5个月</t>
  </si>
  <si>
    <t>10-12月按计划进行编目，8-9月未进行编目生产</t>
  </si>
  <si>
    <t>因2023-2024年度音频媒资编目项目调整预算金额，开标时间推迟至9月初，导致产出时效指标发生偏离，8月及9月未进行编目生产，该项目本年度从10月15日开始执行。</t>
  </si>
  <si>
    <t>7个月</t>
  </si>
  <si>
    <t>1-7月按计划完成编目工作</t>
  </si>
  <si>
    <t>效益指标</t>
  </si>
  <si>
    <t>社会效益指标</t>
  </si>
  <si>
    <t>音频资料作为历史档案及文化遗产的一部分，有利于长期保护，有利于揭示和记录当时的社会背景，有利于再开发再利用其价值，能够满足社会各行业对音视频资料的需求。</t>
  </si>
  <si>
    <t>高中低</t>
  </si>
  <si>
    <t>为台外各机构提供媒资信息67条，合计3.5小时</t>
  </si>
  <si>
    <t>经济效益指标</t>
  </si>
  <si>
    <t>提高音频资料利用率，丰富广播播出内容，节约内容制作成本。</t>
  </si>
  <si>
    <t>台内各频道频率共下载媒资信息10057条，合计714.32小时</t>
  </si>
  <si>
    <t>可持续影响指标</t>
  </si>
  <si>
    <t>满足北京广播电视台节目生产和内容营销的需要，满足国家档案局和国家新闻出版广电总局《广播电视节目档案管理规定》的要求，为长期跟踪社会发展进程提供音频重要史料，有助于社会人文学科的研究。</t>
  </si>
  <si>
    <t>按市委宣传部要求将部分广播重点宣传报道的资料进行归档上交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</si>
  <si>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</si>
  <si>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</si>
  <si>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 xml:space="preserve">    揭示广播音频资料的内容，使其符合史料长期保存和价值再开发再利用的要求，方便内容检索，满足《广播电视节目档案管理规定》的工作要求。</t>
  </si>
  <si>
    <t xml:space="preserve">    全年完成10103小时新闻及专题节目编目工作，为台外各机构提供媒资信息67条，合计3.5小时，实现了再开发再利用其价值，基本满足了社会各行业对音视频资料的需求。台内各频道频率共下载媒资信息10057条，合计714.32小时；提高了音频资料利用率，丰富了广播播出内容，节约了内容制作成本。</t>
  </si>
  <si>
    <t>4108小时</t>
  </si>
  <si>
    <t>5995小时</t>
  </si>
  <si>
    <t>好坏（达到预期目标)</t>
  </si>
  <si>
    <t>经过台内人员总审检验达到《广播电视音像资料编目规范》《广播电视节目资料分类法》标准，音视频质量达到北京广播电视台广播播出要求技术参数</t>
  </si>
  <si>
    <t>高中低（达到预期目标)</t>
  </si>
  <si>
    <t>音频资料作为历史档案及文化遗产的一部分，为台外各机构提供媒资信息67条，合计3.5小时；实现了再开发再利用其价值。</t>
  </si>
  <si>
    <t>音频资料对更多的外部单位或社会开放的工作有待进一步推进。</t>
  </si>
  <si>
    <t>台内各频道频率共下载媒资信息10057条，合计714.32小时；提高了音频资料利用率。</t>
  </si>
  <si>
    <t>相应支撑材料不够充分，今后将加强收集和留存相关绩效支撑材料。</t>
  </si>
  <si>
    <t>满足北京广播电视台节目生产和内容营销的需要，满足国家档案局和国家新闻出版广电总局《广播电视节目档案管理规定》的要求，为长期跟踪社会发展进程提供音频重要史料，有助于社会人文学科的研究</t>
  </si>
  <si>
    <t>满足了北京广播电视台节目生产和内容营销的需要；按市委宣传部要求将部分广播重点宣传报道的资料进行归档上交，满足国家档案局和国家新闻出版广电总局《广播电视节目档案管理规定》的要求，为长期跟踪社会发展进程提供音频重要史料，有助于社会人文学科的研究</t>
  </si>
  <si>
    <t xml:space="preserve">相应支撑材料不够充分，今后将加强收集和留存相关绩效支撑材料。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</si>
</sst>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);[Red]\(0.00\)"/>
    <numFmt numFmtId="179" formatCode="#,##0.00_ "/>
    <numFmt numFmtId="180" formatCode="0_);[Red]\(0\)"/>
    <numFmt numFmtId="181" formatCode="0.00_ "/>
    <numFmt numFmtId="182" formatCode="#,##0_ "/>
  </numFmts>
  <fonts count="28"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8"/>
      <name val="宋体"/>
      <charset val="134"/>
      <scheme val="major"/>
    </font>
    <font>
      <sz val="12"/>
      <name val="仿宋_GB2312"/>
      <charset val="134"/>
    </font>
    <font>
      <sz val="14"/>
      <name val="宋体"/>
      <charset val="134"/>
    </font>
    <font>
      <sz val="10"/>
      <color rgb="FF000000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right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20" workbookViewId="0">
      <selection activeCell="K21" sqref="K21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1.625" style="4" customWidth="1"/>
    <col min="7" max="7" width="12.5" style="3" customWidth="1"/>
    <col min="8" max="8" width="7.5" style="3" customWidth="1"/>
    <col min="9" max="9" width="10.7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4" customHeight="1" spans="1:11">
      <c r="A3" s="9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  <c r="K3" s="33"/>
    </row>
    <row r="4" s="1" customFormat="1" ht="24" customHeight="1" spans="1:11">
      <c r="A4" s="9" t="s">
        <v>4</v>
      </c>
      <c r="B4" s="10"/>
      <c r="C4" s="10"/>
      <c r="D4" s="39" t="s">
        <v>5</v>
      </c>
      <c r="E4" s="39"/>
      <c r="F4" s="39"/>
      <c r="G4" s="10" t="s">
        <v>6</v>
      </c>
      <c r="H4" s="39" t="s">
        <v>5</v>
      </c>
      <c r="I4" s="39"/>
      <c r="J4" s="39"/>
      <c r="K4" s="33"/>
    </row>
    <row r="5" s="1" customFormat="1" ht="24" customHeight="1" spans="1:11">
      <c r="A5" s="40" t="s">
        <v>7</v>
      </c>
      <c r="B5" s="41"/>
      <c r="C5" s="41"/>
      <c r="D5" s="40" t="s">
        <v>8</v>
      </c>
      <c r="E5" s="40"/>
      <c r="F5" s="40"/>
      <c r="G5" s="41" t="s">
        <v>9</v>
      </c>
      <c r="H5" s="40">
        <v>85338151</v>
      </c>
      <c r="I5" s="40"/>
      <c r="J5" s="40"/>
      <c r="K5" s="33"/>
    </row>
    <row r="6" s="1" customFormat="1" ht="24" customHeight="1" spans="1:11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10" t="s">
        <v>16</v>
      </c>
      <c r="K6" s="33"/>
    </row>
    <row r="7" s="1" customFormat="1" ht="24" customHeight="1" spans="1:11">
      <c r="A7" s="9"/>
      <c r="B7" s="9"/>
      <c r="C7" s="9"/>
      <c r="D7" s="11" t="s">
        <v>17</v>
      </c>
      <c r="E7" s="42">
        <v>210</v>
      </c>
      <c r="F7" s="13">
        <v>210</v>
      </c>
      <c r="G7" s="13">
        <v>210</v>
      </c>
      <c r="H7" s="14">
        <v>10</v>
      </c>
      <c r="I7" s="34">
        <f>G7/F7</f>
        <v>1</v>
      </c>
      <c r="J7" s="35">
        <f>H7*I7</f>
        <v>10</v>
      </c>
      <c r="K7" s="33"/>
    </row>
    <row r="8" s="1" customFormat="1" ht="24" customHeight="1" spans="1:11">
      <c r="A8" s="9"/>
      <c r="B8" s="9"/>
      <c r="C8" s="9"/>
      <c r="D8" s="15" t="s">
        <v>18</v>
      </c>
      <c r="E8" s="42">
        <v>210</v>
      </c>
      <c r="F8" s="13">
        <v>210</v>
      </c>
      <c r="G8" s="13">
        <v>210</v>
      </c>
      <c r="H8" s="14">
        <v>10</v>
      </c>
      <c r="I8" s="34">
        <f>G8/F8</f>
        <v>1</v>
      </c>
      <c r="J8" s="35">
        <f>H8*I8</f>
        <v>10</v>
      </c>
      <c r="K8" s="33"/>
    </row>
    <row r="9" s="1" customFormat="1" ht="24" customHeight="1" spans="1:11">
      <c r="A9" s="9"/>
      <c r="B9" s="9"/>
      <c r="C9" s="9"/>
      <c r="D9" s="15" t="s">
        <v>19</v>
      </c>
      <c r="E9" s="16"/>
      <c r="F9" s="16"/>
      <c r="G9" s="17"/>
      <c r="H9" s="18"/>
      <c r="I9" s="36"/>
      <c r="J9" s="37"/>
      <c r="K9" s="33"/>
    </row>
    <row r="10" s="1" customFormat="1" ht="24" customHeight="1" spans="1:11">
      <c r="A10" s="9"/>
      <c r="B10" s="9"/>
      <c r="C10" s="9"/>
      <c r="D10" s="19" t="s">
        <v>20</v>
      </c>
      <c r="E10" s="16"/>
      <c r="F10" s="16"/>
      <c r="G10" s="17"/>
      <c r="H10" s="10"/>
      <c r="I10" s="10"/>
      <c r="J10" s="35"/>
      <c r="K10" s="33"/>
    </row>
    <row r="11" s="1" customFormat="1" ht="24" customHeight="1" spans="1:11">
      <c r="A11" s="9" t="s">
        <v>21</v>
      </c>
      <c r="B11" s="9" t="s">
        <v>22</v>
      </c>
      <c r="C11" s="9"/>
      <c r="D11" s="9"/>
      <c r="E11" s="9"/>
      <c r="F11" s="9"/>
      <c r="G11" s="40" t="s">
        <v>23</v>
      </c>
      <c r="H11" s="40"/>
      <c r="I11" s="40"/>
      <c r="J11" s="40"/>
      <c r="K11" s="33"/>
    </row>
    <row r="12" s="1" customFormat="1" ht="100.9" customHeight="1" spans="1:11">
      <c r="A12" s="9"/>
      <c r="B12" s="15" t="s">
        <v>24</v>
      </c>
      <c r="C12" s="15"/>
      <c r="D12" s="15"/>
      <c r="E12" s="15"/>
      <c r="F12" s="15"/>
      <c r="G12" s="43" t="s">
        <v>25</v>
      </c>
      <c r="H12" s="43"/>
      <c r="I12" s="43"/>
      <c r="J12" s="43"/>
      <c r="K12" s="33"/>
    </row>
    <row r="13" s="1" customFormat="1" ht="34.15" customHeight="1" spans="1:11">
      <c r="A13" s="9" t="s">
        <v>26</v>
      </c>
      <c r="B13" s="9" t="s">
        <v>27</v>
      </c>
      <c r="C13" s="10" t="s">
        <v>28</v>
      </c>
      <c r="D13" s="9" t="s">
        <v>29</v>
      </c>
      <c r="E13" s="9" t="s">
        <v>30</v>
      </c>
      <c r="F13" s="9"/>
      <c r="G13" s="40" t="s">
        <v>31</v>
      </c>
      <c r="H13" s="9" t="s">
        <v>14</v>
      </c>
      <c r="I13" s="40" t="s">
        <v>16</v>
      </c>
      <c r="J13" s="40" t="s">
        <v>32</v>
      </c>
      <c r="K13" s="33"/>
    </row>
    <row r="14" s="1" customFormat="1" ht="46.9" customHeight="1" spans="1:11">
      <c r="A14" s="9"/>
      <c r="B14" s="9" t="s">
        <v>33</v>
      </c>
      <c r="C14" s="20" t="s">
        <v>34</v>
      </c>
      <c r="D14" s="9" t="s">
        <v>35</v>
      </c>
      <c r="E14" s="22" t="s">
        <v>36</v>
      </c>
      <c r="F14" s="22"/>
      <c r="G14" s="44">
        <v>4108</v>
      </c>
      <c r="H14" s="24">
        <v>12</v>
      </c>
      <c r="I14" s="47">
        <v>12</v>
      </c>
      <c r="J14" s="9"/>
      <c r="K14" s="33"/>
    </row>
    <row r="15" s="1" customFormat="1" ht="46.9" customHeight="1" spans="1:11">
      <c r="A15" s="9"/>
      <c r="B15" s="9"/>
      <c r="C15" s="25"/>
      <c r="D15" s="9" t="s">
        <v>37</v>
      </c>
      <c r="E15" s="26" t="s">
        <v>38</v>
      </c>
      <c r="F15" s="27"/>
      <c r="G15" s="44">
        <v>5995</v>
      </c>
      <c r="H15" s="24">
        <v>12</v>
      </c>
      <c r="I15" s="47">
        <v>11.79</v>
      </c>
      <c r="J15" s="9" t="s">
        <v>39</v>
      </c>
      <c r="K15" s="33"/>
    </row>
    <row r="16" s="1" customFormat="1" ht="135.95" customHeight="1" spans="1:11">
      <c r="A16" s="9"/>
      <c r="B16" s="9"/>
      <c r="C16" s="9" t="s">
        <v>40</v>
      </c>
      <c r="D16" s="9" t="s">
        <v>41</v>
      </c>
      <c r="E16" s="22" t="s">
        <v>42</v>
      </c>
      <c r="F16" s="22"/>
      <c r="G16" s="45" t="s">
        <v>43</v>
      </c>
      <c r="H16" s="16">
        <v>12</v>
      </c>
      <c r="I16" s="47">
        <v>12</v>
      </c>
      <c r="J16" s="9"/>
      <c r="K16" s="33"/>
    </row>
    <row r="17" s="1" customFormat="1" ht="72" customHeight="1" spans="1:11">
      <c r="A17" s="9"/>
      <c r="B17" s="9"/>
      <c r="C17" s="20" t="s">
        <v>44</v>
      </c>
      <c r="D17" s="9" t="s">
        <v>45</v>
      </c>
      <c r="E17" s="26" t="s">
        <v>42</v>
      </c>
      <c r="F17" s="27"/>
      <c r="G17" s="45" t="s">
        <v>46</v>
      </c>
      <c r="H17" s="16">
        <v>12</v>
      </c>
      <c r="I17" s="47">
        <v>9.6</v>
      </c>
      <c r="J17" s="9" t="s">
        <v>47</v>
      </c>
      <c r="K17" s="33"/>
    </row>
    <row r="18" s="1" customFormat="1" ht="46.9" customHeight="1" spans="1:11">
      <c r="A18" s="9"/>
      <c r="B18" s="9"/>
      <c r="C18" s="25"/>
      <c r="D18" s="9" t="s">
        <v>48</v>
      </c>
      <c r="E18" s="22" t="s">
        <v>42</v>
      </c>
      <c r="F18" s="22"/>
      <c r="G18" s="46" t="s">
        <v>49</v>
      </c>
      <c r="H18" s="16">
        <v>12</v>
      </c>
      <c r="I18" s="47">
        <v>12</v>
      </c>
      <c r="J18" s="9"/>
      <c r="K18" s="33"/>
    </row>
    <row r="19" s="1" customFormat="1" ht="119.1" customHeight="1" spans="1:11">
      <c r="A19" s="9"/>
      <c r="B19" s="20" t="s">
        <v>50</v>
      </c>
      <c r="C19" s="9" t="s">
        <v>51</v>
      </c>
      <c r="D19" s="9" t="s">
        <v>52</v>
      </c>
      <c r="E19" s="22" t="s">
        <v>53</v>
      </c>
      <c r="F19" s="22"/>
      <c r="G19" s="46" t="s">
        <v>54</v>
      </c>
      <c r="H19" s="16">
        <v>10</v>
      </c>
      <c r="I19" s="47">
        <v>9</v>
      </c>
      <c r="J19" s="9"/>
      <c r="K19" s="33"/>
    </row>
    <row r="20" s="1" customFormat="1" ht="119.1" customHeight="1" spans="1:11">
      <c r="A20" s="9"/>
      <c r="B20" s="29"/>
      <c r="C20" s="9" t="s">
        <v>55</v>
      </c>
      <c r="D20" s="9" t="s">
        <v>56</v>
      </c>
      <c r="E20" s="26" t="s">
        <v>53</v>
      </c>
      <c r="F20" s="27"/>
      <c r="G20" s="46" t="s">
        <v>57</v>
      </c>
      <c r="H20" s="16">
        <v>10</v>
      </c>
      <c r="I20" s="47">
        <v>9</v>
      </c>
      <c r="J20" s="9"/>
      <c r="K20" s="33"/>
    </row>
    <row r="21" s="1" customFormat="1" ht="119.1" customHeight="1" spans="1:11">
      <c r="A21" s="9"/>
      <c r="B21" s="25"/>
      <c r="C21" s="9" t="s">
        <v>58</v>
      </c>
      <c r="D21" s="9" t="s">
        <v>59</v>
      </c>
      <c r="E21" s="22" t="s">
        <v>53</v>
      </c>
      <c r="F21" s="22"/>
      <c r="G21" s="46" t="s">
        <v>60</v>
      </c>
      <c r="H21" s="16">
        <v>10</v>
      </c>
      <c r="I21" s="47">
        <v>9</v>
      </c>
      <c r="J21" s="9"/>
      <c r="K21" s="33"/>
    </row>
    <row r="22" s="1" customFormat="1" ht="27" customHeight="1" spans="1:11">
      <c r="A22" s="9" t="s">
        <v>61</v>
      </c>
      <c r="B22" s="9"/>
      <c r="C22" s="9"/>
      <c r="D22" s="9"/>
      <c r="E22" s="9"/>
      <c r="F22" s="9"/>
      <c r="G22" s="9"/>
      <c r="H22" s="16">
        <f>SUM(H14:H21)+H7</f>
        <v>100</v>
      </c>
      <c r="I22" s="47">
        <f>SUM(I14:I21)+J7</f>
        <v>94.39</v>
      </c>
      <c r="J22" s="38"/>
      <c r="K22" s="33"/>
    </row>
    <row r="23" s="1" customFormat="1" ht="118.15" customHeight="1" spans="1:11">
      <c r="A23" s="15" t="s">
        <v>62</v>
      </c>
      <c r="B23" s="19"/>
      <c r="C23" s="19"/>
      <c r="D23" s="19"/>
      <c r="E23" s="19"/>
      <c r="F23" s="19"/>
      <c r="G23" s="19"/>
      <c r="H23" s="19"/>
      <c r="I23" s="19"/>
      <c r="J23" s="19"/>
      <c r="K23" s="33"/>
    </row>
    <row r="24" ht="14.25" customHeight="1" spans="1:10">
      <c r="A24" s="30"/>
      <c r="B24" s="31"/>
      <c r="C24" s="31"/>
      <c r="D24" s="31"/>
      <c r="E24" s="31"/>
      <c r="F24" s="31"/>
      <c r="G24" s="31"/>
      <c r="H24" s="31"/>
      <c r="I24" s="31"/>
      <c r="J24" s="31"/>
    </row>
    <row r="26" ht="17.4" spans="7:7">
      <c r="G26" s="32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24:J24"/>
    <mergeCell ref="A11:A12"/>
    <mergeCell ref="A13:A21"/>
    <mergeCell ref="B14:B18"/>
    <mergeCell ref="B19:B21"/>
    <mergeCell ref="C14:C15"/>
    <mergeCell ref="C17:C18"/>
    <mergeCell ref="A6:C10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B12" sqref="B12:F12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1.625" style="4" customWidth="1"/>
    <col min="7" max="7" width="12.5" style="3" customWidth="1"/>
    <col min="8" max="8" width="7.5" style="3" customWidth="1"/>
    <col min="9" max="9" width="10.75" style="3" customWidth="1"/>
    <col min="10" max="10" width="20.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4" customHeight="1" spans="1:11">
      <c r="A3" s="9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  <c r="K3" s="33"/>
    </row>
    <row r="4" s="1" customFormat="1" ht="24" customHeight="1" spans="1:11">
      <c r="A4" s="9" t="s">
        <v>4</v>
      </c>
      <c r="B4" s="10"/>
      <c r="C4" s="10"/>
      <c r="D4" s="9" t="s">
        <v>5</v>
      </c>
      <c r="E4" s="9"/>
      <c r="F4" s="9"/>
      <c r="G4" s="10" t="s">
        <v>6</v>
      </c>
      <c r="H4" s="9" t="s">
        <v>5</v>
      </c>
      <c r="I4" s="9"/>
      <c r="J4" s="9"/>
      <c r="K4" s="33"/>
    </row>
    <row r="5" s="1" customFormat="1" ht="24" customHeight="1" spans="1:11">
      <c r="A5" s="9" t="s">
        <v>7</v>
      </c>
      <c r="B5" s="10"/>
      <c r="C5" s="10"/>
      <c r="D5" s="9" t="s">
        <v>8</v>
      </c>
      <c r="E5" s="9"/>
      <c r="F5" s="9"/>
      <c r="G5" s="10" t="s">
        <v>9</v>
      </c>
      <c r="H5" s="9">
        <v>85338151</v>
      </c>
      <c r="I5" s="9"/>
      <c r="J5" s="9"/>
      <c r="K5" s="33"/>
    </row>
    <row r="6" s="1" customFormat="1" ht="24" customHeight="1" spans="1:11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10" t="s">
        <v>16</v>
      </c>
      <c r="K6" s="33"/>
    </row>
    <row r="7" s="1" customFormat="1" ht="24" customHeight="1" spans="1:11">
      <c r="A7" s="9"/>
      <c r="B7" s="9"/>
      <c r="C7" s="9"/>
      <c r="D7" s="11" t="s">
        <v>17</v>
      </c>
      <c r="E7" s="12">
        <v>210</v>
      </c>
      <c r="F7" s="13">
        <v>210</v>
      </c>
      <c r="G7" s="13">
        <v>210</v>
      </c>
      <c r="H7" s="14">
        <v>10</v>
      </c>
      <c r="I7" s="34">
        <f>G7/F7</f>
        <v>1</v>
      </c>
      <c r="J7" s="35">
        <f>H7*I7</f>
        <v>10</v>
      </c>
      <c r="K7" s="33"/>
    </row>
    <row r="8" s="1" customFormat="1" ht="24" customHeight="1" spans="1:11">
      <c r="A8" s="9"/>
      <c r="B8" s="9"/>
      <c r="C8" s="9"/>
      <c r="D8" s="15" t="s">
        <v>18</v>
      </c>
      <c r="E8" s="12">
        <v>210</v>
      </c>
      <c r="F8" s="13">
        <v>210</v>
      </c>
      <c r="G8" s="13">
        <v>210</v>
      </c>
      <c r="H8" s="14">
        <v>10</v>
      </c>
      <c r="I8" s="34">
        <f>G8/F8</f>
        <v>1</v>
      </c>
      <c r="J8" s="35">
        <f>H8*I8</f>
        <v>10</v>
      </c>
      <c r="K8" s="33"/>
    </row>
    <row r="9" s="1" customFormat="1" ht="24" customHeight="1" spans="1:11">
      <c r="A9" s="9"/>
      <c r="B9" s="9"/>
      <c r="C9" s="9"/>
      <c r="D9" s="15" t="s">
        <v>19</v>
      </c>
      <c r="E9" s="16"/>
      <c r="F9" s="16"/>
      <c r="G9" s="17"/>
      <c r="H9" s="18"/>
      <c r="I9" s="36"/>
      <c r="J9" s="37"/>
      <c r="K9" s="33"/>
    </row>
    <row r="10" s="1" customFormat="1" ht="24" customHeight="1" spans="1:11">
      <c r="A10" s="9"/>
      <c r="B10" s="9"/>
      <c r="C10" s="9"/>
      <c r="D10" s="19" t="s">
        <v>20</v>
      </c>
      <c r="E10" s="16"/>
      <c r="F10" s="16"/>
      <c r="G10" s="17"/>
      <c r="H10" s="10"/>
      <c r="I10" s="10"/>
      <c r="J10" s="35"/>
      <c r="K10" s="33"/>
    </row>
    <row r="11" s="1" customFormat="1" ht="24" customHeight="1" spans="1:11">
      <c r="A11" s="9" t="s">
        <v>21</v>
      </c>
      <c r="B11" s="9" t="s">
        <v>22</v>
      </c>
      <c r="C11" s="9"/>
      <c r="D11" s="9"/>
      <c r="E11" s="9"/>
      <c r="F11" s="9"/>
      <c r="G11" s="9" t="s">
        <v>23</v>
      </c>
      <c r="H11" s="9"/>
      <c r="I11" s="9"/>
      <c r="J11" s="9"/>
      <c r="K11" s="33"/>
    </row>
    <row r="12" s="1" customFormat="1" ht="100.9" customHeight="1" spans="1:11">
      <c r="A12" s="9"/>
      <c r="B12" s="15" t="s">
        <v>63</v>
      </c>
      <c r="C12" s="15"/>
      <c r="D12" s="15"/>
      <c r="E12" s="15"/>
      <c r="F12" s="15"/>
      <c r="G12" s="15" t="s">
        <v>64</v>
      </c>
      <c r="H12" s="15"/>
      <c r="I12" s="15"/>
      <c r="J12" s="15"/>
      <c r="K12" s="33"/>
    </row>
    <row r="13" s="1" customFormat="1" ht="34.15" customHeight="1" spans="1:11">
      <c r="A13" s="9" t="s">
        <v>26</v>
      </c>
      <c r="B13" s="9" t="s">
        <v>27</v>
      </c>
      <c r="C13" s="10" t="s">
        <v>28</v>
      </c>
      <c r="D13" s="9" t="s">
        <v>29</v>
      </c>
      <c r="E13" s="9" t="s">
        <v>30</v>
      </c>
      <c r="F13" s="9"/>
      <c r="G13" s="9" t="s">
        <v>31</v>
      </c>
      <c r="H13" s="9" t="s">
        <v>14</v>
      </c>
      <c r="I13" s="9" t="s">
        <v>16</v>
      </c>
      <c r="J13" s="9" t="s">
        <v>32</v>
      </c>
      <c r="K13" s="33"/>
    </row>
    <row r="14" s="1" customFormat="1" ht="48" spans="1:11">
      <c r="A14" s="9"/>
      <c r="B14" s="9" t="s">
        <v>33</v>
      </c>
      <c r="C14" s="20" t="s">
        <v>34</v>
      </c>
      <c r="D14" s="21" t="s">
        <v>35</v>
      </c>
      <c r="E14" s="22" t="s">
        <v>36</v>
      </c>
      <c r="F14" s="22"/>
      <c r="G14" s="23" t="s">
        <v>65</v>
      </c>
      <c r="H14" s="24">
        <v>12</v>
      </c>
      <c r="I14" s="16">
        <v>12</v>
      </c>
      <c r="J14" s="9"/>
      <c r="K14" s="33"/>
    </row>
    <row r="15" s="1" customFormat="1" ht="85" customHeight="1" spans="1:11">
      <c r="A15" s="9"/>
      <c r="B15" s="9"/>
      <c r="C15" s="25"/>
      <c r="D15" s="21" t="s">
        <v>37</v>
      </c>
      <c r="E15" s="26" t="s">
        <v>38</v>
      </c>
      <c r="F15" s="27"/>
      <c r="G15" s="23" t="s">
        <v>66</v>
      </c>
      <c r="H15" s="24">
        <v>12</v>
      </c>
      <c r="I15" s="16">
        <v>11.79</v>
      </c>
      <c r="J15" s="15" t="s">
        <v>39</v>
      </c>
      <c r="K15" s="33"/>
    </row>
    <row r="16" s="1" customFormat="1" ht="140" customHeight="1" spans="1:11">
      <c r="A16" s="9"/>
      <c r="B16" s="9"/>
      <c r="C16" s="9" t="s">
        <v>40</v>
      </c>
      <c r="D16" s="21" t="s">
        <v>41</v>
      </c>
      <c r="E16" s="22" t="s">
        <v>67</v>
      </c>
      <c r="F16" s="22"/>
      <c r="G16" s="28" t="s">
        <v>68</v>
      </c>
      <c r="H16" s="16">
        <v>12</v>
      </c>
      <c r="I16" s="16">
        <v>12</v>
      </c>
      <c r="J16" s="9"/>
      <c r="K16" s="33"/>
    </row>
    <row r="17" s="1" customFormat="1" ht="107" customHeight="1" spans="1:11">
      <c r="A17" s="9"/>
      <c r="B17" s="9"/>
      <c r="C17" s="20" t="s">
        <v>44</v>
      </c>
      <c r="D17" s="21" t="s">
        <v>45</v>
      </c>
      <c r="E17" s="26" t="s">
        <v>67</v>
      </c>
      <c r="F17" s="27"/>
      <c r="G17" s="28" t="s">
        <v>46</v>
      </c>
      <c r="H17" s="16">
        <v>10</v>
      </c>
      <c r="I17" s="16">
        <v>6</v>
      </c>
      <c r="J17" s="15" t="s">
        <v>47</v>
      </c>
      <c r="K17" s="33"/>
    </row>
    <row r="18" s="1" customFormat="1" ht="46.9" customHeight="1" spans="1:11">
      <c r="A18" s="9"/>
      <c r="B18" s="9"/>
      <c r="C18" s="25"/>
      <c r="D18" s="21" t="s">
        <v>48</v>
      </c>
      <c r="E18" s="22" t="s">
        <v>67</v>
      </c>
      <c r="F18" s="22"/>
      <c r="G18" s="9" t="s">
        <v>49</v>
      </c>
      <c r="H18" s="16">
        <v>14</v>
      </c>
      <c r="I18" s="16">
        <v>14</v>
      </c>
      <c r="J18" s="9"/>
      <c r="K18" s="33"/>
    </row>
    <row r="19" s="1" customFormat="1" ht="171" customHeight="1" spans="1:11">
      <c r="A19" s="9"/>
      <c r="B19" s="20" t="s">
        <v>50</v>
      </c>
      <c r="C19" s="9" t="s">
        <v>51</v>
      </c>
      <c r="D19" s="21" t="s">
        <v>52</v>
      </c>
      <c r="E19" s="22" t="s">
        <v>69</v>
      </c>
      <c r="F19" s="22"/>
      <c r="G19" s="9" t="s">
        <v>70</v>
      </c>
      <c r="H19" s="16">
        <v>10</v>
      </c>
      <c r="I19" s="16">
        <v>7</v>
      </c>
      <c r="J19" s="15" t="s">
        <v>71</v>
      </c>
      <c r="K19" s="33"/>
    </row>
    <row r="20" s="1" customFormat="1" ht="130" customHeight="1" spans="1:11">
      <c r="A20" s="9"/>
      <c r="B20" s="29"/>
      <c r="C20" s="9" t="s">
        <v>55</v>
      </c>
      <c r="D20" s="21" t="s">
        <v>56</v>
      </c>
      <c r="E20" s="26" t="s">
        <v>69</v>
      </c>
      <c r="F20" s="27"/>
      <c r="G20" s="9" t="s">
        <v>72</v>
      </c>
      <c r="H20" s="16">
        <v>10</v>
      </c>
      <c r="I20" s="16">
        <v>7</v>
      </c>
      <c r="J20" s="15" t="s">
        <v>73</v>
      </c>
      <c r="K20" s="33"/>
    </row>
    <row r="21" s="1" customFormat="1" ht="254" customHeight="1" spans="1:11">
      <c r="A21" s="9"/>
      <c r="B21" s="25"/>
      <c r="C21" s="9" t="s">
        <v>58</v>
      </c>
      <c r="D21" s="21" t="s">
        <v>74</v>
      </c>
      <c r="E21" s="22" t="s">
        <v>69</v>
      </c>
      <c r="F21" s="22"/>
      <c r="G21" s="9" t="s">
        <v>75</v>
      </c>
      <c r="H21" s="16">
        <v>10</v>
      </c>
      <c r="I21" s="16">
        <v>9</v>
      </c>
      <c r="J21" s="15" t="s">
        <v>76</v>
      </c>
      <c r="K21" s="33"/>
    </row>
    <row r="22" s="1" customFormat="1" ht="27" customHeight="1" spans="1:11">
      <c r="A22" s="9" t="s">
        <v>61</v>
      </c>
      <c r="B22" s="9"/>
      <c r="C22" s="9"/>
      <c r="D22" s="9"/>
      <c r="E22" s="9"/>
      <c r="F22" s="9"/>
      <c r="G22" s="9"/>
      <c r="H22" s="16">
        <f>SUM(H14:H21)+H7</f>
        <v>100</v>
      </c>
      <c r="I22" s="16">
        <f>SUM(I14:I21)+J7</f>
        <v>88.79</v>
      </c>
      <c r="J22" s="38"/>
      <c r="K22" s="33"/>
    </row>
    <row r="23" s="1" customFormat="1" ht="118.15" customHeight="1" spans="1:11">
      <c r="A23" s="15" t="s">
        <v>62</v>
      </c>
      <c r="B23" s="19"/>
      <c r="C23" s="19"/>
      <c r="D23" s="19"/>
      <c r="E23" s="19"/>
      <c r="F23" s="19"/>
      <c r="G23" s="19"/>
      <c r="H23" s="19"/>
      <c r="I23" s="19"/>
      <c r="J23" s="19"/>
      <c r="K23" s="33"/>
    </row>
    <row r="24" ht="14.25" customHeight="1" spans="1:10">
      <c r="A24" s="30"/>
      <c r="B24" s="31"/>
      <c r="C24" s="31"/>
      <c r="D24" s="31"/>
      <c r="E24" s="31"/>
      <c r="F24" s="31"/>
      <c r="G24" s="31"/>
      <c r="H24" s="31"/>
      <c r="I24" s="31"/>
      <c r="J24" s="31"/>
    </row>
    <row r="26" ht="17.4" spans="7:7">
      <c r="G26" s="32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24:J24"/>
    <mergeCell ref="A11:A12"/>
    <mergeCell ref="A13:A21"/>
    <mergeCell ref="B14:B18"/>
    <mergeCell ref="B19:B21"/>
    <mergeCell ref="C14:C15"/>
    <mergeCell ref="C17:C18"/>
    <mergeCell ref="A6:C10"/>
  </mergeCells>
  <pageMargins left="0.75" right="0.75" top="1" bottom="1" header="0.51" footer="0.51"/>
  <pageSetup paperSize="9" scale="70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审核副本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dcterms:modified xsi:type="dcterms:W3CDTF">2024-04-28T07:34:43Z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