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1" activeTab="1"/>
  </bookViews>
  <sheets>
    <sheet name="Sheet1" sheetId="3" r:id="rId1"/>
    <sheet name="审核副本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<sst xmlns="http://schemas.openxmlformats.org/spreadsheetml/2006/main" count="312" uniqueCount="151">
  <si>
    <t>项目支出绩效自评表</t>
  </si>
  <si>
    <t>（2023年度）</t>
  </si>
  <si>
    <t>项目名称</t>
  </si>
  <si>
    <t>卫星频道落地费</t>
  </si>
  <si>
    <t>主管部门</t>
  </si>
  <si>
    <t>北京广播电视台</t>
  </si>
  <si>
    <t>实施单位</t>
  </si>
  <si>
    <t>项目负责人</t>
  </si>
  <si>
    <t>陈峥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</si>
  <si>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</si>
  <si>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</si>
  <si>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</si>
  <si>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</si>
  <si>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</si>
  <si>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</si>
  <si>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</si>
  <si>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</si>
  <si>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</si>
  <si>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</si>
  <si>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 xml:space="preserve">       上年结转资金</t>
  </si>
  <si>
    <t xml:space="preserve">       其他资金</t>
  </si>
  <si>
    <t>年度总体目标</t>
  </si>
  <si>
    <t>预期目标</t>
  </si>
  <si>
    <t>实际完成情况</t>
  </si>
  <si>
    <t>为确保完成市委宣传部关于“北京卫视力求实现卫视频道覆盖率位居全国省级卫视前列的目标”和“卡酷少儿打造一流的少儿频道和全国动画卫视领军媒体”的目标，以及根据国家广电总局大力推进纪实科教频道在全国落地的要求，北京广播电视台持续推进北京卫视、卡酷少儿频道、纪实科教频道在全国部分省市网落地。</t>
  </si>
  <si>
    <t>1、完成在北京卫视在全国31个省会城市网及直辖市网， 333个地级城市网落地，同时实现覆盖全国2844个区县级城市。2023年北京卫视在全国覆盖人口约11.65亿人。                                         2、完成在卡酷少儿在全国34个中心城市网， 264个地级城市网落地。2023年卡酷少儿在全国覆盖人口约9.7亿人。                                                             3、完成在全国34个中心城市网， 250个地级城市网落地。2023年纪实科教在全国覆盖人口约7亿人。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</si>
  <si>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</si>
  <si>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</si>
  <si>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</si>
  <si>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</si>
  <si>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</si>
  <si>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</si>
  <si>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</si>
  <si>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</si>
  <si>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</si>
  <si>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2022年北京卫视在25个省会城市网落地；</t>
  </si>
  <si>
    <t>25个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</si>
  <si>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5个</t>
    </r>
  </si>
  <si>
    <t>存在部分省市协议倒签问题。对此我们会力争提早进行谈判，尽量避免倒签现象发生。</t>
  </si>
  <si>
    <t>2022年北京卫视在3个直辖市网落地；</t>
  </si>
  <si>
    <t>3个</t>
  </si>
  <si>
    <t>2022年北京卫视在全国277个地级城市网落地；</t>
  </si>
  <si>
    <t>277个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</si>
  <si>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77个</t>
    </r>
  </si>
  <si>
    <t>无</t>
  </si>
  <si>
    <t>2022年北京卫视在全国105个重点区域网落地；</t>
  </si>
  <si>
    <t>105个</t>
  </si>
  <si>
    <r>
      <rPr>
        <sz val="10"/>
        <rFont val="仿宋_GB2312"/>
        <charset val="134"/>
      </rPr>
      <t>1</t>
    </r>
    <r>
      <rPr>
        <sz val="10"/>
        <rFont val="仿宋_GB2312"/>
        <charset val="134"/>
      </rPr>
      <t>05个</t>
    </r>
  </si>
  <si>
    <t xml:space="preserve"> 2022年北京卡酷少儿在29个中心城市网落地；</t>
  </si>
  <si>
    <t>29个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</si>
  <si>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9个</t>
    </r>
  </si>
  <si>
    <t>2022年北京卡酷少儿在省网覆盖的224个地级城市网落地；</t>
  </si>
  <si>
    <t>224个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</si>
  <si>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24个</t>
    </r>
  </si>
  <si>
    <t>2022年北京纪实科教在28个中心城市网落地；</t>
  </si>
  <si>
    <t>28个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</si>
  <si>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8个</t>
    </r>
  </si>
  <si>
    <t xml:space="preserve"> 2022年北京纪实科教在省网覆盖的226个地级城市网落地；</t>
  </si>
  <si>
    <t>226个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</si>
  <si>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26个</t>
    </r>
  </si>
  <si>
    <t>2023年北京卫视在4个省会城市网落地；</t>
  </si>
  <si>
    <t>4个</t>
  </si>
  <si>
    <t>2023年北京卫视在全国24个地级城市网落地；</t>
  </si>
  <si>
    <t>24个</t>
  </si>
  <si>
    <r>
      <rPr>
        <sz val="10"/>
        <rFont val="仿宋_GB2312"/>
        <charset val="134"/>
      </rPr>
      <t>2</t>
    </r>
    <r>
      <rPr>
        <sz val="10"/>
        <rFont val="仿宋_GB2312"/>
        <charset val="134"/>
      </rPr>
      <t>4个</t>
    </r>
  </si>
  <si>
    <t>2023年北京卫视在全国地面数字电视广播网落地；</t>
  </si>
  <si>
    <t>2023年完成北京卫视在全国地面数字电视广播网落地；</t>
  </si>
  <si>
    <t>完成</t>
  </si>
  <si>
    <t>2023年北京卡酷少儿在4个中心城市网落地；</t>
  </si>
  <si>
    <t xml:space="preserve">2023年北京卡酷少儿在省网覆盖的35个地级城市网落地； </t>
  </si>
  <si>
    <t>35个</t>
  </si>
  <si>
    <r>
      <rPr>
        <sz val="10"/>
        <rFont val="仿宋_GB2312"/>
        <charset val="134"/>
      </rPr>
      <t>3</t>
    </r>
    <r>
      <rPr>
        <sz val="10"/>
        <rFont val="仿宋_GB2312"/>
        <charset val="134"/>
      </rPr>
      <t>5个</t>
    </r>
  </si>
  <si>
    <t>2023年北京纪实科教在4个中心城市网落地；</t>
  </si>
  <si>
    <t xml:space="preserve">2023年北京纪实科教在省网覆盖的24个地级城市网落地。  </t>
  </si>
  <si>
    <t>质量指标</t>
  </si>
  <si>
    <t>2022年北京卫视频道完成落地任务</t>
  </si>
  <si>
    <t>100%</t>
  </si>
  <si>
    <t>2022年北京卡酷少儿频道完成落地任务</t>
  </si>
  <si>
    <t>2022年北京纪实科教频道完成落地任务</t>
  </si>
  <si>
    <t>2023年北京卫视频道完成落地任务</t>
  </si>
  <si>
    <t>2023年北京卡酷少儿频道完成落地任务</t>
  </si>
  <si>
    <t>2023年北京纪实科教频道完成落地任务</t>
  </si>
  <si>
    <t>加强与美兰德、央视所福瑞、EPG公司合作，监测落地效果并确保EPG播出安全。</t>
  </si>
  <si>
    <t>优良中低差</t>
  </si>
  <si>
    <t>优</t>
  </si>
  <si>
    <t>存在美兰德协议倒签问题。对此我们会力争提早进行谈判，尽量避免此类现象发生。</t>
  </si>
  <si>
    <t>时效指标</t>
  </si>
  <si>
    <t>2023年4月底卫星频道落地项目经费支出</t>
  </si>
  <si>
    <t>成本指标</t>
  </si>
  <si>
    <t>经济成本指标</t>
  </si>
  <si>
    <t>2022年北京卫视频道落地费</t>
  </si>
  <si>
    <t>≤7372万元</t>
  </si>
  <si>
    <t>7372万元</t>
  </si>
  <si>
    <t xml:space="preserve">2022年北京卡酷少儿频道落地费                                                                         </t>
  </si>
  <si>
    <t>≤4073万元</t>
  </si>
  <si>
    <r>
      <rPr>
        <sz val="10"/>
        <rFont val="仿宋_GB2312"/>
        <charset val="134"/>
      </rPr>
      <t>4</t>
    </r>
    <r>
      <rPr>
        <sz val="10"/>
        <rFont val="仿宋_GB2312"/>
        <charset val="134"/>
      </rPr>
      <t>073万元</t>
    </r>
  </si>
  <si>
    <t xml:space="preserve">2022年北京纪实科频道落地费                          </t>
  </si>
  <si>
    <t>≤3271万元</t>
  </si>
  <si>
    <r>
      <rPr>
        <sz val="10"/>
        <rFont val="仿宋_GB2312"/>
        <charset val="134"/>
      </rPr>
      <t>3</t>
    </r>
    <r>
      <rPr>
        <sz val="10"/>
        <rFont val="仿宋_GB2312"/>
        <charset val="134"/>
      </rPr>
      <t>271万元</t>
    </r>
  </si>
  <si>
    <t xml:space="preserve">2023年北京卫视频道落地费                            </t>
  </si>
  <si>
    <t>≤595万元</t>
  </si>
  <si>
    <t>595万元</t>
  </si>
  <si>
    <t xml:space="preserve">2023年北京卡酷少儿频道落地费                                                                                                   </t>
  </si>
  <si>
    <t>≤378万元</t>
  </si>
  <si>
    <r>
      <rPr>
        <sz val="10"/>
        <rFont val="仿宋_GB2312"/>
        <charset val="134"/>
      </rPr>
      <t>3</t>
    </r>
    <r>
      <rPr>
        <sz val="10"/>
        <rFont val="仿宋_GB2312"/>
        <charset val="134"/>
      </rPr>
      <t>78万元</t>
    </r>
  </si>
  <si>
    <t xml:space="preserve">2023年北京纪实科教频道落地任务落地费 </t>
  </si>
  <si>
    <t>≤311万元</t>
  </si>
  <si>
    <r>
      <rPr>
        <sz val="10"/>
        <rFont val="仿宋_GB2312"/>
        <charset val="134"/>
      </rPr>
      <t>3</t>
    </r>
    <r>
      <rPr>
        <sz val="10"/>
        <rFont val="仿宋_GB2312"/>
        <charset val="134"/>
      </rPr>
      <t>11万元</t>
    </r>
  </si>
  <si>
    <t>效益指标</t>
  </si>
  <si>
    <t>社会效益指标</t>
  </si>
  <si>
    <t>提高北京卫视、卡酷少儿、纪实科教在全国的知名度和影响力</t>
  </si>
  <si>
    <t>良</t>
  </si>
  <si>
    <t>应加大与各省市网络合作，扩大上星频道在当地的宣传力度。</t>
  </si>
  <si>
    <t>可持续影响指标</t>
  </si>
  <si>
    <t>扩大北京作为首善之区的影响力</t>
  </si>
  <si>
    <t>应定期向重点省市网络提供节目宣传短片，在当地导视频道播出。</t>
  </si>
  <si>
    <t>服务对象满意指标</t>
  </si>
  <si>
    <t>北京卫视、北京卡酷少儿、北京纪实科教三个频道中心满意</t>
  </si>
  <si>
    <t>≥95%</t>
  </si>
  <si>
    <t>应在每年定期对三个上星频道中心进行满意度回访抽查。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</si>
  <si>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</si>
  <si>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</si>
  <si>
    <t>2022年北京卫视在25个省会城市网落地</t>
  </si>
  <si>
    <t>2022年北京卫视在3个直辖市网落地</t>
  </si>
  <si>
    <t>2022年北京卫视在全国277个地级城市网落地</t>
  </si>
  <si>
    <t>2022年北京卫视在全国105个重点区域网落地</t>
  </si>
  <si>
    <t xml:space="preserve"> 2022年北京卡酷少儿在29个中心城市网落地</t>
  </si>
  <si>
    <t>2022年北京卡酷少儿在省网覆盖的224个地级城市网落地</t>
  </si>
  <si>
    <t>2022年北京纪实科教在28个中心城市网落地</t>
  </si>
  <si>
    <t xml:space="preserve"> 2022年北京纪实科教在省网覆盖的226个地级城市网落地</t>
  </si>
  <si>
    <t>2023年北京卫视在4个省会城市网落地</t>
  </si>
  <si>
    <t>2023年北京卫视在全国24个地级城市网落地</t>
  </si>
  <si>
    <t>2023年北京卫视在全国地面数字电视广播网落地</t>
  </si>
  <si>
    <t>2023年完成了北京卫视在全国地面数字电视广播网落地</t>
  </si>
  <si>
    <t>该指标作为一个数量指标，指标值没有量化。绩效目标设定水平有待进一步提高。</t>
  </si>
  <si>
    <t>2023年北京卡酷少儿在4个中心城市网落地</t>
  </si>
  <si>
    <t>2023年北京卡酷少儿在省网覆盖的35个地级城市网落地</t>
  </si>
  <si>
    <t>2023年北京纪实科教在4个中心城市网落地</t>
  </si>
  <si>
    <t>2023年北京纪实科教在省网覆盖的24个地级城市网落地</t>
  </si>
  <si>
    <t>加强与美兰德、央视所福瑞、EPG公司合作，监测落地效果并确保EPG播出安全</t>
  </si>
  <si>
    <t xml:space="preserve">2022年北京卡酷少儿频道落地费                                                                      </t>
  </si>
  <si>
    <t>4073万元</t>
  </si>
  <si>
    <t xml:space="preserve">2022年北京纪实科频道落地费                 </t>
  </si>
  <si>
    <t>3271万元</t>
  </si>
  <si>
    <t>378万元</t>
  </si>
  <si>
    <t>311万元</t>
  </si>
  <si>
    <t>北京卫视在全国覆盖约11.65亿人、卡酷少儿覆盖全国约9.66亿人、纪实科教在全国覆盖约7亿人；提高了北京卫视、卡酷少儿、纪实科教在全国的知名度和影响力</t>
  </si>
  <si>
    <t>继续加大与各省市网络合作，扩大上星频道在当地的宣传力度。</t>
  </si>
  <si>
    <t>实现提升北京作为首善之区的影响力</t>
  </si>
  <si>
    <t>每年底与北京卫视、北京卡酷少儿、北京纪实科教三个频道中心走访调查确认满意</t>
  </si>
  <si>
    <t>应在每年定期对三个上星频道中心进行满意度回访调查统计工作，形成记录，工作留痕。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</si>
</sst>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#,##0.00_ "/>
    <numFmt numFmtId="179" formatCode="0.00_ "/>
  </numFmts>
  <fonts count="28"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4"/>
      <name val="宋体"/>
      <charset val="134"/>
    </font>
    <font>
      <sz val="18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10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78" fontId="4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opLeftCell="B40" workbookViewId="0">
      <selection activeCell="E35" sqref="E35:F35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3.625" style="4" customWidth="1"/>
    <col min="7" max="7" width="12.5" style="3" customWidth="1"/>
    <col min="8" max="8" width="7.5" style="3" customWidth="1"/>
    <col min="9" max="9" width="10.75" style="3" customWidth="1"/>
    <col min="10" max="10" width="19.1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ht="23.65" customHeight="1" spans="1:10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ht="17.65" customHeight="1" spans="1:10">
      <c r="A2" s="7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="27" customFormat="1" ht="24" customHeight="1" spans="1:11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41"/>
    </row>
    <row r="4" s="27" customFormat="1" ht="24" customHeight="1" spans="1:11">
      <c r="A4" s="8" t="s">
        <v>4</v>
      </c>
      <c r="B4" s="9"/>
      <c r="C4" s="9"/>
      <c r="D4" s="10" t="s">
        <v>5</v>
      </c>
      <c r="E4" s="10"/>
      <c r="F4" s="10"/>
      <c r="G4" s="9" t="s">
        <v>6</v>
      </c>
      <c r="H4" s="10" t="s">
        <v>5</v>
      </c>
      <c r="I4" s="10"/>
      <c r="J4" s="10"/>
      <c r="K4" s="41"/>
    </row>
    <row r="5" s="27" customFormat="1" ht="24" customHeight="1" spans="1:11">
      <c r="A5" s="37" t="s">
        <v>7</v>
      </c>
      <c r="B5" s="38"/>
      <c r="C5" s="38"/>
      <c r="D5" s="37" t="s">
        <v>8</v>
      </c>
      <c r="E5" s="37"/>
      <c r="F5" s="37"/>
      <c r="G5" s="38" t="s">
        <v>9</v>
      </c>
      <c r="H5" s="37">
        <v>85338711</v>
      </c>
      <c r="I5" s="37"/>
      <c r="J5" s="37"/>
      <c r="K5" s="41"/>
    </row>
    <row r="6" s="27" customFormat="1" ht="24" customHeight="1" spans="1:11">
      <c r="A6" s="8" t="s">
        <v>10</v>
      </c>
      <c r="B6" s="8"/>
      <c r="C6" s="8"/>
      <c r="D6" s="9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9" t="s">
        <v>16</v>
      </c>
      <c r="K6" s="41"/>
    </row>
    <row r="7" s="27" customFormat="1" ht="24" customHeight="1" spans="1:11">
      <c r="A7" s="8"/>
      <c r="B7" s="8"/>
      <c r="C7" s="8"/>
      <c r="D7" s="11" t="s">
        <v>17</v>
      </c>
      <c r="E7" s="12">
        <v>16000</v>
      </c>
      <c r="F7" s="12">
        <v>16000</v>
      </c>
      <c r="G7" s="12">
        <v>16000</v>
      </c>
      <c r="H7" s="13">
        <v>10</v>
      </c>
      <c r="I7" s="31">
        <f t="shared" ref="I7:I9" si="0">G7/F7</f>
        <v>1</v>
      </c>
      <c r="J7" s="32">
        <f t="shared" ref="J7:J9" si="1">H7*I7</f>
        <v>10</v>
      </c>
      <c r="K7" s="41"/>
    </row>
    <row r="8" s="27" customFormat="1" ht="24" customHeight="1" spans="1:11">
      <c r="A8" s="8"/>
      <c r="B8" s="8"/>
      <c r="C8" s="8"/>
      <c r="D8" s="14" t="s">
        <v>18</v>
      </c>
      <c r="E8" s="12">
        <v>16000</v>
      </c>
      <c r="F8" s="12">
        <v>16000</v>
      </c>
      <c r="G8" s="12">
        <v>16000</v>
      </c>
      <c r="H8" s="13">
        <v>10</v>
      </c>
      <c r="I8" s="31">
        <f t="shared" si="0"/>
        <v>1</v>
      </c>
      <c r="J8" s="32">
        <f t="shared" si="1"/>
        <v>10</v>
      </c>
      <c r="K8" s="41"/>
    </row>
    <row r="9" s="27" customFormat="1" ht="24" customHeight="1" spans="1:11">
      <c r="A9" s="8"/>
      <c r="B9" s="8"/>
      <c r="C9" s="8"/>
      <c r="D9" s="14" t="s">
        <v>19</v>
      </c>
      <c r="E9" s="12">
        <v>16000</v>
      </c>
      <c r="F9" s="12">
        <v>16000</v>
      </c>
      <c r="G9" s="12">
        <v>16000</v>
      </c>
      <c r="H9" s="13">
        <v>10</v>
      </c>
      <c r="I9" s="31">
        <f t="shared" si="0"/>
        <v>1</v>
      </c>
      <c r="J9" s="32">
        <f t="shared" si="1"/>
        <v>10</v>
      </c>
      <c r="K9" s="41"/>
    </row>
    <row r="10" s="27" customFormat="1" ht="24" customHeight="1" spans="1:11">
      <c r="A10" s="8"/>
      <c r="B10" s="8"/>
      <c r="C10" s="8"/>
      <c r="D10" s="15" t="s">
        <v>20</v>
      </c>
      <c r="E10" s="16"/>
      <c r="F10" s="16"/>
      <c r="G10" s="17"/>
      <c r="H10" s="9"/>
      <c r="I10" s="9"/>
      <c r="J10" s="32"/>
      <c r="K10" s="41"/>
    </row>
    <row r="11" s="27" customFormat="1" ht="24" customHeight="1" spans="1:11">
      <c r="A11" s="8" t="s">
        <v>21</v>
      </c>
      <c r="B11" s="8" t="s">
        <v>22</v>
      </c>
      <c r="C11" s="8"/>
      <c r="D11" s="8"/>
      <c r="E11" s="8"/>
      <c r="F11" s="8"/>
      <c r="G11" s="37" t="s">
        <v>23</v>
      </c>
      <c r="H11" s="37"/>
      <c r="I11" s="37"/>
      <c r="J11" s="37"/>
      <c r="K11" s="41"/>
    </row>
    <row r="12" s="27" customFormat="1" ht="100.9" customHeight="1" spans="1:11">
      <c r="A12" s="8"/>
      <c r="B12" s="14" t="s">
        <v>24</v>
      </c>
      <c r="C12" s="14"/>
      <c r="D12" s="14"/>
      <c r="E12" s="14"/>
      <c r="F12" s="14"/>
      <c r="G12" s="14" t="s">
        <v>25</v>
      </c>
      <c r="H12" s="14"/>
      <c r="I12" s="14"/>
      <c r="J12" s="14"/>
      <c r="K12" s="41"/>
    </row>
    <row r="13" s="27" customFormat="1" ht="34.15" customHeight="1" spans="1:11">
      <c r="A13" s="8" t="s">
        <v>26</v>
      </c>
      <c r="B13" s="8" t="s">
        <v>27</v>
      </c>
      <c r="C13" s="9" t="s">
        <v>28</v>
      </c>
      <c r="D13" s="8" t="s">
        <v>29</v>
      </c>
      <c r="E13" s="8" t="s">
        <v>30</v>
      </c>
      <c r="F13" s="8"/>
      <c r="G13" s="37" t="s">
        <v>31</v>
      </c>
      <c r="H13" s="8" t="s">
        <v>14</v>
      </c>
      <c r="I13" s="37" t="s">
        <v>16</v>
      </c>
      <c r="J13" s="37" t="s">
        <v>32</v>
      </c>
      <c r="K13" s="41"/>
    </row>
    <row r="14" s="27" customFormat="1" ht="46.9" customHeight="1" spans="1:11">
      <c r="A14" s="8"/>
      <c r="B14" s="8" t="s">
        <v>33</v>
      </c>
      <c r="C14" s="18" t="s">
        <v>34</v>
      </c>
      <c r="D14" s="8" t="s">
        <v>35</v>
      </c>
      <c r="E14" s="19" t="s">
        <v>36</v>
      </c>
      <c r="F14" s="19"/>
      <c r="G14" s="20" t="s">
        <v>37</v>
      </c>
      <c r="H14" s="21">
        <v>2</v>
      </c>
      <c r="I14" s="21">
        <v>1.7</v>
      </c>
      <c r="J14" s="14" t="s">
        <v>38</v>
      </c>
      <c r="K14" s="41"/>
    </row>
    <row r="15" s="27" customFormat="1" ht="46.9" customHeight="1" spans="1:11">
      <c r="A15" s="8"/>
      <c r="B15" s="8"/>
      <c r="C15" s="22"/>
      <c r="D15" s="8" t="s">
        <v>39</v>
      </c>
      <c r="E15" s="23" t="s">
        <v>40</v>
      </c>
      <c r="F15" s="24"/>
      <c r="G15" s="20" t="s">
        <v>40</v>
      </c>
      <c r="H15" s="21">
        <v>2</v>
      </c>
      <c r="I15" s="21">
        <v>1.7</v>
      </c>
      <c r="J15" s="8" t="s">
        <v>38</v>
      </c>
      <c r="K15" s="41"/>
    </row>
    <row r="16" s="27" customFormat="1" ht="46.9" customHeight="1" spans="1:11">
      <c r="A16" s="8"/>
      <c r="B16" s="8"/>
      <c r="C16" s="22"/>
      <c r="D16" s="8" t="s">
        <v>41</v>
      </c>
      <c r="E16" s="23" t="s">
        <v>42</v>
      </c>
      <c r="F16" s="24"/>
      <c r="G16" s="20" t="s">
        <v>43</v>
      </c>
      <c r="H16" s="21">
        <v>2</v>
      </c>
      <c r="I16" s="21">
        <v>2</v>
      </c>
      <c r="J16" s="8" t="s">
        <v>44</v>
      </c>
      <c r="K16" s="41"/>
    </row>
    <row r="17" s="27" customFormat="1" ht="46.9" customHeight="1" spans="1:11">
      <c r="A17" s="8"/>
      <c r="B17" s="8"/>
      <c r="C17" s="22"/>
      <c r="D17" s="8" t="s">
        <v>45</v>
      </c>
      <c r="E17" s="19" t="s">
        <v>46</v>
      </c>
      <c r="F17" s="19"/>
      <c r="G17" s="20" t="s">
        <v>47</v>
      </c>
      <c r="H17" s="21">
        <v>2</v>
      </c>
      <c r="I17" s="21">
        <v>2</v>
      </c>
      <c r="J17" s="8" t="s">
        <v>44</v>
      </c>
      <c r="K17" s="41"/>
    </row>
    <row r="18" s="27" customFormat="1" ht="46.9" customHeight="1" spans="1:11">
      <c r="A18" s="8"/>
      <c r="B18" s="8"/>
      <c r="C18" s="22"/>
      <c r="D18" s="8" t="s">
        <v>48</v>
      </c>
      <c r="E18" s="19" t="s">
        <v>49</v>
      </c>
      <c r="F18" s="19"/>
      <c r="G18" s="20" t="s">
        <v>50</v>
      </c>
      <c r="H18" s="21">
        <v>2</v>
      </c>
      <c r="I18" s="21">
        <v>1.7</v>
      </c>
      <c r="J18" s="14" t="s">
        <v>38</v>
      </c>
      <c r="K18" s="41"/>
    </row>
    <row r="19" s="27" customFormat="1" ht="46.9" customHeight="1" spans="1:11">
      <c r="A19" s="8"/>
      <c r="B19" s="8"/>
      <c r="C19" s="22"/>
      <c r="D19" s="8" t="s">
        <v>51</v>
      </c>
      <c r="E19" s="19" t="s">
        <v>52</v>
      </c>
      <c r="F19" s="19"/>
      <c r="G19" s="20" t="s">
        <v>53</v>
      </c>
      <c r="H19" s="21">
        <v>2</v>
      </c>
      <c r="I19" s="21">
        <v>2</v>
      </c>
      <c r="J19" s="8" t="s">
        <v>44</v>
      </c>
      <c r="K19" s="41"/>
    </row>
    <row r="20" s="27" customFormat="1" ht="46.9" customHeight="1" spans="1:11">
      <c r="A20" s="8"/>
      <c r="B20" s="8"/>
      <c r="C20" s="22"/>
      <c r="D20" s="8" t="s">
        <v>54</v>
      </c>
      <c r="E20" s="19" t="s">
        <v>55</v>
      </c>
      <c r="F20" s="19"/>
      <c r="G20" s="20" t="s">
        <v>56</v>
      </c>
      <c r="H20" s="21">
        <v>2</v>
      </c>
      <c r="I20" s="21">
        <v>1.7</v>
      </c>
      <c r="J20" s="14" t="s">
        <v>38</v>
      </c>
      <c r="K20" s="41"/>
    </row>
    <row r="21" s="27" customFormat="1" ht="46.9" customHeight="1" spans="1:11">
      <c r="A21" s="8"/>
      <c r="B21" s="8"/>
      <c r="C21" s="22"/>
      <c r="D21" s="8" t="s">
        <v>57</v>
      </c>
      <c r="E21" s="19" t="s">
        <v>58</v>
      </c>
      <c r="F21" s="19"/>
      <c r="G21" s="20" t="s">
        <v>59</v>
      </c>
      <c r="H21" s="21">
        <v>3</v>
      </c>
      <c r="I21" s="21">
        <v>3</v>
      </c>
      <c r="J21" s="8" t="s">
        <v>44</v>
      </c>
      <c r="K21" s="41"/>
    </row>
    <row r="22" s="27" customFormat="1" ht="46.9" customHeight="1" spans="1:11">
      <c r="A22" s="8"/>
      <c r="B22" s="8"/>
      <c r="C22" s="22"/>
      <c r="D22" s="8" t="s">
        <v>60</v>
      </c>
      <c r="E22" s="19" t="s">
        <v>61</v>
      </c>
      <c r="F22" s="19"/>
      <c r="G22" s="20" t="s">
        <v>61</v>
      </c>
      <c r="H22" s="21">
        <v>2</v>
      </c>
      <c r="I22" s="21">
        <v>1.86</v>
      </c>
      <c r="J22" s="8" t="s">
        <v>38</v>
      </c>
      <c r="K22" s="41"/>
    </row>
    <row r="23" s="27" customFormat="1" ht="46.9" customHeight="1" spans="1:11">
      <c r="A23" s="8"/>
      <c r="B23" s="8"/>
      <c r="C23" s="22"/>
      <c r="D23" s="8" t="s">
        <v>62</v>
      </c>
      <c r="E23" s="19" t="s">
        <v>63</v>
      </c>
      <c r="F23" s="19"/>
      <c r="G23" s="20" t="s">
        <v>64</v>
      </c>
      <c r="H23" s="21">
        <v>2</v>
      </c>
      <c r="I23" s="21">
        <v>2</v>
      </c>
      <c r="J23" s="8" t="s">
        <v>44</v>
      </c>
      <c r="K23" s="41"/>
    </row>
    <row r="24" s="27" customFormat="1" ht="46.9" customHeight="1" spans="1:11">
      <c r="A24" s="8"/>
      <c r="B24" s="8"/>
      <c r="C24" s="22"/>
      <c r="D24" s="37" t="s">
        <v>65</v>
      </c>
      <c r="E24" s="39" t="s">
        <v>66</v>
      </c>
      <c r="F24" s="39"/>
      <c r="G24" s="40" t="s">
        <v>67</v>
      </c>
      <c r="H24" s="21">
        <v>1</v>
      </c>
      <c r="I24" s="21">
        <v>1</v>
      </c>
      <c r="J24" s="8" t="s">
        <v>44</v>
      </c>
      <c r="K24" s="41"/>
    </row>
    <row r="25" s="27" customFormat="1" ht="46.9" customHeight="1" spans="1:11">
      <c r="A25" s="8"/>
      <c r="B25" s="8"/>
      <c r="C25" s="22"/>
      <c r="D25" s="8" t="s">
        <v>68</v>
      </c>
      <c r="E25" s="19" t="s">
        <v>61</v>
      </c>
      <c r="F25" s="19"/>
      <c r="G25" s="20" t="s">
        <v>61</v>
      </c>
      <c r="H25" s="21">
        <v>2</v>
      </c>
      <c r="I25" s="21">
        <v>1.7</v>
      </c>
      <c r="J25" s="8" t="s">
        <v>38</v>
      </c>
      <c r="K25" s="41"/>
    </row>
    <row r="26" s="27" customFormat="1" ht="46.9" customHeight="1" spans="1:11">
      <c r="A26" s="8"/>
      <c r="B26" s="8"/>
      <c r="C26" s="22"/>
      <c r="D26" s="8" t="s">
        <v>69</v>
      </c>
      <c r="E26" s="19" t="s">
        <v>70</v>
      </c>
      <c r="F26" s="19"/>
      <c r="G26" s="20" t="s">
        <v>71</v>
      </c>
      <c r="H26" s="21">
        <v>2</v>
      </c>
      <c r="I26" s="21">
        <v>2</v>
      </c>
      <c r="J26" s="8" t="s">
        <v>44</v>
      </c>
      <c r="K26" s="41"/>
    </row>
    <row r="27" s="27" customFormat="1" ht="46.9" customHeight="1" spans="1:11">
      <c r="A27" s="8"/>
      <c r="B27" s="8"/>
      <c r="C27" s="22"/>
      <c r="D27" s="8" t="s">
        <v>72</v>
      </c>
      <c r="E27" s="19" t="s">
        <v>61</v>
      </c>
      <c r="F27" s="19"/>
      <c r="G27" s="20" t="s">
        <v>61</v>
      </c>
      <c r="H27" s="21">
        <v>2</v>
      </c>
      <c r="I27" s="21">
        <v>1.7</v>
      </c>
      <c r="J27" s="8" t="s">
        <v>38</v>
      </c>
      <c r="K27" s="41"/>
    </row>
    <row r="28" s="27" customFormat="1" ht="46.9" customHeight="1" spans="1:11">
      <c r="A28" s="8"/>
      <c r="B28" s="8"/>
      <c r="C28" s="25"/>
      <c r="D28" s="8" t="s">
        <v>73</v>
      </c>
      <c r="E28" s="19" t="s">
        <v>63</v>
      </c>
      <c r="F28" s="19"/>
      <c r="G28" s="20" t="s">
        <v>64</v>
      </c>
      <c r="H28" s="21">
        <v>2</v>
      </c>
      <c r="I28" s="21">
        <v>2</v>
      </c>
      <c r="J28" s="8" t="s">
        <v>44</v>
      </c>
      <c r="K28" s="41"/>
    </row>
    <row r="29" s="27" customFormat="1" ht="46.9" customHeight="1" spans="1:11">
      <c r="A29" s="8"/>
      <c r="B29" s="8"/>
      <c r="C29" s="18" t="s">
        <v>74</v>
      </c>
      <c r="D29" s="8" t="s">
        <v>75</v>
      </c>
      <c r="E29" s="19" t="s">
        <v>76</v>
      </c>
      <c r="F29" s="19"/>
      <c r="G29" s="26">
        <v>1</v>
      </c>
      <c r="H29" s="21">
        <v>2</v>
      </c>
      <c r="I29" s="21">
        <v>2</v>
      </c>
      <c r="J29" s="8" t="s">
        <v>44</v>
      </c>
      <c r="K29" s="41"/>
    </row>
    <row r="30" s="27" customFormat="1" ht="46.9" customHeight="1" spans="1:11">
      <c r="A30" s="8"/>
      <c r="B30" s="8"/>
      <c r="C30" s="22"/>
      <c r="D30" s="8" t="s">
        <v>77</v>
      </c>
      <c r="E30" s="19" t="s">
        <v>76</v>
      </c>
      <c r="F30" s="19"/>
      <c r="G30" s="26">
        <v>1</v>
      </c>
      <c r="H30" s="21">
        <v>2</v>
      </c>
      <c r="I30" s="21">
        <v>2</v>
      </c>
      <c r="J30" s="8" t="s">
        <v>44</v>
      </c>
      <c r="K30" s="41"/>
    </row>
    <row r="31" s="27" customFormat="1" ht="46.9" customHeight="1" spans="1:11">
      <c r="A31" s="8"/>
      <c r="B31" s="8"/>
      <c r="C31" s="22"/>
      <c r="D31" s="8" t="s">
        <v>78</v>
      </c>
      <c r="E31" s="19" t="s">
        <v>76</v>
      </c>
      <c r="F31" s="19"/>
      <c r="G31" s="26">
        <v>1</v>
      </c>
      <c r="H31" s="21">
        <v>2</v>
      </c>
      <c r="I31" s="21">
        <v>2</v>
      </c>
      <c r="J31" s="8" t="s">
        <v>44</v>
      </c>
      <c r="K31" s="41"/>
    </row>
    <row r="32" s="27" customFormat="1" ht="46.9" customHeight="1" spans="1:11">
      <c r="A32" s="8"/>
      <c r="B32" s="8"/>
      <c r="C32" s="22"/>
      <c r="D32" s="8" t="s">
        <v>79</v>
      </c>
      <c r="E32" s="19" t="s">
        <v>76</v>
      </c>
      <c r="F32" s="19"/>
      <c r="G32" s="26">
        <v>1</v>
      </c>
      <c r="H32" s="21">
        <v>2</v>
      </c>
      <c r="I32" s="21">
        <v>2</v>
      </c>
      <c r="J32" s="8" t="s">
        <v>44</v>
      </c>
      <c r="K32" s="41"/>
    </row>
    <row r="33" s="27" customFormat="1" ht="46.9" customHeight="1" spans="1:11">
      <c r="A33" s="8"/>
      <c r="B33" s="8"/>
      <c r="C33" s="22"/>
      <c r="D33" s="8" t="s">
        <v>80</v>
      </c>
      <c r="E33" s="19" t="s">
        <v>76</v>
      </c>
      <c r="F33" s="19"/>
      <c r="G33" s="26">
        <v>1</v>
      </c>
      <c r="H33" s="21">
        <v>2</v>
      </c>
      <c r="I33" s="21">
        <v>2</v>
      </c>
      <c r="J33" s="8" t="s">
        <v>44</v>
      </c>
      <c r="K33" s="41"/>
    </row>
    <row r="34" s="27" customFormat="1" ht="46.9" customHeight="1" spans="1:11">
      <c r="A34" s="8"/>
      <c r="B34" s="8"/>
      <c r="C34" s="22"/>
      <c r="D34" s="8" t="s">
        <v>81</v>
      </c>
      <c r="E34" s="19" t="s">
        <v>76</v>
      </c>
      <c r="F34" s="19"/>
      <c r="G34" s="26">
        <v>1</v>
      </c>
      <c r="H34" s="21">
        <v>2</v>
      </c>
      <c r="I34" s="21">
        <v>2</v>
      </c>
      <c r="J34" s="8" t="s">
        <v>44</v>
      </c>
      <c r="K34" s="41"/>
    </row>
    <row r="35" s="27" customFormat="1" ht="48" spans="1:11">
      <c r="A35" s="8"/>
      <c r="B35" s="8"/>
      <c r="C35" s="25"/>
      <c r="D35" s="8" t="s">
        <v>82</v>
      </c>
      <c r="E35" s="19" t="s">
        <v>83</v>
      </c>
      <c r="F35" s="19"/>
      <c r="G35" s="26" t="s">
        <v>84</v>
      </c>
      <c r="H35" s="16">
        <v>1</v>
      </c>
      <c r="I35" s="16">
        <v>0.7</v>
      </c>
      <c r="J35" s="8" t="s">
        <v>85</v>
      </c>
      <c r="K35" s="41"/>
    </row>
    <row r="36" s="27" customFormat="1" ht="46.9" customHeight="1" spans="1:11">
      <c r="A36" s="8"/>
      <c r="B36" s="8"/>
      <c r="C36" s="8" t="s">
        <v>86</v>
      </c>
      <c r="D36" s="8" t="s">
        <v>87</v>
      </c>
      <c r="E36" s="19" t="s">
        <v>76</v>
      </c>
      <c r="F36" s="19"/>
      <c r="G36" s="26">
        <v>1</v>
      </c>
      <c r="H36" s="16">
        <v>1</v>
      </c>
      <c r="I36" s="16">
        <v>1</v>
      </c>
      <c r="J36" s="8" t="s">
        <v>44</v>
      </c>
      <c r="K36" s="41"/>
    </row>
    <row r="37" s="27" customFormat="1" ht="46.9" customHeight="1" spans="1:11">
      <c r="A37" s="8"/>
      <c r="B37" s="18" t="s">
        <v>88</v>
      </c>
      <c r="C37" s="18" t="s">
        <v>89</v>
      </c>
      <c r="D37" s="8" t="s">
        <v>90</v>
      </c>
      <c r="E37" s="19" t="s">
        <v>91</v>
      </c>
      <c r="F37" s="19"/>
      <c r="G37" s="8" t="s">
        <v>92</v>
      </c>
      <c r="H37" s="16">
        <v>1</v>
      </c>
      <c r="I37" s="16">
        <v>1</v>
      </c>
      <c r="J37" s="8" t="s">
        <v>44</v>
      </c>
      <c r="K37" s="41"/>
    </row>
    <row r="38" s="27" customFormat="1" ht="46.9" customHeight="1" spans="1:11">
      <c r="A38" s="8"/>
      <c r="B38" s="22"/>
      <c r="C38" s="22"/>
      <c r="D38" s="8" t="s">
        <v>93</v>
      </c>
      <c r="E38" s="19" t="s">
        <v>94</v>
      </c>
      <c r="F38" s="19"/>
      <c r="G38" s="8" t="s">
        <v>95</v>
      </c>
      <c r="H38" s="16">
        <v>1</v>
      </c>
      <c r="I38" s="16">
        <v>1</v>
      </c>
      <c r="J38" s="8" t="s">
        <v>44</v>
      </c>
      <c r="K38" s="41"/>
    </row>
    <row r="39" s="27" customFormat="1" ht="46.9" customHeight="1" spans="1:11">
      <c r="A39" s="8"/>
      <c r="B39" s="22"/>
      <c r="C39" s="22"/>
      <c r="D39" s="8" t="s">
        <v>96</v>
      </c>
      <c r="E39" s="19" t="s">
        <v>97</v>
      </c>
      <c r="F39" s="19"/>
      <c r="G39" s="8" t="s">
        <v>98</v>
      </c>
      <c r="H39" s="16">
        <v>1</v>
      </c>
      <c r="I39" s="16">
        <v>1</v>
      </c>
      <c r="J39" s="8" t="s">
        <v>44</v>
      </c>
      <c r="K39" s="41"/>
    </row>
    <row r="40" s="27" customFormat="1" ht="46.9" customHeight="1" spans="1:11">
      <c r="A40" s="8"/>
      <c r="B40" s="22"/>
      <c r="C40" s="22"/>
      <c r="D40" s="8" t="s">
        <v>99</v>
      </c>
      <c r="E40" s="19" t="s">
        <v>100</v>
      </c>
      <c r="F40" s="19"/>
      <c r="G40" s="8" t="s">
        <v>101</v>
      </c>
      <c r="H40" s="16">
        <v>1</v>
      </c>
      <c r="I40" s="16">
        <v>1</v>
      </c>
      <c r="J40" s="8" t="s">
        <v>44</v>
      </c>
      <c r="K40" s="41"/>
    </row>
    <row r="41" s="27" customFormat="1" ht="46.9" customHeight="1" spans="1:11">
      <c r="A41" s="8"/>
      <c r="B41" s="22"/>
      <c r="C41" s="22"/>
      <c r="D41" s="8" t="s">
        <v>102</v>
      </c>
      <c r="E41" s="19" t="s">
        <v>103</v>
      </c>
      <c r="F41" s="19"/>
      <c r="G41" s="8" t="s">
        <v>104</v>
      </c>
      <c r="H41" s="16">
        <v>1</v>
      </c>
      <c r="I41" s="16">
        <v>1</v>
      </c>
      <c r="J41" s="8" t="s">
        <v>44</v>
      </c>
      <c r="K41" s="41"/>
    </row>
    <row r="42" s="27" customFormat="1" ht="46.9" customHeight="1" spans="1:11">
      <c r="A42" s="8"/>
      <c r="B42" s="25"/>
      <c r="C42" s="25"/>
      <c r="D42" s="8" t="s">
        <v>105</v>
      </c>
      <c r="E42" s="19" t="s">
        <v>106</v>
      </c>
      <c r="F42" s="19"/>
      <c r="G42" s="8" t="s">
        <v>107</v>
      </c>
      <c r="H42" s="16">
        <v>1</v>
      </c>
      <c r="I42" s="16">
        <v>1</v>
      </c>
      <c r="J42" s="8" t="s">
        <v>44</v>
      </c>
      <c r="K42" s="41"/>
    </row>
    <row r="43" s="27" customFormat="1" ht="46.9" customHeight="1" spans="1:11">
      <c r="A43" s="8"/>
      <c r="B43" s="18" t="s">
        <v>108</v>
      </c>
      <c r="C43" s="25" t="s">
        <v>109</v>
      </c>
      <c r="D43" s="8" t="s">
        <v>110</v>
      </c>
      <c r="E43" s="19" t="s">
        <v>83</v>
      </c>
      <c r="F43" s="19"/>
      <c r="G43" s="8" t="s">
        <v>111</v>
      </c>
      <c r="H43" s="16">
        <v>15</v>
      </c>
      <c r="I43" s="16">
        <v>12</v>
      </c>
      <c r="J43" s="14" t="s">
        <v>112</v>
      </c>
      <c r="K43" s="41"/>
    </row>
    <row r="44" s="27" customFormat="1" ht="46.9" customHeight="1" spans="1:11">
      <c r="A44" s="8"/>
      <c r="B44" s="25"/>
      <c r="C44" s="25" t="s">
        <v>113</v>
      </c>
      <c r="D44" s="8" t="s">
        <v>114</v>
      </c>
      <c r="E44" s="19" t="s">
        <v>83</v>
      </c>
      <c r="F44" s="19"/>
      <c r="G44" s="8" t="s">
        <v>111</v>
      </c>
      <c r="H44" s="16">
        <v>15</v>
      </c>
      <c r="I44" s="16">
        <v>12</v>
      </c>
      <c r="J44" s="8" t="s">
        <v>115</v>
      </c>
      <c r="K44" s="41"/>
    </row>
    <row r="45" s="27" customFormat="1" ht="79.9" customHeight="1" spans="1:11">
      <c r="A45" s="8"/>
      <c r="B45" s="27" t="s">
        <v>108</v>
      </c>
      <c r="C45" s="8" t="s">
        <v>116</v>
      </c>
      <c r="D45" s="8" t="s">
        <v>117</v>
      </c>
      <c r="E45" s="19" t="s">
        <v>118</v>
      </c>
      <c r="F45" s="19"/>
      <c r="G45" s="8" t="s">
        <v>111</v>
      </c>
      <c r="H45" s="16">
        <v>10</v>
      </c>
      <c r="I45" s="16">
        <v>7</v>
      </c>
      <c r="J45" s="14" t="s">
        <v>119</v>
      </c>
      <c r="K45" s="41"/>
    </row>
    <row r="46" s="27" customFormat="1" ht="27" customHeight="1" spans="1:11">
      <c r="A46" s="8" t="s">
        <v>120</v>
      </c>
      <c r="B46" s="8"/>
      <c r="C46" s="8"/>
      <c r="D46" s="8"/>
      <c r="E46" s="8"/>
      <c r="F46" s="8"/>
      <c r="G46" s="8"/>
      <c r="H46" s="16">
        <f>SUM(H14:H45)+H7</f>
        <v>100</v>
      </c>
      <c r="I46" s="16">
        <f>SUM(I14:I45)+J7</f>
        <v>88.76</v>
      </c>
      <c r="J46" s="42"/>
      <c r="K46" s="41"/>
    </row>
    <row r="47" s="27" customFormat="1" ht="118.15" customHeight="1" spans="1:11">
      <c r="A47" s="14" t="s">
        <v>121</v>
      </c>
      <c r="B47" s="15"/>
      <c r="C47" s="15"/>
      <c r="D47" s="15"/>
      <c r="E47" s="15"/>
      <c r="F47" s="15"/>
      <c r="G47" s="15"/>
      <c r="H47" s="15"/>
      <c r="I47" s="15"/>
      <c r="J47" s="15"/>
      <c r="K47" s="41"/>
    </row>
    <row r="48" ht="14.25" customHeight="1" spans="1:10">
      <c r="A48" s="28"/>
      <c r="B48" s="29"/>
      <c r="C48" s="29"/>
      <c r="D48" s="29"/>
      <c r="E48" s="29"/>
      <c r="F48" s="29"/>
      <c r="G48" s="29"/>
      <c r="H48" s="29"/>
      <c r="I48" s="29"/>
      <c r="J48" s="29"/>
    </row>
    <row r="50" ht="17.4" spans="7:7">
      <c r="G50" s="30"/>
    </row>
  </sheetData>
  <mergeCells count="5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46:G46"/>
    <mergeCell ref="A47:J47"/>
    <mergeCell ref="A48:J48"/>
    <mergeCell ref="A11:A12"/>
    <mergeCell ref="A13:A45"/>
    <mergeCell ref="B14:B36"/>
    <mergeCell ref="B37:B42"/>
    <mergeCell ref="B43:B44"/>
    <mergeCell ref="C14:C28"/>
    <mergeCell ref="C29:C35"/>
    <mergeCell ref="C37:C42"/>
    <mergeCell ref="A6:C10"/>
  </mergeCells>
  <pageMargins left="0.75" right="0.75" top="1" bottom="1" header="0.51" footer="0.51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0"/>
  <sheetViews>
    <sheetView tabSelected="1" view="pageBreakPreview" zoomScaleNormal="100" topLeftCell="A43" workbookViewId="0">
      <selection activeCell="I44" sqref="I44"/>
    </sheetView>
  </sheetViews>
  <sheetFormatPr defaultColWidth="9" defaultRowHeight="15.6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3.625" style="4" customWidth="1"/>
    <col min="7" max="7" width="12.5" style="3" customWidth="1"/>
    <col min="8" max="8" width="7.5" style="3" customWidth="1"/>
    <col min="9" max="9" width="10.75" style="3" customWidth="1"/>
    <col min="10" max="10" width="19.1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7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4" customHeight="1" spans="1:11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5"/>
    </row>
    <row r="4" s="1" customFormat="1" ht="24" customHeight="1" spans="1:11">
      <c r="A4" s="8" t="s">
        <v>4</v>
      </c>
      <c r="B4" s="9"/>
      <c r="C4" s="9"/>
      <c r="D4" s="10" t="s">
        <v>5</v>
      </c>
      <c r="E4" s="10"/>
      <c r="F4" s="10"/>
      <c r="G4" s="9" t="s">
        <v>6</v>
      </c>
      <c r="H4" s="10" t="s">
        <v>5</v>
      </c>
      <c r="I4" s="10"/>
      <c r="J4" s="10"/>
      <c r="K4" s="5"/>
    </row>
    <row r="5" s="1" customFormat="1" ht="24" customHeight="1" spans="1:11">
      <c r="A5" s="8" t="s">
        <v>7</v>
      </c>
      <c r="B5" s="9"/>
      <c r="C5" s="9"/>
      <c r="D5" s="8" t="s">
        <v>8</v>
      </c>
      <c r="E5" s="8"/>
      <c r="F5" s="8"/>
      <c r="G5" s="9" t="s">
        <v>9</v>
      </c>
      <c r="H5" s="8">
        <v>85338711</v>
      </c>
      <c r="I5" s="8"/>
      <c r="J5" s="8"/>
      <c r="K5" s="5"/>
    </row>
    <row r="6" s="1" customFormat="1" ht="24" customHeight="1" spans="1:11">
      <c r="A6" s="8" t="s">
        <v>10</v>
      </c>
      <c r="B6" s="8"/>
      <c r="C6" s="8"/>
      <c r="D6" s="9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9" t="s">
        <v>16</v>
      </c>
      <c r="K6" s="5"/>
    </row>
    <row r="7" s="1" customFormat="1" ht="24" customHeight="1" spans="1:11">
      <c r="A7" s="8"/>
      <c r="B7" s="8"/>
      <c r="C7" s="8"/>
      <c r="D7" s="11" t="s">
        <v>17</v>
      </c>
      <c r="E7" s="12">
        <v>16000</v>
      </c>
      <c r="F7" s="12">
        <v>16000</v>
      </c>
      <c r="G7" s="12">
        <v>16000</v>
      </c>
      <c r="H7" s="13">
        <v>10</v>
      </c>
      <c r="I7" s="31">
        <f t="shared" ref="I7:I9" si="0">G7/F7</f>
        <v>1</v>
      </c>
      <c r="J7" s="32">
        <f t="shared" ref="J7:J9" si="1">H7*I7</f>
        <v>10</v>
      </c>
      <c r="K7" s="5"/>
    </row>
    <row r="8" s="1" customFormat="1" ht="24" customHeight="1" spans="1:11">
      <c r="A8" s="8"/>
      <c r="B8" s="8"/>
      <c r="C8" s="8"/>
      <c r="D8" s="14" t="s">
        <v>18</v>
      </c>
      <c r="E8" s="12"/>
      <c r="F8" s="12"/>
      <c r="G8" s="12"/>
      <c r="H8" s="13"/>
      <c r="I8" s="31"/>
      <c r="J8" s="32"/>
      <c r="K8" s="5"/>
    </row>
    <row r="9" s="1" customFormat="1" ht="24" customHeight="1" spans="1:11">
      <c r="A9" s="8"/>
      <c r="B9" s="8"/>
      <c r="C9" s="8"/>
      <c r="D9" s="14" t="s">
        <v>19</v>
      </c>
      <c r="E9" s="12">
        <v>16000</v>
      </c>
      <c r="F9" s="12">
        <v>16000</v>
      </c>
      <c r="G9" s="12">
        <v>16000</v>
      </c>
      <c r="H9" s="13">
        <v>10</v>
      </c>
      <c r="I9" s="31">
        <f t="shared" si="0"/>
        <v>1</v>
      </c>
      <c r="J9" s="32">
        <f t="shared" si="1"/>
        <v>10</v>
      </c>
      <c r="K9" s="5"/>
    </row>
    <row r="10" s="1" customFormat="1" ht="24" customHeight="1" spans="1:11">
      <c r="A10" s="8"/>
      <c r="B10" s="8"/>
      <c r="C10" s="8"/>
      <c r="D10" s="15" t="s">
        <v>20</v>
      </c>
      <c r="E10" s="16"/>
      <c r="F10" s="16"/>
      <c r="G10" s="17"/>
      <c r="H10" s="9"/>
      <c r="I10" s="9"/>
      <c r="J10" s="32"/>
      <c r="K10" s="5"/>
    </row>
    <row r="11" s="1" customFormat="1" ht="24" customHeight="1" spans="1:11">
      <c r="A11" s="8" t="s">
        <v>21</v>
      </c>
      <c r="B11" s="8" t="s">
        <v>22</v>
      </c>
      <c r="C11" s="8"/>
      <c r="D11" s="8"/>
      <c r="E11" s="8"/>
      <c r="F11" s="8"/>
      <c r="G11" s="8" t="s">
        <v>23</v>
      </c>
      <c r="H11" s="8"/>
      <c r="I11" s="8"/>
      <c r="J11" s="8"/>
      <c r="K11" s="5"/>
    </row>
    <row r="12" s="1" customFormat="1" ht="100.9" customHeight="1" spans="1:11">
      <c r="A12" s="8"/>
      <c r="B12" s="14" t="s">
        <v>24</v>
      </c>
      <c r="C12" s="14"/>
      <c r="D12" s="14"/>
      <c r="E12" s="14"/>
      <c r="F12" s="14"/>
      <c r="G12" s="14" t="s">
        <v>25</v>
      </c>
      <c r="H12" s="14"/>
      <c r="I12" s="14"/>
      <c r="J12" s="14"/>
      <c r="K12" s="5"/>
    </row>
    <row r="13" s="1" customFormat="1" ht="34.15" customHeight="1" spans="1:11">
      <c r="A13" s="8" t="s">
        <v>26</v>
      </c>
      <c r="B13" s="8" t="s">
        <v>27</v>
      </c>
      <c r="C13" s="9" t="s">
        <v>28</v>
      </c>
      <c r="D13" s="8" t="s">
        <v>29</v>
      </c>
      <c r="E13" s="8" t="s">
        <v>30</v>
      </c>
      <c r="F13" s="8"/>
      <c r="G13" s="8" t="s">
        <v>31</v>
      </c>
      <c r="H13" s="8" t="s">
        <v>14</v>
      </c>
      <c r="I13" s="8" t="s">
        <v>16</v>
      </c>
      <c r="J13" s="14" t="s">
        <v>32</v>
      </c>
      <c r="K13" s="5"/>
    </row>
    <row r="14" s="1" customFormat="1" ht="54" customHeight="1" spans="1:11">
      <c r="A14" s="8"/>
      <c r="B14" s="8" t="s">
        <v>33</v>
      </c>
      <c r="C14" s="18" t="s">
        <v>34</v>
      </c>
      <c r="D14" s="14" t="s">
        <v>122</v>
      </c>
      <c r="E14" s="19" t="s">
        <v>36</v>
      </c>
      <c r="F14" s="19"/>
      <c r="G14" s="20" t="s">
        <v>36</v>
      </c>
      <c r="H14" s="21">
        <v>2</v>
      </c>
      <c r="I14" s="21">
        <v>2</v>
      </c>
      <c r="J14" s="14"/>
      <c r="K14" s="5"/>
    </row>
    <row r="15" s="1" customFormat="1" ht="64" customHeight="1" spans="1:11">
      <c r="A15" s="8"/>
      <c r="B15" s="8"/>
      <c r="C15" s="22"/>
      <c r="D15" s="14" t="s">
        <v>123</v>
      </c>
      <c r="E15" s="23" t="s">
        <v>40</v>
      </c>
      <c r="F15" s="24"/>
      <c r="G15" s="20" t="s">
        <v>40</v>
      </c>
      <c r="H15" s="21">
        <v>2</v>
      </c>
      <c r="I15" s="21">
        <v>2</v>
      </c>
      <c r="J15" s="14"/>
      <c r="K15" s="5"/>
    </row>
    <row r="16" s="1" customFormat="1" ht="46.9" customHeight="1" spans="1:11">
      <c r="A16" s="8"/>
      <c r="B16" s="8"/>
      <c r="C16" s="22"/>
      <c r="D16" s="14" t="s">
        <v>124</v>
      </c>
      <c r="E16" s="23" t="s">
        <v>42</v>
      </c>
      <c r="F16" s="24"/>
      <c r="G16" s="20" t="s">
        <v>42</v>
      </c>
      <c r="H16" s="21">
        <v>2</v>
      </c>
      <c r="I16" s="21">
        <v>2</v>
      </c>
      <c r="J16" s="14"/>
      <c r="K16" s="5"/>
    </row>
    <row r="17" s="1" customFormat="1" ht="46.9" customHeight="1" spans="1:11">
      <c r="A17" s="8"/>
      <c r="B17" s="8"/>
      <c r="C17" s="22"/>
      <c r="D17" s="14" t="s">
        <v>125</v>
      </c>
      <c r="E17" s="19" t="s">
        <v>46</v>
      </c>
      <c r="F17" s="19"/>
      <c r="G17" s="20" t="s">
        <v>46</v>
      </c>
      <c r="H17" s="21">
        <v>2</v>
      </c>
      <c r="I17" s="21">
        <v>2</v>
      </c>
      <c r="J17" s="14"/>
      <c r="K17" s="5"/>
    </row>
    <row r="18" s="1" customFormat="1" ht="57" customHeight="1" spans="1:11">
      <c r="A18" s="8"/>
      <c r="B18" s="8"/>
      <c r="C18" s="22"/>
      <c r="D18" s="14" t="s">
        <v>126</v>
      </c>
      <c r="E18" s="19" t="s">
        <v>49</v>
      </c>
      <c r="F18" s="19"/>
      <c r="G18" s="20" t="s">
        <v>49</v>
      </c>
      <c r="H18" s="21">
        <v>2</v>
      </c>
      <c r="I18" s="21">
        <v>2</v>
      </c>
      <c r="J18" s="14"/>
      <c r="K18" s="5"/>
    </row>
    <row r="19" s="1" customFormat="1" ht="46.9" customHeight="1" spans="1:11">
      <c r="A19" s="8"/>
      <c r="B19" s="8"/>
      <c r="C19" s="22"/>
      <c r="D19" s="14" t="s">
        <v>127</v>
      </c>
      <c r="E19" s="19" t="s">
        <v>52</v>
      </c>
      <c r="F19" s="19"/>
      <c r="G19" s="20" t="s">
        <v>52</v>
      </c>
      <c r="H19" s="21">
        <v>2</v>
      </c>
      <c r="I19" s="21">
        <v>2</v>
      </c>
      <c r="J19" s="14"/>
      <c r="K19" s="5"/>
    </row>
    <row r="20" s="1" customFormat="1" ht="58" customHeight="1" spans="1:11">
      <c r="A20" s="8"/>
      <c r="B20" s="8"/>
      <c r="C20" s="22"/>
      <c r="D20" s="14" t="s">
        <v>128</v>
      </c>
      <c r="E20" s="19" t="s">
        <v>55</v>
      </c>
      <c r="F20" s="19"/>
      <c r="G20" s="20" t="s">
        <v>55</v>
      </c>
      <c r="H20" s="21">
        <v>2</v>
      </c>
      <c r="I20" s="21">
        <v>2</v>
      </c>
      <c r="J20" s="14"/>
      <c r="K20" s="5"/>
    </row>
    <row r="21" s="1" customFormat="1" ht="46.9" customHeight="1" spans="1:11">
      <c r="A21" s="8"/>
      <c r="B21" s="8"/>
      <c r="C21" s="22"/>
      <c r="D21" s="14" t="s">
        <v>129</v>
      </c>
      <c r="E21" s="19" t="s">
        <v>58</v>
      </c>
      <c r="F21" s="19"/>
      <c r="G21" s="20" t="s">
        <v>58</v>
      </c>
      <c r="H21" s="21">
        <v>3</v>
      </c>
      <c r="I21" s="21">
        <v>3</v>
      </c>
      <c r="J21" s="14"/>
      <c r="K21" s="5"/>
    </row>
    <row r="22" s="1" customFormat="1" ht="66" customHeight="1" spans="1:11">
      <c r="A22" s="8"/>
      <c r="B22" s="8"/>
      <c r="C22" s="22"/>
      <c r="D22" s="14" t="s">
        <v>130</v>
      </c>
      <c r="E22" s="19" t="s">
        <v>61</v>
      </c>
      <c r="F22" s="19"/>
      <c r="G22" s="20" t="s">
        <v>61</v>
      </c>
      <c r="H22" s="21">
        <v>2</v>
      </c>
      <c r="I22" s="21">
        <v>2</v>
      </c>
      <c r="J22" s="14"/>
      <c r="K22" s="5"/>
    </row>
    <row r="23" s="1" customFormat="1" ht="46.9" customHeight="1" spans="1:11">
      <c r="A23" s="8"/>
      <c r="B23" s="8"/>
      <c r="C23" s="22"/>
      <c r="D23" s="14" t="s">
        <v>131</v>
      </c>
      <c r="E23" s="19" t="s">
        <v>63</v>
      </c>
      <c r="F23" s="19"/>
      <c r="G23" s="20" t="s">
        <v>63</v>
      </c>
      <c r="H23" s="21">
        <v>2</v>
      </c>
      <c r="I23" s="21">
        <v>2</v>
      </c>
      <c r="J23" s="14"/>
      <c r="K23" s="5"/>
    </row>
    <row r="24" s="1" customFormat="1" ht="71" customHeight="1" spans="1:11">
      <c r="A24" s="8"/>
      <c r="B24" s="8"/>
      <c r="C24" s="22"/>
      <c r="D24" s="14" t="s">
        <v>132</v>
      </c>
      <c r="E24" s="19" t="s">
        <v>66</v>
      </c>
      <c r="F24" s="19"/>
      <c r="G24" s="20" t="s">
        <v>133</v>
      </c>
      <c r="H24" s="21">
        <v>1</v>
      </c>
      <c r="I24" s="21">
        <v>0.8</v>
      </c>
      <c r="J24" s="14" t="s">
        <v>134</v>
      </c>
      <c r="K24" s="5"/>
    </row>
    <row r="25" s="1" customFormat="1" ht="60" customHeight="1" spans="1:11">
      <c r="A25" s="8"/>
      <c r="B25" s="8"/>
      <c r="C25" s="22"/>
      <c r="D25" s="14" t="s">
        <v>135</v>
      </c>
      <c r="E25" s="19" t="s">
        <v>61</v>
      </c>
      <c r="F25" s="19"/>
      <c r="G25" s="20" t="s">
        <v>61</v>
      </c>
      <c r="H25" s="21">
        <v>2</v>
      </c>
      <c r="I25" s="21">
        <v>2</v>
      </c>
      <c r="J25" s="14"/>
      <c r="K25" s="5"/>
    </row>
    <row r="26" s="1" customFormat="1" ht="46.9" customHeight="1" spans="1:11">
      <c r="A26" s="8"/>
      <c r="B26" s="8"/>
      <c r="C26" s="22"/>
      <c r="D26" s="14" t="s">
        <v>136</v>
      </c>
      <c r="E26" s="19" t="s">
        <v>70</v>
      </c>
      <c r="F26" s="19"/>
      <c r="G26" s="20" t="s">
        <v>70</v>
      </c>
      <c r="H26" s="21">
        <v>2</v>
      </c>
      <c r="I26" s="21">
        <v>2</v>
      </c>
      <c r="J26" s="14"/>
      <c r="K26" s="5"/>
    </row>
    <row r="27" s="1" customFormat="1" ht="59" customHeight="1" spans="1:11">
      <c r="A27" s="8"/>
      <c r="B27" s="8"/>
      <c r="C27" s="22"/>
      <c r="D27" s="14" t="s">
        <v>137</v>
      </c>
      <c r="E27" s="19" t="s">
        <v>61</v>
      </c>
      <c r="F27" s="19"/>
      <c r="G27" s="20" t="s">
        <v>61</v>
      </c>
      <c r="H27" s="21">
        <v>2</v>
      </c>
      <c r="I27" s="21">
        <v>2</v>
      </c>
      <c r="J27" s="14"/>
      <c r="K27" s="5"/>
    </row>
    <row r="28" s="1" customFormat="1" ht="46.9" customHeight="1" spans="1:11">
      <c r="A28" s="8"/>
      <c r="B28" s="8"/>
      <c r="C28" s="25"/>
      <c r="D28" s="14" t="s">
        <v>138</v>
      </c>
      <c r="E28" s="19" t="s">
        <v>63</v>
      </c>
      <c r="F28" s="19"/>
      <c r="G28" s="20" t="s">
        <v>63</v>
      </c>
      <c r="H28" s="21">
        <v>2</v>
      </c>
      <c r="I28" s="21">
        <v>2</v>
      </c>
      <c r="J28" s="14"/>
      <c r="K28" s="5"/>
    </row>
    <row r="29" s="1" customFormat="1" ht="46.9" customHeight="1" spans="1:11">
      <c r="A29" s="8"/>
      <c r="B29" s="8"/>
      <c r="C29" s="18" t="s">
        <v>74</v>
      </c>
      <c r="D29" s="14" t="s">
        <v>75</v>
      </c>
      <c r="E29" s="19" t="s">
        <v>76</v>
      </c>
      <c r="F29" s="19"/>
      <c r="G29" s="26">
        <v>1</v>
      </c>
      <c r="H29" s="21">
        <v>2</v>
      </c>
      <c r="I29" s="21">
        <v>2</v>
      </c>
      <c r="J29" s="14"/>
      <c r="K29" s="5"/>
    </row>
    <row r="30" s="1" customFormat="1" ht="46.9" customHeight="1" spans="1:11">
      <c r="A30" s="8"/>
      <c r="B30" s="8"/>
      <c r="C30" s="22"/>
      <c r="D30" s="14" t="s">
        <v>77</v>
      </c>
      <c r="E30" s="19" t="s">
        <v>76</v>
      </c>
      <c r="F30" s="19"/>
      <c r="G30" s="26">
        <v>1</v>
      </c>
      <c r="H30" s="21">
        <v>2</v>
      </c>
      <c r="I30" s="21">
        <v>2</v>
      </c>
      <c r="J30" s="14"/>
      <c r="K30" s="5"/>
    </row>
    <row r="31" s="1" customFormat="1" ht="46.9" customHeight="1" spans="1:11">
      <c r="A31" s="8"/>
      <c r="B31" s="8"/>
      <c r="C31" s="22"/>
      <c r="D31" s="14" t="s">
        <v>78</v>
      </c>
      <c r="E31" s="19" t="s">
        <v>76</v>
      </c>
      <c r="F31" s="19"/>
      <c r="G31" s="26">
        <v>1</v>
      </c>
      <c r="H31" s="21">
        <v>2</v>
      </c>
      <c r="I31" s="21">
        <v>2</v>
      </c>
      <c r="J31" s="14"/>
      <c r="K31" s="5"/>
    </row>
    <row r="32" s="1" customFormat="1" ht="46.9" customHeight="1" spans="1:11">
      <c r="A32" s="8"/>
      <c r="B32" s="8"/>
      <c r="C32" s="22"/>
      <c r="D32" s="14" t="s">
        <v>79</v>
      </c>
      <c r="E32" s="19" t="s">
        <v>76</v>
      </c>
      <c r="F32" s="19"/>
      <c r="G32" s="26">
        <v>1</v>
      </c>
      <c r="H32" s="21">
        <v>2</v>
      </c>
      <c r="I32" s="21">
        <v>2</v>
      </c>
      <c r="J32" s="14"/>
      <c r="K32" s="5"/>
    </row>
    <row r="33" s="1" customFormat="1" ht="46.9" customHeight="1" spans="1:11">
      <c r="A33" s="8"/>
      <c r="B33" s="8"/>
      <c r="C33" s="22"/>
      <c r="D33" s="14" t="s">
        <v>80</v>
      </c>
      <c r="E33" s="19" t="s">
        <v>76</v>
      </c>
      <c r="F33" s="19"/>
      <c r="G33" s="26">
        <v>1</v>
      </c>
      <c r="H33" s="21">
        <v>2</v>
      </c>
      <c r="I33" s="21">
        <v>2</v>
      </c>
      <c r="J33" s="14"/>
      <c r="K33" s="5"/>
    </row>
    <row r="34" s="1" customFormat="1" ht="46.9" customHeight="1" spans="1:11">
      <c r="A34" s="8"/>
      <c r="B34" s="8"/>
      <c r="C34" s="22"/>
      <c r="D34" s="14" t="s">
        <v>81</v>
      </c>
      <c r="E34" s="19" t="s">
        <v>76</v>
      </c>
      <c r="F34" s="19"/>
      <c r="G34" s="26">
        <v>1</v>
      </c>
      <c r="H34" s="21">
        <v>2</v>
      </c>
      <c r="I34" s="21">
        <v>2</v>
      </c>
      <c r="J34" s="14"/>
      <c r="K34" s="5"/>
    </row>
    <row r="35" s="1" customFormat="1" ht="58" customHeight="1" spans="1:11">
      <c r="A35" s="8"/>
      <c r="B35" s="8"/>
      <c r="C35" s="25"/>
      <c r="D35" s="14" t="s">
        <v>139</v>
      </c>
      <c r="E35" s="19" t="s">
        <v>83</v>
      </c>
      <c r="F35" s="19"/>
      <c r="G35" s="26" t="s">
        <v>84</v>
      </c>
      <c r="H35" s="16">
        <v>1</v>
      </c>
      <c r="I35" s="16">
        <v>1</v>
      </c>
      <c r="J35" s="14"/>
      <c r="K35" s="5"/>
    </row>
    <row r="36" s="1" customFormat="1" ht="46.9" customHeight="1" spans="1:11">
      <c r="A36" s="8"/>
      <c r="B36" s="8"/>
      <c r="C36" s="8" t="s">
        <v>86</v>
      </c>
      <c r="D36" s="14" t="s">
        <v>87</v>
      </c>
      <c r="E36" s="19" t="s">
        <v>76</v>
      </c>
      <c r="F36" s="19"/>
      <c r="G36" s="26">
        <v>1</v>
      </c>
      <c r="H36" s="16">
        <v>1</v>
      </c>
      <c r="I36" s="16">
        <v>1</v>
      </c>
      <c r="J36" s="14"/>
      <c r="K36" s="5"/>
    </row>
    <row r="37" s="1" customFormat="1" ht="46.9" customHeight="1" spans="1:11">
      <c r="A37" s="8"/>
      <c r="B37" s="18" t="s">
        <v>88</v>
      </c>
      <c r="C37" s="18" t="s">
        <v>89</v>
      </c>
      <c r="D37" s="14" t="s">
        <v>90</v>
      </c>
      <c r="E37" s="19" t="s">
        <v>91</v>
      </c>
      <c r="F37" s="19"/>
      <c r="G37" s="8" t="s">
        <v>92</v>
      </c>
      <c r="H37" s="16">
        <v>1</v>
      </c>
      <c r="I37" s="16">
        <v>1</v>
      </c>
      <c r="J37" s="14"/>
      <c r="K37" s="5"/>
    </row>
    <row r="38" s="1" customFormat="1" ht="46.9" customHeight="1" spans="1:11">
      <c r="A38" s="8"/>
      <c r="B38" s="22"/>
      <c r="C38" s="22"/>
      <c r="D38" s="14" t="s">
        <v>140</v>
      </c>
      <c r="E38" s="19" t="s">
        <v>94</v>
      </c>
      <c r="F38" s="19"/>
      <c r="G38" s="8" t="s">
        <v>141</v>
      </c>
      <c r="H38" s="16">
        <v>1</v>
      </c>
      <c r="I38" s="16">
        <v>1</v>
      </c>
      <c r="J38" s="14"/>
      <c r="K38" s="5"/>
    </row>
    <row r="39" s="1" customFormat="1" ht="46.9" customHeight="1" spans="1:11">
      <c r="A39" s="8"/>
      <c r="B39" s="22"/>
      <c r="C39" s="22"/>
      <c r="D39" s="14" t="s">
        <v>142</v>
      </c>
      <c r="E39" s="19" t="s">
        <v>97</v>
      </c>
      <c r="F39" s="19"/>
      <c r="G39" s="8" t="s">
        <v>143</v>
      </c>
      <c r="H39" s="16">
        <v>1</v>
      </c>
      <c r="I39" s="16">
        <v>1</v>
      </c>
      <c r="J39" s="14"/>
      <c r="K39" s="5"/>
    </row>
    <row r="40" s="1" customFormat="1" ht="46.9" customHeight="1" spans="1:11">
      <c r="A40" s="8"/>
      <c r="B40" s="22"/>
      <c r="C40" s="22"/>
      <c r="D40" s="14" t="s">
        <v>99</v>
      </c>
      <c r="E40" s="19" t="s">
        <v>100</v>
      </c>
      <c r="F40" s="19"/>
      <c r="G40" s="8" t="s">
        <v>101</v>
      </c>
      <c r="H40" s="16">
        <v>1</v>
      </c>
      <c r="I40" s="16">
        <v>1</v>
      </c>
      <c r="J40" s="14"/>
      <c r="K40" s="5"/>
    </row>
    <row r="41" s="1" customFormat="1" ht="46.9" customHeight="1" spans="1:11">
      <c r="A41" s="8"/>
      <c r="B41" s="22"/>
      <c r="C41" s="22"/>
      <c r="D41" s="14" t="s">
        <v>102</v>
      </c>
      <c r="E41" s="19" t="s">
        <v>103</v>
      </c>
      <c r="F41" s="19"/>
      <c r="G41" s="8" t="s">
        <v>144</v>
      </c>
      <c r="H41" s="16">
        <v>1</v>
      </c>
      <c r="I41" s="16">
        <v>1</v>
      </c>
      <c r="J41" s="14"/>
      <c r="K41" s="5"/>
    </row>
    <row r="42" s="1" customFormat="1" ht="46.9" customHeight="1" spans="1:11">
      <c r="A42" s="8"/>
      <c r="B42" s="25"/>
      <c r="C42" s="25"/>
      <c r="D42" s="14" t="s">
        <v>105</v>
      </c>
      <c r="E42" s="19" t="s">
        <v>106</v>
      </c>
      <c r="F42" s="19"/>
      <c r="G42" s="8" t="s">
        <v>145</v>
      </c>
      <c r="H42" s="16">
        <v>1</v>
      </c>
      <c r="I42" s="16">
        <v>1</v>
      </c>
      <c r="J42" s="14"/>
      <c r="K42" s="5"/>
    </row>
    <row r="43" s="1" customFormat="1" ht="144" spans="1:11">
      <c r="A43" s="8"/>
      <c r="B43" s="18" t="s">
        <v>108</v>
      </c>
      <c r="C43" s="25" t="s">
        <v>109</v>
      </c>
      <c r="D43" s="14" t="s">
        <v>110</v>
      </c>
      <c r="E43" s="19" t="s">
        <v>83</v>
      </c>
      <c r="F43" s="19"/>
      <c r="G43" s="8" t="s">
        <v>146</v>
      </c>
      <c r="H43" s="16">
        <v>15</v>
      </c>
      <c r="I43" s="16">
        <v>12</v>
      </c>
      <c r="J43" s="14" t="s">
        <v>147</v>
      </c>
      <c r="K43" s="5"/>
    </row>
    <row r="44" s="1" customFormat="1" ht="46.9" customHeight="1" spans="1:11">
      <c r="A44" s="8"/>
      <c r="B44" s="25"/>
      <c r="C44" s="25" t="s">
        <v>113</v>
      </c>
      <c r="D44" s="14" t="s">
        <v>114</v>
      </c>
      <c r="E44" s="19" t="s">
        <v>83</v>
      </c>
      <c r="F44" s="19"/>
      <c r="G44" s="8" t="s">
        <v>148</v>
      </c>
      <c r="H44" s="16">
        <v>15</v>
      </c>
      <c r="I44" s="33">
        <v>12</v>
      </c>
      <c r="J44" s="14" t="s">
        <v>115</v>
      </c>
      <c r="K44" s="5"/>
    </row>
    <row r="45" s="1" customFormat="1" ht="82" customHeight="1" spans="1:11">
      <c r="A45" s="8"/>
      <c r="B45" s="27" t="s">
        <v>108</v>
      </c>
      <c r="C45" s="8" t="s">
        <v>116</v>
      </c>
      <c r="D45" s="14" t="s">
        <v>117</v>
      </c>
      <c r="E45" s="19" t="s">
        <v>118</v>
      </c>
      <c r="F45" s="19"/>
      <c r="G45" s="8" t="s">
        <v>149</v>
      </c>
      <c r="H45" s="16">
        <v>10</v>
      </c>
      <c r="I45" s="33">
        <v>8</v>
      </c>
      <c r="J45" s="14" t="s">
        <v>150</v>
      </c>
      <c r="K45" s="5"/>
    </row>
    <row r="46" s="1" customFormat="1" ht="27" customHeight="1" spans="1:11">
      <c r="A46" s="8" t="s">
        <v>120</v>
      </c>
      <c r="B46" s="8"/>
      <c r="C46" s="8"/>
      <c r="D46" s="8"/>
      <c r="E46" s="8"/>
      <c r="F46" s="8"/>
      <c r="G46" s="8"/>
      <c r="H46" s="16">
        <f>SUM(H14:H45)+H7</f>
        <v>100</v>
      </c>
      <c r="I46" s="16">
        <f>SUM(I14:I45)+J7</f>
        <v>91.8</v>
      </c>
      <c r="J46" s="34"/>
      <c r="K46" s="5"/>
    </row>
    <row r="47" s="1" customFormat="1" ht="118.15" customHeight="1" spans="1:11">
      <c r="A47" s="14" t="s">
        <v>121</v>
      </c>
      <c r="B47" s="15"/>
      <c r="C47" s="15"/>
      <c r="D47" s="15"/>
      <c r="E47" s="15"/>
      <c r="F47" s="15"/>
      <c r="G47" s="15"/>
      <c r="H47" s="15"/>
      <c r="I47" s="15"/>
      <c r="J47" s="15"/>
      <c r="K47" s="5"/>
    </row>
    <row r="48" ht="14.25" customHeight="1" spans="1:10">
      <c r="A48" s="28"/>
      <c r="B48" s="29"/>
      <c r="C48" s="29"/>
      <c r="D48" s="29"/>
      <c r="E48" s="29"/>
      <c r="F48" s="29"/>
      <c r="G48" s="29"/>
      <c r="H48" s="29"/>
      <c r="I48" s="29"/>
      <c r="J48" s="29"/>
    </row>
    <row r="50" ht="17.4" spans="7:7">
      <c r="G50" s="30"/>
    </row>
  </sheetData>
  <mergeCells count="5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46:G46"/>
    <mergeCell ref="A47:J47"/>
    <mergeCell ref="A48:J48"/>
    <mergeCell ref="A11:A12"/>
    <mergeCell ref="A13:A45"/>
    <mergeCell ref="B14:B36"/>
    <mergeCell ref="B37:B42"/>
    <mergeCell ref="B43:B44"/>
    <mergeCell ref="C14:C28"/>
    <mergeCell ref="C29:C35"/>
    <mergeCell ref="C37:C42"/>
    <mergeCell ref="A6:C10"/>
  </mergeCells>
  <pageMargins left="0.75" right="0.75" top="1" bottom="1" header="0.51" footer="0.51"/>
  <pageSetup paperSize="9" scale="32" fitToWidth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审核副本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瑞瑞</cp:lastModifiedBy>
  <dcterms:created xsi:type="dcterms:W3CDTF">2024-03-07T07:35:00Z</dcterms:created>
  <dcterms:modified xsi:type="dcterms:W3CDTF">2024-05-08T06:48:18Z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2052-12.1.0.16417</vt:lpwstr>
  </property>
</Properties>
</file>