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 activeTab="1"/>
  </bookViews>
  <sheets>
    <sheet name="Sheet1" sheetId="2" r:id="rId1"/>
    <sheet name="审核副本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<sst xmlns="http://schemas.openxmlformats.org/spreadsheetml/2006/main" count="152" uniqueCount="77">
  <si>
    <t>项目支出绩效自评表</t>
  </si>
  <si>
    <t>（2023年度）</t>
  </si>
  <si>
    <t>项目名称</t>
  </si>
  <si>
    <t>北京榜样</t>
  </si>
  <si>
    <t>主管部门</t>
  </si>
  <si>
    <t>北京广播电视台</t>
  </si>
  <si>
    <t>实施单位</t>
  </si>
  <si>
    <t>项目负责人</t>
  </si>
  <si>
    <t>景兵</t>
  </si>
  <si>
    <t>联系电话</t>
  </si>
  <si>
    <t>010-65159051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</si>
  <si>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</si>
  <si>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</si>
  <si>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</si>
  <si>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</si>
  <si>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</si>
  <si>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</si>
  <si>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</si>
  <si>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</si>
  <si>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</si>
  <si>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 xml:space="preserve">       上年结转资金</t>
  </si>
  <si>
    <t>无</t>
  </si>
  <si>
    <t xml:space="preserve">       其他资金</t>
  </si>
  <si>
    <t>年度总体目标</t>
  </si>
  <si>
    <t>预期目标</t>
  </si>
  <si>
    <t>实际完成情况</t>
  </si>
  <si>
    <t xml:space="preserve">  “北京榜样”大型主题活动旨在全市选树一批“崇德向善 奋发向上”的榜样人物，充分发挥榜样的引领和示范效应，打造培育和践行社会主义核心价值观的品牌活动，汇聚实现中国梦的强大精神力量，为建设国际一流的和谐宜居之都提供强大的精神动力和道德支撑。 </t>
  </si>
  <si>
    <t xml:space="preserve">    北京榜样共举办活动场次16场，榜样通过两轮评审，分别是月度、年度评审，评选74组周榜样，67组月榜样及特别榜，共141人。实现了全市选树一批“崇德向善 奋发向上”的榜样人物，充分发挥榜样的引领和示范效应，打造培育和践行社会主义核心价值观的品牌活动，汇聚实现中国梦的强大精神力量。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</si>
  <si>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</si>
  <si>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</si>
  <si>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</si>
  <si>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</si>
  <si>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</si>
  <si>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</si>
  <si>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</si>
  <si>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</si>
  <si>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</si>
  <si>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举办活动场次</t>
  </si>
  <si>
    <t>11场</t>
  </si>
  <si>
    <t>16场</t>
  </si>
  <si>
    <t>评选榜样人数</t>
  </si>
  <si>
    <t>130个</t>
  </si>
  <si>
    <t>141个</t>
  </si>
  <si>
    <t>质量指标</t>
  </si>
  <si>
    <t>导向正确、主题鲜明</t>
  </si>
  <si>
    <t>1</t>
  </si>
  <si>
    <t>在全市选树一批“崇德向善 奋发向上”的榜样人物，充分发挥榜样的引领和示范效应，打造培育和践行社会主义核心价值观的品牌活动</t>
  </si>
  <si>
    <t>高中低</t>
  </si>
  <si>
    <t>高</t>
  </si>
  <si>
    <t>时效指标</t>
  </si>
  <si>
    <t>活动举办时间</t>
  </si>
  <si>
    <t>好坏</t>
  </si>
  <si>
    <t>好</t>
  </si>
  <si>
    <t>时效指标未明确具体的进度要求，可考核性较弱。措施：可根据工作计划及项目方案，按照工作阶段期限设定进度指标。</t>
  </si>
  <si>
    <t>效益指标</t>
  </si>
  <si>
    <t>社会效益指标</t>
  </si>
  <si>
    <t>选树一批“崇德向善 奋发向上”的榜样人物</t>
  </si>
  <si>
    <t>打造符合社会主义核心价值观的品牌活动，汇聚实现中国梦的精神力量</t>
  </si>
  <si>
    <t>北京榜样品牌的影响还有进一步提升的空间。措施：如对榜样评选后续的影响力有待进一步研究。</t>
  </si>
  <si>
    <t>满意度指标</t>
  </si>
  <si>
    <t>服务对象满意度指标</t>
  </si>
  <si>
    <t>社会满意度</t>
  </si>
  <si>
    <t>≥90%</t>
  </si>
  <si>
    <t>未对社会满意度进行系统统计与分析，满意度资料呈现充分性可进一步加强。措施：进行满意度调查，以后年度应该有更科学和更专业数据供后期使用。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</si>
  <si>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</si>
  <si>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</si>
  <si>
    <t xml:space="preserve">    “北京榜样”项目共举办活动场次16场，榜样通过两轮评审，分别是月度、年度评审，评选74组周榜样，67组月榜样及特别榜，共141人。实现了全市选树一批“崇德向善 奋发向上”的榜样人物，充分发挥榜样的引领和示范效应，打造培育和践行社会主义核心价值观的品牌活动，汇聚实现中国梦的强大精神力量。</t>
  </si>
  <si>
    <t>达到预期目标</t>
  </si>
  <si>
    <t>举办了学榜样我行动、关爱礼遇北京榜样为榜样圆梦的系列主题活动16场，活动导向正确、主题鲜明</t>
  </si>
  <si>
    <t>使用“导向正确，主题鲜明”来描述质量指标不合适，建议将质量指标修改为更具体、可衡量的表述，以确保绩效目标的准确性和可操作性。</t>
  </si>
  <si>
    <t>高中低（达到预期目标)</t>
  </si>
  <si>
    <t>在全市选出了141组“崇德向善 奋发向上”的榜样人物，充分发挥了榜样的引领和示范效应，打造培育和践行社会主义核心价值观的品牌活动</t>
  </si>
  <si>
    <t>质量指标与社会效益指标的混淆：两者被赋予了相似的内容，没有清晰地区分开。
建议清晰地区分质量指标和社会效益指标，并为项目的评价提供更有针对性的依据。</t>
  </si>
  <si>
    <t>好坏（按计划进度完成）</t>
  </si>
  <si>
    <t>按时举办了16场活动，项目按计划完成</t>
  </si>
  <si>
    <t>在全市选出了141组“崇德向善 奋发向上”的榜样人物</t>
  </si>
  <si>
    <t>通过“北京榜样”活动的举办，打造了符合社会主义核心价值观的品牌活动，汇聚实现中国梦的精神力量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</si>
</sst>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#,##0.000000_ "/>
    <numFmt numFmtId="178" formatCode="0.00_);[Red]\(0.00\)"/>
    <numFmt numFmtId="179" formatCode="#,##0.00_ "/>
    <numFmt numFmtId="180" formatCode="0_);[Red]\(0\)"/>
    <numFmt numFmtId="181" formatCode="0.00_ "/>
    <numFmt numFmtId="182" formatCode="#,##0_ "/>
  </numFmts>
  <fonts count="28">
    <font>
      <sz val="12"/>
      <name val="宋体"/>
      <charset val="134"/>
    </font>
    <font>
      <sz val="10"/>
      <name val="仿宋_GB2312"/>
      <charset val="134"/>
    </font>
    <font>
      <sz val="18"/>
      <name val="宋体"/>
      <charset val="134"/>
      <scheme val="major"/>
    </font>
    <font>
      <sz val="12"/>
      <name val="仿宋_GB2312"/>
      <charset val="134"/>
    </font>
    <font>
      <sz val="10"/>
      <color rgb="FF000000"/>
      <name val="仿宋_GB2312"/>
      <charset val="134"/>
    </font>
    <font>
      <sz val="10"/>
      <name val="宋体"/>
      <charset val="134"/>
    </font>
    <font>
      <sz val="14"/>
      <name val="宋体"/>
      <charset val="134"/>
    </font>
    <font>
      <sz val="10"/>
      <color rgb="FFFF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7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right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81" fontId="1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indent="2"/>
    </xf>
    <xf numFmtId="0" fontId="6" fillId="0" borderId="0" xfId="0" applyFont="1" applyFill="1">
      <alignment vertical="center"/>
    </xf>
    <xf numFmtId="10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82" fontId="1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79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26"/>
  <sheetViews>
    <sheetView topLeftCell="A12" workbookViewId="0">
      <selection activeCell="J21" sqref="J21"/>
    </sheetView>
  </sheetViews>
  <sheetFormatPr defaultColWidth="9" defaultRowHeight="15.6"/>
  <cols>
    <col min="1" max="1" width="5.9" style="3" customWidth="1"/>
    <col min="2" max="2" width="7.6" style="1" customWidth="1"/>
    <col min="3" max="3" width="8.4" style="1" customWidth="1"/>
    <col min="4" max="4" width="18.1" style="4" customWidth="1"/>
    <col min="5" max="6" width="11.6" style="4" customWidth="1"/>
    <col min="7" max="7" width="12.5083333333333" style="1" customWidth="1"/>
    <col min="8" max="8" width="7.5" style="1" customWidth="1"/>
    <col min="9" max="9" width="10.7583333333333" style="1" customWidth="1"/>
    <col min="10" max="10" width="19.1333333333333" style="1" customWidth="1"/>
    <col min="11" max="16384" width="9" style="1"/>
  </cols>
  <sheetData>
    <row r="1" s="1" customFormat="1" ht="23.5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17.55" customHeight="1" spans="1:10">
      <c r="A2" s="6" t="s">
        <v>1</v>
      </c>
      <c r="B2" s="36"/>
      <c r="C2" s="36"/>
      <c r="D2" s="36"/>
      <c r="E2" s="36"/>
      <c r="F2" s="36"/>
      <c r="G2" s="36"/>
      <c r="H2" s="36"/>
      <c r="I2" s="36"/>
      <c r="J2" s="36"/>
    </row>
    <row r="3" s="2" customFormat="1" ht="24" customHeight="1" spans="1:10">
      <c r="A3" s="7" t="s">
        <v>2</v>
      </c>
      <c r="B3" s="8"/>
      <c r="C3" s="8"/>
      <c r="D3" s="8" t="s">
        <v>3</v>
      </c>
      <c r="E3" s="8"/>
      <c r="F3" s="8"/>
      <c r="G3" s="8"/>
      <c r="H3" s="8"/>
      <c r="I3" s="8"/>
      <c r="J3" s="8"/>
    </row>
    <row r="4" s="2" customFormat="1" ht="24" customHeight="1" spans="1:10">
      <c r="A4" s="7" t="s">
        <v>4</v>
      </c>
      <c r="B4" s="8"/>
      <c r="C4" s="8"/>
      <c r="D4" s="9" t="s">
        <v>5</v>
      </c>
      <c r="E4" s="9"/>
      <c r="F4" s="9"/>
      <c r="G4" s="8" t="s">
        <v>6</v>
      </c>
      <c r="H4" s="9" t="s">
        <v>5</v>
      </c>
      <c r="I4" s="9"/>
      <c r="J4" s="9"/>
    </row>
    <row r="5" s="2" customFormat="1" ht="24" customHeight="1" spans="1:10">
      <c r="A5" s="37" t="s">
        <v>7</v>
      </c>
      <c r="B5" s="38"/>
      <c r="C5" s="38"/>
      <c r="D5" s="37" t="s">
        <v>8</v>
      </c>
      <c r="E5" s="37"/>
      <c r="F5" s="37"/>
      <c r="G5" s="38" t="s">
        <v>9</v>
      </c>
      <c r="H5" s="37" t="s">
        <v>10</v>
      </c>
      <c r="I5" s="37"/>
      <c r="J5" s="37"/>
    </row>
    <row r="6" s="2" customFormat="1" ht="24" customHeight="1" spans="1:10">
      <c r="A6" s="7" t="s">
        <v>11</v>
      </c>
      <c r="B6" s="7"/>
      <c r="C6" s="7"/>
      <c r="D6" s="8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8" t="s">
        <v>17</v>
      </c>
    </row>
    <row r="7" s="2" customFormat="1" ht="24" customHeight="1" spans="1:10">
      <c r="A7" s="7"/>
      <c r="B7" s="7"/>
      <c r="C7" s="7"/>
      <c r="D7" s="10" t="s">
        <v>18</v>
      </c>
      <c r="E7" s="11">
        <v>983.8959</v>
      </c>
      <c r="F7" s="12">
        <v>983.8959</v>
      </c>
      <c r="G7" s="12">
        <v>983.8959</v>
      </c>
      <c r="H7" s="13">
        <v>10</v>
      </c>
      <c r="I7" s="31">
        <f>G7/F7</f>
        <v>1</v>
      </c>
      <c r="J7" s="32">
        <f>H7*I7</f>
        <v>10</v>
      </c>
    </row>
    <row r="8" s="2" customFormat="1" ht="24" customHeight="1" spans="1:10">
      <c r="A8" s="7"/>
      <c r="B8" s="7"/>
      <c r="C8" s="7"/>
      <c r="D8" s="14" t="s">
        <v>19</v>
      </c>
      <c r="E8" s="11">
        <v>983.8959</v>
      </c>
      <c r="F8" s="12">
        <v>983.8959</v>
      </c>
      <c r="G8" s="12">
        <v>983.8959</v>
      </c>
      <c r="H8" s="13">
        <v>10</v>
      </c>
      <c r="I8" s="31">
        <f>G8/F8</f>
        <v>1</v>
      </c>
      <c r="J8" s="32">
        <f>H8*I8</f>
        <v>10</v>
      </c>
    </row>
    <row r="9" s="2" customFormat="1" ht="24" customHeight="1" spans="1:10">
      <c r="A9" s="7"/>
      <c r="B9" s="7"/>
      <c r="C9" s="7"/>
      <c r="D9" s="14" t="s">
        <v>20</v>
      </c>
      <c r="E9" s="15" t="s">
        <v>21</v>
      </c>
      <c r="F9" s="15"/>
      <c r="G9" s="16"/>
      <c r="H9" s="17"/>
      <c r="I9" s="33"/>
      <c r="J9" s="34"/>
    </row>
    <row r="10" s="2" customFormat="1" ht="24" customHeight="1" spans="1:10">
      <c r="A10" s="7"/>
      <c r="B10" s="7"/>
      <c r="C10" s="7"/>
      <c r="D10" s="18" t="s">
        <v>22</v>
      </c>
      <c r="E10" s="15" t="s">
        <v>21</v>
      </c>
      <c r="F10" s="15"/>
      <c r="G10" s="16"/>
      <c r="H10" s="8"/>
      <c r="I10" s="8"/>
      <c r="J10" s="32"/>
    </row>
    <row r="11" s="2" customFormat="1" ht="24" customHeight="1" spans="1:10">
      <c r="A11" s="7" t="s">
        <v>23</v>
      </c>
      <c r="B11" s="7" t="s">
        <v>24</v>
      </c>
      <c r="C11" s="7"/>
      <c r="D11" s="7"/>
      <c r="E11" s="7"/>
      <c r="F11" s="7"/>
      <c r="G11" s="37" t="s">
        <v>25</v>
      </c>
      <c r="H11" s="37"/>
      <c r="I11" s="37"/>
      <c r="J11" s="37"/>
    </row>
    <row r="12" s="2" customFormat="1" ht="100.95" customHeight="1" spans="1:10">
      <c r="A12" s="7"/>
      <c r="B12" s="14" t="s">
        <v>26</v>
      </c>
      <c r="C12" s="14"/>
      <c r="D12" s="14"/>
      <c r="E12" s="14"/>
      <c r="F12" s="14"/>
      <c r="G12" s="14" t="s">
        <v>27</v>
      </c>
      <c r="H12" s="14"/>
      <c r="I12" s="14"/>
      <c r="J12" s="14"/>
    </row>
    <row r="13" s="2" customFormat="1" ht="34.05" customHeight="1" spans="1:10">
      <c r="A13" s="19" t="s">
        <v>28</v>
      </c>
      <c r="B13" s="7" t="s">
        <v>29</v>
      </c>
      <c r="C13" s="8" t="s">
        <v>30</v>
      </c>
      <c r="D13" s="7" t="s">
        <v>31</v>
      </c>
      <c r="E13" s="7" t="s">
        <v>32</v>
      </c>
      <c r="F13" s="7"/>
      <c r="G13" s="37" t="s">
        <v>33</v>
      </c>
      <c r="H13" s="7" t="s">
        <v>15</v>
      </c>
      <c r="I13" s="37" t="s">
        <v>17</v>
      </c>
      <c r="J13" s="37" t="s">
        <v>34</v>
      </c>
    </row>
    <row r="14" s="2" customFormat="1" ht="46.95" customHeight="1" spans="1:10">
      <c r="A14" s="20"/>
      <c r="B14" s="7" t="s">
        <v>35</v>
      </c>
      <c r="C14" s="19" t="s">
        <v>36</v>
      </c>
      <c r="D14" s="7" t="s">
        <v>37</v>
      </c>
      <c r="E14" s="21" t="s">
        <v>38</v>
      </c>
      <c r="F14" s="21"/>
      <c r="G14" s="22" t="s">
        <v>39</v>
      </c>
      <c r="H14" s="23">
        <v>10</v>
      </c>
      <c r="I14" s="39">
        <v>9</v>
      </c>
      <c r="J14" s="7"/>
    </row>
    <row r="15" s="2" customFormat="1" ht="37" customHeight="1" spans="1:10">
      <c r="A15" s="20"/>
      <c r="B15" s="7"/>
      <c r="C15" s="24"/>
      <c r="D15" s="7" t="s">
        <v>40</v>
      </c>
      <c r="E15" s="25" t="s">
        <v>41</v>
      </c>
      <c r="F15" s="26"/>
      <c r="G15" s="22" t="s">
        <v>42</v>
      </c>
      <c r="H15" s="23">
        <v>10</v>
      </c>
      <c r="I15" s="39">
        <v>9</v>
      </c>
      <c r="J15" s="7"/>
    </row>
    <row r="16" s="2" customFormat="1" ht="30" customHeight="1" spans="1:10">
      <c r="A16" s="20"/>
      <c r="B16" s="7"/>
      <c r="C16" s="19" t="s">
        <v>43</v>
      </c>
      <c r="D16" s="7" t="s">
        <v>44</v>
      </c>
      <c r="E16" s="21" t="s">
        <v>45</v>
      </c>
      <c r="F16" s="21"/>
      <c r="G16" s="22">
        <v>1</v>
      </c>
      <c r="H16" s="15">
        <v>10</v>
      </c>
      <c r="I16" s="39">
        <v>10</v>
      </c>
      <c r="J16" s="7"/>
    </row>
    <row r="17" s="2" customFormat="1" ht="90" customHeight="1" spans="1:10">
      <c r="A17" s="20"/>
      <c r="B17" s="7"/>
      <c r="C17" s="24"/>
      <c r="D17" s="7" t="s">
        <v>46</v>
      </c>
      <c r="E17" s="25" t="s">
        <v>47</v>
      </c>
      <c r="F17" s="26"/>
      <c r="G17" s="22" t="s">
        <v>48</v>
      </c>
      <c r="H17" s="15">
        <v>10</v>
      </c>
      <c r="I17" s="15">
        <v>9</v>
      </c>
      <c r="J17" s="7"/>
    </row>
    <row r="18" s="2" customFormat="1" ht="46.95" customHeight="1" spans="1:10">
      <c r="A18" s="20"/>
      <c r="B18" s="7"/>
      <c r="C18" s="7" t="s">
        <v>49</v>
      </c>
      <c r="D18" s="7" t="s">
        <v>50</v>
      </c>
      <c r="E18" s="21" t="s">
        <v>51</v>
      </c>
      <c r="F18" s="21"/>
      <c r="G18" s="22" t="s">
        <v>52</v>
      </c>
      <c r="H18" s="15">
        <v>10</v>
      </c>
      <c r="I18" s="15">
        <v>8</v>
      </c>
      <c r="J18" s="7" t="s">
        <v>53</v>
      </c>
    </row>
    <row r="19" s="2" customFormat="1" ht="79.8" customHeight="1" spans="1:10">
      <c r="A19" s="20"/>
      <c r="B19" s="19" t="s">
        <v>54</v>
      </c>
      <c r="C19" s="7" t="s">
        <v>55</v>
      </c>
      <c r="D19" s="7" t="s">
        <v>56</v>
      </c>
      <c r="E19" s="21" t="s">
        <v>47</v>
      </c>
      <c r="F19" s="21"/>
      <c r="G19" s="22" t="s">
        <v>48</v>
      </c>
      <c r="H19" s="15">
        <v>15</v>
      </c>
      <c r="I19" s="15">
        <v>15</v>
      </c>
      <c r="J19" s="7"/>
    </row>
    <row r="20" s="2" customFormat="1" ht="79.8" customHeight="1" spans="1:10">
      <c r="A20" s="20"/>
      <c r="B20" s="24"/>
      <c r="C20" s="7" t="s">
        <v>55</v>
      </c>
      <c r="D20" s="7" t="s">
        <v>57</v>
      </c>
      <c r="E20" s="25" t="s">
        <v>47</v>
      </c>
      <c r="F20" s="26"/>
      <c r="G20" s="22" t="s">
        <v>48</v>
      </c>
      <c r="H20" s="15">
        <v>15</v>
      </c>
      <c r="I20" s="39">
        <v>13</v>
      </c>
      <c r="J20" s="7" t="s">
        <v>58</v>
      </c>
    </row>
    <row r="21" s="2" customFormat="1" ht="93" customHeight="1" spans="1:10">
      <c r="A21" s="24"/>
      <c r="B21" s="7" t="s">
        <v>59</v>
      </c>
      <c r="C21" s="7" t="s">
        <v>60</v>
      </c>
      <c r="D21" s="7" t="s">
        <v>61</v>
      </c>
      <c r="E21" s="25" t="s">
        <v>62</v>
      </c>
      <c r="F21" s="26"/>
      <c r="G21" s="27">
        <v>0.9</v>
      </c>
      <c r="H21" s="15">
        <v>10</v>
      </c>
      <c r="I21" s="39">
        <v>9</v>
      </c>
      <c r="J21" s="7" t="s">
        <v>63</v>
      </c>
    </row>
    <row r="22" s="2" customFormat="1" ht="27" customHeight="1" spans="1:10">
      <c r="A22" s="7" t="s">
        <v>64</v>
      </c>
      <c r="B22" s="7"/>
      <c r="C22" s="7"/>
      <c r="D22" s="7"/>
      <c r="E22" s="7"/>
      <c r="F22" s="7"/>
      <c r="G22" s="7"/>
      <c r="H22" s="15">
        <f>SUM(H14:H21)+H7</f>
        <v>100</v>
      </c>
      <c r="I22" s="39">
        <f>SUM(I14:I21)+J7</f>
        <v>92</v>
      </c>
      <c r="J22" s="35"/>
    </row>
    <row r="23" s="2" customFormat="1" ht="118.05" customHeight="1" spans="1:10">
      <c r="A23" s="14" t="s">
        <v>65</v>
      </c>
      <c r="B23" s="18"/>
      <c r="C23" s="18"/>
      <c r="D23" s="18"/>
      <c r="E23" s="18"/>
      <c r="F23" s="18"/>
      <c r="G23" s="18"/>
      <c r="H23" s="18"/>
      <c r="I23" s="18"/>
      <c r="J23" s="18"/>
    </row>
    <row r="24" s="1" customFormat="1" ht="14.25" customHeight="1" spans="1:10">
      <c r="A24" s="28"/>
      <c r="B24" s="29"/>
      <c r="C24" s="29"/>
      <c r="D24" s="29"/>
      <c r="E24" s="29"/>
      <c r="F24" s="29"/>
      <c r="G24" s="29"/>
      <c r="H24" s="29"/>
      <c r="I24" s="29"/>
      <c r="J24" s="29"/>
    </row>
    <row r="25" s="1" customFormat="1" spans="1:6">
      <c r="A25" s="3"/>
      <c r="D25" s="4"/>
      <c r="E25" s="4"/>
      <c r="F25" s="4"/>
    </row>
    <row r="26" s="1" customFormat="1" ht="17.4" spans="1:7">
      <c r="A26" s="3"/>
      <c r="D26" s="4"/>
      <c r="E26" s="4"/>
      <c r="F26" s="4"/>
      <c r="G26" s="30"/>
    </row>
  </sheetData>
  <mergeCells count="33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22:G22"/>
    <mergeCell ref="A23:J23"/>
    <mergeCell ref="A24:J24"/>
    <mergeCell ref="A11:A12"/>
    <mergeCell ref="A13:A21"/>
    <mergeCell ref="B14:B18"/>
    <mergeCell ref="B19:B20"/>
    <mergeCell ref="C14:C15"/>
    <mergeCell ref="C16:C17"/>
    <mergeCell ref="A6:C10"/>
  </mergeCells>
  <pageMargins left="0.75" right="0.75" top="1" bottom="1" header="0.51" footer="0.51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J26"/>
  <sheetViews>
    <sheetView tabSelected="1" view="pageBreakPreview" zoomScaleNormal="100" workbookViewId="0">
      <selection activeCell="E9" sqref="E9:E10"/>
    </sheetView>
  </sheetViews>
  <sheetFormatPr defaultColWidth="9" defaultRowHeight="15.6"/>
  <cols>
    <col min="1" max="1" width="5.9" style="3" customWidth="1"/>
    <col min="2" max="2" width="7.6" style="1" customWidth="1"/>
    <col min="3" max="3" width="8.4" style="1" customWidth="1"/>
    <col min="4" max="4" width="18.1" style="4" customWidth="1"/>
    <col min="5" max="6" width="11.6" style="4" customWidth="1"/>
    <col min="7" max="7" width="12.5083333333333" style="1" customWidth="1"/>
    <col min="8" max="8" width="7.5" style="1" customWidth="1"/>
    <col min="9" max="9" width="10.7583333333333" style="1" customWidth="1"/>
    <col min="10" max="10" width="19.1333333333333" style="1" customWidth="1"/>
    <col min="11" max="11" width="9" style="1"/>
    <col min="12" max="12" width="11.5" style="1"/>
    <col min="13" max="16384" width="9" style="1"/>
  </cols>
  <sheetData>
    <row r="1" s="1" customFormat="1" ht="23.5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17.5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2" customFormat="1" ht="24" customHeight="1" spans="1:10">
      <c r="A3" s="7" t="s">
        <v>2</v>
      </c>
      <c r="B3" s="8"/>
      <c r="C3" s="8"/>
      <c r="D3" s="8" t="s">
        <v>3</v>
      </c>
      <c r="E3" s="8"/>
      <c r="F3" s="8"/>
      <c r="G3" s="8"/>
      <c r="H3" s="8"/>
      <c r="I3" s="8"/>
      <c r="J3" s="8"/>
    </row>
    <row r="4" s="2" customFormat="1" ht="24" customHeight="1" spans="1:10">
      <c r="A4" s="7" t="s">
        <v>4</v>
      </c>
      <c r="B4" s="8"/>
      <c r="C4" s="8"/>
      <c r="D4" s="9" t="s">
        <v>5</v>
      </c>
      <c r="E4" s="9"/>
      <c r="F4" s="9"/>
      <c r="G4" s="8" t="s">
        <v>6</v>
      </c>
      <c r="H4" s="9" t="s">
        <v>5</v>
      </c>
      <c r="I4" s="7"/>
      <c r="J4" s="9"/>
    </row>
    <row r="5" s="2" customFormat="1" ht="24" customHeight="1" spans="1:10">
      <c r="A5" s="7" t="s">
        <v>7</v>
      </c>
      <c r="B5" s="8"/>
      <c r="C5" s="8"/>
      <c r="D5" s="7" t="s">
        <v>8</v>
      </c>
      <c r="E5" s="7"/>
      <c r="F5" s="7"/>
      <c r="G5" s="8" t="s">
        <v>9</v>
      </c>
      <c r="H5" s="7" t="s">
        <v>10</v>
      </c>
      <c r="I5" s="7"/>
      <c r="J5" s="7"/>
    </row>
    <row r="6" s="2" customFormat="1" ht="24" customHeight="1" spans="1:10">
      <c r="A6" s="7" t="s">
        <v>11</v>
      </c>
      <c r="B6" s="7"/>
      <c r="C6" s="7"/>
      <c r="D6" s="8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8" t="s">
        <v>17</v>
      </c>
    </row>
    <row r="7" s="2" customFormat="1" ht="24" customHeight="1" spans="1:10">
      <c r="A7" s="7"/>
      <c r="B7" s="7"/>
      <c r="C7" s="7"/>
      <c r="D7" s="10" t="s">
        <v>18</v>
      </c>
      <c r="E7" s="11">
        <v>983.8959</v>
      </c>
      <c r="F7" s="12">
        <v>983.8959</v>
      </c>
      <c r="G7" s="12">
        <v>983.8959</v>
      </c>
      <c r="H7" s="13">
        <v>10</v>
      </c>
      <c r="I7" s="31">
        <f>G7/F7</f>
        <v>1</v>
      </c>
      <c r="J7" s="32">
        <f>H7*I7</f>
        <v>10</v>
      </c>
    </row>
    <row r="8" s="2" customFormat="1" ht="24" customHeight="1" spans="1:10">
      <c r="A8" s="7"/>
      <c r="B8" s="7"/>
      <c r="C8" s="7"/>
      <c r="D8" s="14" t="s">
        <v>19</v>
      </c>
      <c r="E8" s="11">
        <v>983.8959</v>
      </c>
      <c r="F8" s="12">
        <v>983.8959</v>
      </c>
      <c r="G8" s="12">
        <v>983.8959</v>
      </c>
      <c r="H8" s="13">
        <v>10</v>
      </c>
      <c r="I8" s="31">
        <f>G8/F8</f>
        <v>1</v>
      </c>
      <c r="J8" s="32">
        <f>H8*I8</f>
        <v>10</v>
      </c>
    </row>
    <row r="9" s="2" customFormat="1" ht="24" customHeight="1" spans="1:10">
      <c r="A9" s="7"/>
      <c r="B9" s="7"/>
      <c r="C9" s="7"/>
      <c r="D9" s="14" t="s">
        <v>20</v>
      </c>
      <c r="E9" s="15"/>
      <c r="F9" s="15"/>
      <c r="G9" s="16"/>
      <c r="H9" s="17"/>
      <c r="I9" s="33"/>
      <c r="J9" s="34"/>
    </row>
    <row r="10" s="2" customFormat="1" ht="24" customHeight="1" spans="1:10">
      <c r="A10" s="7"/>
      <c r="B10" s="7"/>
      <c r="C10" s="7"/>
      <c r="D10" s="18" t="s">
        <v>22</v>
      </c>
      <c r="E10" s="15"/>
      <c r="F10" s="15"/>
      <c r="G10" s="16"/>
      <c r="H10" s="8"/>
      <c r="I10" s="8"/>
      <c r="J10" s="32"/>
    </row>
    <row r="11" s="2" customFormat="1" ht="24" customHeight="1" spans="1:10">
      <c r="A11" s="7" t="s">
        <v>23</v>
      </c>
      <c r="B11" s="7" t="s">
        <v>24</v>
      </c>
      <c r="C11" s="7"/>
      <c r="D11" s="7"/>
      <c r="E11" s="7"/>
      <c r="F11" s="7"/>
      <c r="G11" s="7" t="s">
        <v>25</v>
      </c>
      <c r="H11" s="7"/>
      <c r="I11" s="7"/>
      <c r="J11" s="7"/>
    </row>
    <row r="12" s="2" customFormat="1" ht="100.95" customHeight="1" spans="1:10">
      <c r="A12" s="7"/>
      <c r="B12" s="14" t="s">
        <v>26</v>
      </c>
      <c r="C12" s="14"/>
      <c r="D12" s="14"/>
      <c r="E12" s="14"/>
      <c r="F12" s="14"/>
      <c r="G12" s="14" t="s">
        <v>66</v>
      </c>
      <c r="H12" s="14"/>
      <c r="I12" s="14"/>
      <c r="J12" s="14"/>
    </row>
    <row r="13" s="2" customFormat="1" ht="34.05" customHeight="1" spans="1:10">
      <c r="A13" s="19" t="s">
        <v>28</v>
      </c>
      <c r="B13" s="7" t="s">
        <v>29</v>
      </c>
      <c r="C13" s="8" t="s">
        <v>30</v>
      </c>
      <c r="D13" s="7" t="s">
        <v>31</v>
      </c>
      <c r="E13" s="7" t="s">
        <v>32</v>
      </c>
      <c r="F13" s="7"/>
      <c r="G13" s="7" t="s">
        <v>33</v>
      </c>
      <c r="H13" s="7" t="s">
        <v>15</v>
      </c>
      <c r="I13" s="7" t="s">
        <v>17</v>
      </c>
      <c r="J13" s="7" t="s">
        <v>34</v>
      </c>
    </row>
    <row r="14" s="2" customFormat="1" ht="46.95" customHeight="1" spans="1:10">
      <c r="A14" s="20"/>
      <c r="B14" s="7" t="s">
        <v>35</v>
      </c>
      <c r="C14" s="19" t="s">
        <v>36</v>
      </c>
      <c r="D14" s="14" t="s">
        <v>37</v>
      </c>
      <c r="E14" s="21" t="s">
        <v>38</v>
      </c>
      <c r="F14" s="21"/>
      <c r="G14" s="22" t="s">
        <v>39</v>
      </c>
      <c r="H14" s="23">
        <v>10</v>
      </c>
      <c r="I14" s="15">
        <v>10</v>
      </c>
      <c r="J14" s="14"/>
    </row>
    <row r="15" s="2" customFormat="1" ht="37" customHeight="1" spans="1:10">
      <c r="A15" s="20"/>
      <c r="B15" s="7"/>
      <c r="C15" s="24"/>
      <c r="D15" s="14" t="s">
        <v>40</v>
      </c>
      <c r="E15" s="25" t="s">
        <v>41</v>
      </c>
      <c r="F15" s="26"/>
      <c r="G15" s="22" t="s">
        <v>42</v>
      </c>
      <c r="H15" s="23">
        <v>10</v>
      </c>
      <c r="I15" s="15">
        <v>10</v>
      </c>
      <c r="J15" s="14"/>
    </row>
    <row r="16" s="2" customFormat="1" ht="102" customHeight="1" spans="1:10">
      <c r="A16" s="20"/>
      <c r="B16" s="7"/>
      <c r="C16" s="19" t="s">
        <v>43</v>
      </c>
      <c r="D16" s="14" t="s">
        <v>44</v>
      </c>
      <c r="E16" s="21" t="s">
        <v>67</v>
      </c>
      <c r="F16" s="21"/>
      <c r="G16" s="22" t="s">
        <v>68</v>
      </c>
      <c r="H16" s="15">
        <v>10</v>
      </c>
      <c r="I16" s="15">
        <v>9</v>
      </c>
      <c r="J16" s="14" t="s">
        <v>69</v>
      </c>
    </row>
    <row r="17" s="2" customFormat="1" ht="141" customHeight="1" spans="1:10">
      <c r="A17" s="20"/>
      <c r="B17" s="7"/>
      <c r="C17" s="24"/>
      <c r="D17" s="14" t="s">
        <v>46</v>
      </c>
      <c r="E17" s="25" t="s">
        <v>70</v>
      </c>
      <c r="F17" s="26"/>
      <c r="G17" s="22" t="s">
        <v>71</v>
      </c>
      <c r="H17" s="15">
        <v>10</v>
      </c>
      <c r="I17" s="15">
        <v>9</v>
      </c>
      <c r="J17" s="14" t="s">
        <v>72</v>
      </c>
    </row>
    <row r="18" s="2" customFormat="1" ht="77" customHeight="1" spans="1:10">
      <c r="A18" s="20"/>
      <c r="B18" s="7"/>
      <c r="C18" s="7" t="s">
        <v>49</v>
      </c>
      <c r="D18" s="14" t="s">
        <v>50</v>
      </c>
      <c r="E18" s="21" t="s">
        <v>73</v>
      </c>
      <c r="F18" s="21"/>
      <c r="G18" s="22" t="s">
        <v>74</v>
      </c>
      <c r="H18" s="15">
        <v>10</v>
      </c>
      <c r="I18" s="15">
        <v>8</v>
      </c>
      <c r="J18" s="14" t="s">
        <v>53</v>
      </c>
    </row>
    <row r="19" s="2" customFormat="1" ht="108" customHeight="1" spans="1:10">
      <c r="A19" s="20"/>
      <c r="B19" s="19" t="s">
        <v>54</v>
      </c>
      <c r="C19" s="7" t="s">
        <v>55</v>
      </c>
      <c r="D19" s="14" t="s">
        <v>56</v>
      </c>
      <c r="E19" s="21" t="s">
        <v>70</v>
      </c>
      <c r="F19" s="21"/>
      <c r="G19" s="22" t="s">
        <v>75</v>
      </c>
      <c r="H19" s="15">
        <v>15</v>
      </c>
      <c r="I19" s="15">
        <v>13</v>
      </c>
      <c r="J19" s="14" t="s">
        <v>72</v>
      </c>
    </row>
    <row r="20" s="2" customFormat="1" ht="108" customHeight="1" spans="1:10">
      <c r="A20" s="20"/>
      <c r="B20" s="24"/>
      <c r="C20" s="7" t="s">
        <v>55</v>
      </c>
      <c r="D20" s="14" t="s">
        <v>57</v>
      </c>
      <c r="E20" s="25" t="s">
        <v>70</v>
      </c>
      <c r="F20" s="26"/>
      <c r="G20" s="22" t="s">
        <v>76</v>
      </c>
      <c r="H20" s="15">
        <v>15</v>
      </c>
      <c r="I20" s="15">
        <v>13</v>
      </c>
      <c r="J20" s="14" t="s">
        <v>58</v>
      </c>
    </row>
    <row r="21" s="2" customFormat="1" ht="79.8" customHeight="1" spans="1:10">
      <c r="A21" s="24"/>
      <c r="B21" s="7" t="s">
        <v>59</v>
      </c>
      <c r="C21" s="7" t="s">
        <v>60</v>
      </c>
      <c r="D21" s="14" t="s">
        <v>61</v>
      </c>
      <c r="E21" s="25" t="s">
        <v>62</v>
      </c>
      <c r="F21" s="26"/>
      <c r="G21" s="27">
        <v>0.9</v>
      </c>
      <c r="H21" s="15">
        <v>10</v>
      </c>
      <c r="I21" s="15">
        <v>9</v>
      </c>
      <c r="J21" s="7" t="s">
        <v>63</v>
      </c>
    </row>
    <row r="22" s="2" customFormat="1" ht="27" customHeight="1" spans="1:10">
      <c r="A22" s="7" t="s">
        <v>64</v>
      </c>
      <c r="B22" s="7"/>
      <c r="C22" s="7"/>
      <c r="D22" s="7"/>
      <c r="E22" s="7"/>
      <c r="F22" s="7"/>
      <c r="G22" s="7"/>
      <c r="H22" s="15">
        <f>SUM(H14:H21)+H7</f>
        <v>100</v>
      </c>
      <c r="I22" s="15">
        <f>SUM(I14:I21)+J7</f>
        <v>91</v>
      </c>
      <c r="J22" s="35"/>
    </row>
    <row r="23" s="2" customFormat="1" ht="118.05" customHeight="1" spans="1:10">
      <c r="A23" s="14" t="s">
        <v>65</v>
      </c>
      <c r="B23" s="18"/>
      <c r="C23" s="18"/>
      <c r="D23" s="18"/>
      <c r="E23" s="18"/>
      <c r="F23" s="18"/>
      <c r="G23" s="18"/>
      <c r="H23" s="18"/>
      <c r="I23" s="18"/>
      <c r="J23" s="18"/>
    </row>
    <row r="24" s="1" customFormat="1" ht="14.25" customHeight="1" spans="1:10">
      <c r="A24" s="28"/>
      <c r="B24" s="29"/>
      <c r="C24" s="29"/>
      <c r="D24" s="29"/>
      <c r="E24" s="29"/>
      <c r="F24" s="29"/>
      <c r="G24" s="29"/>
      <c r="H24" s="29"/>
      <c r="I24" s="29"/>
      <c r="J24" s="29"/>
    </row>
    <row r="25" s="1" customFormat="1" spans="1:6">
      <c r="A25" s="3"/>
      <c r="D25" s="4"/>
      <c r="E25" s="4"/>
      <c r="F25" s="4"/>
    </row>
    <row r="26" s="1" customFormat="1" ht="17.4" spans="1:7">
      <c r="A26" s="3"/>
      <c r="D26" s="4"/>
      <c r="E26" s="4"/>
      <c r="F26" s="4"/>
      <c r="G26" s="30"/>
    </row>
  </sheetData>
  <mergeCells count="33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22:G22"/>
    <mergeCell ref="A23:J23"/>
    <mergeCell ref="A24:J24"/>
    <mergeCell ref="A11:A12"/>
    <mergeCell ref="A13:A21"/>
    <mergeCell ref="B14:B18"/>
    <mergeCell ref="B19:B20"/>
    <mergeCell ref="C14:C15"/>
    <mergeCell ref="C16:C17"/>
    <mergeCell ref="A6:C10"/>
  </mergeCells>
  <pageMargins left="0.75" right="0.75" top="1" bottom="1" header="0.51" footer="0.51"/>
  <pageSetup paperSize="9" scale="71" fitToHeight="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审核副本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瑞瑞</cp:lastModifiedBy>
  <dcterms:created xsi:type="dcterms:W3CDTF">2024-03-07T07:35:00Z</dcterms:created>
  <dcterms:modified xsi:type="dcterms:W3CDTF">2024-05-08T02:43:16Z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61EC60AE346D4B2492973D7C7B40B3DA_13</vt:lpwstr>
  </property>
  <property fmtid="{D5CDD505-2E9C-101B-9397-08002B2CF9AE}" pid="3" name="KSOProductBuildVer">
    <vt:lpwstr>2052-12.1.0.16417</vt:lpwstr>
  </property>
</Properties>
</file>