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2"/>
  </bookViews>
  <sheets>
    <sheet name="0513填写" sheetId="1" r:id="rId1"/>
    <sheet name="0514审核" sheetId="2" r:id="rId2"/>
    <sheet name="0514提交、定稿" sheetId="3" r:id="rId3"/>
  </sheets>
  <definedNames>
    <definedName name="_xlnm.Print_Area" localSheetId="0">'0513填写'!$A$1:$M$25</definedName>
    <definedName name="_xlnm.Print_Area" localSheetId="1">'0514审核'!$A$1:$M$25</definedName>
    <definedName name="_xlnm.Print_Area" localSheetId="2">'0514提交、定稿'!$A$1:$M$25</definedName>
    <definedName name="_xlnm.Print_Titles" localSheetId="0">'0513填写'!$16:$16</definedName>
    <definedName name="_xlnm.Print_Titles" localSheetId="1">'0514审核'!$16:$16</definedName>
    <definedName name="_xlnm.Print_Titles" localSheetId="2">'0514提交、定稿'!$16:$16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3" l="1"/>
  <c r="J25" i="3"/>
  <c r="K10" i="3"/>
  <c r="G10" i="3"/>
  <c r="M9" i="3"/>
  <c r="K9" i="3"/>
  <c r="G9" i="3"/>
  <c r="K25" i="2"/>
  <c r="J25" i="2"/>
  <c r="K10" i="2"/>
  <c r="G10" i="2"/>
  <c r="M9" i="2"/>
  <c r="K9" i="2"/>
  <c r="G9" i="2"/>
  <c r="K25" i="1"/>
  <c r="J25" i="1"/>
  <c r="K10" i="1"/>
  <c r="G10" i="1"/>
  <c r="M9" i="1"/>
  <c r="K9" i="1"/>
  <c r="G9" i="1"/>
</calcChain>
</file>

<file path=xl/comments1.xml><?xml version="1.0" encoding="utf-8"?>
<comments xmlns="http://schemas.openxmlformats.org/spreadsheetml/2006/main">
  <authors>
    <author>Lenovo</author>
  </authors>
  <commentList>
    <comment ref="G14" authorId="0" shapeId="0">
      <text>
        <r>
          <rPr>
            <sz val="9"/>
            <rFont val="宋体"/>
            <family val="3"/>
            <charset val="134"/>
          </rPr>
          <t>标黄处待填写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L24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
</t>
        </r>
      </text>
    </comment>
  </commentList>
</comments>
</file>

<file path=xl/sharedStrings.xml><?xml version="1.0" encoding="utf-8"?>
<sst xmlns="http://schemas.openxmlformats.org/spreadsheetml/2006/main" count="238" uniqueCount="71">
  <si>
    <t>附件1-2</t>
  </si>
  <si>
    <t>项目支出绩效自评表</t>
  </si>
  <si>
    <t>( 2023年度)</t>
  </si>
  <si>
    <t>项目名称</t>
  </si>
  <si>
    <t>北京市政务服务中心保密室建设</t>
  </si>
  <si>
    <t>主管部门</t>
  </si>
  <si>
    <t>北京市政务服务管理局</t>
  </si>
  <si>
    <t>实施单位</t>
  </si>
  <si>
    <t>北京市政务服务管理局（本级）</t>
  </si>
  <si>
    <t>项目负责人</t>
  </si>
  <si>
    <t>郭兆一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</si>
  <si>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</si>
  <si>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</si>
  <si>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</si>
  <si>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</si>
  <si>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</si>
  <si>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</si>
  <si>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</si>
  <si>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</si>
  <si>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</si>
  <si>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</si>
  <si>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</si>
  <si>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</si>
  <si>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</si>
  <si>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</si>
  <si>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</si>
  <si>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</si>
  <si>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因业务需要将原办公间改造为保密室，满足保密工作要求。</t>
  </si>
  <si>
    <t>已完成北京市政务服务管理局保密室建设，包括安装防盗门、门禁管理系统、视频监控系统、红外报警系统，配置保密文件柜、桌椅、保密设备；并协助完成软件安装等工作，按照设备清单及参数需求提供安装相关设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</si>
  <si>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</si>
  <si>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</si>
  <si>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</si>
  <si>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</si>
  <si>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</si>
  <si>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</si>
  <si>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</si>
  <si>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</si>
  <si>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</si>
  <si>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项目成本控制数</t>
  </si>
  <si>
    <t>≤5.839万元</t>
  </si>
  <si>
    <t>5.8289万元</t>
  </si>
  <si>
    <t>产出指标</t>
  </si>
  <si>
    <t>数量指标</t>
  </si>
  <si>
    <t>建设内容（防盗门、门禁管理系统、视频监控系统、红外报警系统、保密设备））</t>
  </si>
  <si>
    <t>≥5项</t>
  </si>
  <si>
    <t>5项</t>
  </si>
  <si>
    <t>保密室数量</t>
  </si>
  <si>
    <t>＝1个</t>
  </si>
  <si>
    <t>1个</t>
  </si>
  <si>
    <t>保密室面积</t>
  </si>
  <si>
    <t>＝24平米</t>
  </si>
  <si>
    <t>24平米</t>
  </si>
  <si>
    <t>绩效指标（续）</t>
  </si>
  <si>
    <t>产出指标（续）</t>
  </si>
  <si>
    <t>质量指标</t>
  </si>
  <si>
    <t>验收通过率</t>
  </si>
  <si>
    <t>＝100%</t>
  </si>
  <si>
    <t>时效指标</t>
  </si>
  <si>
    <t>资金支付时间</t>
  </si>
  <si>
    <t>≤6月</t>
  </si>
  <si>
    <t>2个月</t>
  </si>
  <si>
    <t>建设完成时间</t>
  </si>
  <si>
    <t>≤7月</t>
  </si>
  <si>
    <t>效益指标</t>
  </si>
  <si>
    <t>社会效益指标</t>
  </si>
  <si>
    <t>满足保密工作要求，保障业务及办公文件安全</t>
  </si>
  <si>
    <t>优</t>
  </si>
  <si>
    <t>总分</t>
  </si>
  <si>
    <t>项目完成情况较好，一定程度上可以满足单位保密工作要求，但预期效益难以量化，效益发挥的持续性有待继续观察。下一年度将继续推进效益的发挥。</t>
  </si>
  <si>
    <t>(2023年度)</t>
  </si>
  <si>
    <t>项目完成情况较好，一定程度上可以满足单位保密工作要求，但预期效益难以量化，效益发挥的持续性有待继续观察。下一年度将继续推进效益的发挥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</si>
</sst>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"/>
  <sheetViews>
    <sheetView view="pageBreakPreview" topLeftCell="B15" zoomScale="160" zoomScaleNormal="100" workbookViewId="0">
      <selection activeCell="G14" sqref="G14:M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22" t="s">
        <v>3</v>
      </c>
      <c r="B5" s="22"/>
      <c r="C5" s="22" t="s">
        <v>4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0" customHeight="1" x14ac:dyDescent="0.25">
      <c r="A6" s="22" t="s">
        <v>5</v>
      </c>
      <c r="B6" s="22"/>
      <c r="C6" s="22" t="s">
        <v>6</v>
      </c>
      <c r="D6" s="22"/>
      <c r="E6" s="22"/>
      <c r="F6" s="22"/>
      <c r="G6" s="22"/>
      <c r="H6" s="12" t="s">
        <v>7</v>
      </c>
      <c r="I6" s="22" t="s">
        <v>8</v>
      </c>
      <c r="J6" s="22"/>
      <c r="K6" s="22"/>
      <c r="L6" s="22"/>
      <c r="M6" s="22"/>
    </row>
    <row r="7" spans="1:13" ht="20" customHeight="1" x14ac:dyDescent="0.25">
      <c r="A7" s="22" t="s">
        <v>9</v>
      </c>
      <c r="B7" s="22"/>
      <c r="C7" s="22" t="s">
        <v>10</v>
      </c>
      <c r="D7" s="22"/>
      <c r="E7" s="22"/>
      <c r="F7" s="22"/>
      <c r="G7" s="22"/>
      <c r="H7" s="12" t="s">
        <v>11</v>
      </c>
      <c r="I7" s="22">
        <v>89151940</v>
      </c>
      <c r="J7" s="22"/>
      <c r="K7" s="22"/>
      <c r="L7" s="22"/>
      <c r="M7" s="22"/>
    </row>
    <row r="8" spans="1:13" ht="20" customHeight="1" x14ac:dyDescent="0.25">
      <c r="A8" s="22" t="s">
        <v>12</v>
      </c>
      <c r="B8" s="22"/>
      <c r="C8" s="22"/>
      <c r="D8" s="22"/>
      <c r="E8" s="22" t="s">
        <v>13</v>
      </c>
      <c r="F8" s="22"/>
      <c r="G8" s="12" t="s">
        <v>14</v>
      </c>
      <c r="H8" s="12" t="s">
        <v>15</v>
      </c>
      <c r="I8" s="22" t="s">
        <v>16</v>
      </c>
      <c r="J8" s="22"/>
      <c r="K8" s="22" t="s">
        <v>17</v>
      </c>
      <c r="L8" s="22"/>
      <c r="M8" s="12" t="s">
        <v>18</v>
      </c>
    </row>
    <row r="9" spans="1:13" ht="20" customHeight="1" x14ac:dyDescent="0.25">
      <c r="A9" s="22"/>
      <c r="B9" s="22"/>
      <c r="C9" s="23" t="s">
        <v>19</v>
      </c>
      <c r="D9" s="22"/>
      <c r="E9" s="24">
        <v>0</v>
      </c>
      <c r="F9" s="24"/>
      <c r="G9" s="13">
        <f>58390/10000</f>
        <v>5.8390000000000004</v>
      </c>
      <c r="H9" s="13">
        <v>5.8289</v>
      </c>
      <c r="I9" s="22">
        <v>10</v>
      </c>
      <c r="J9" s="22"/>
      <c r="K9" s="25">
        <f>H9/G9</f>
        <v>0.99827025175543704</v>
      </c>
      <c r="L9" s="25"/>
      <c r="M9" s="15">
        <f>K9*I9</f>
        <v>9.9827025175543707</v>
      </c>
    </row>
    <row r="10" spans="1:13" ht="20" customHeight="1" x14ac:dyDescent="0.25">
      <c r="A10" s="22"/>
      <c r="B10" s="22"/>
      <c r="C10" s="23" t="s">
        <v>20</v>
      </c>
      <c r="D10" s="22"/>
      <c r="E10" s="24">
        <v>0</v>
      </c>
      <c r="F10" s="24"/>
      <c r="G10" s="13">
        <f>58390/10000</f>
        <v>5.8390000000000004</v>
      </c>
      <c r="H10" s="13">
        <v>5.8289</v>
      </c>
      <c r="I10" s="22" t="s">
        <v>21</v>
      </c>
      <c r="J10" s="22"/>
      <c r="K10" s="25">
        <f>H10/G10</f>
        <v>0.99827025175543704</v>
      </c>
      <c r="L10" s="25"/>
      <c r="M10" s="12" t="s">
        <v>21</v>
      </c>
    </row>
    <row r="11" spans="1:13" ht="20" customHeight="1" x14ac:dyDescent="0.25">
      <c r="A11" s="22"/>
      <c r="B11" s="22"/>
      <c r="C11" s="22" t="s">
        <v>22</v>
      </c>
      <c r="D11" s="22"/>
      <c r="E11" s="24">
        <v>0</v>
      </c>
      <c r="F11" s="24"/>
      <c r="G11" s="13">
        <v>0</v>
      </c>
      <c r="H11" s="13">
        <v>0</v>
      </c>
      <c r="I11" s="22" t="s">
        <v>21</v>
      </c>
      <c r="J11" s="22"/>
      <c r="K11" s="25" t="s">
        <v>21</v>
      </c>
      <c r="L11" s="25"/>
      <c r="M11" s="12" t="s">
        <v>21</v>
      </c>
    </row>
    <row r="12" spans="1:13" ht="20" customHeight="1" x14ac:dyDescent="0.25">
      <c r="A12" s="22"/>
      <c r="B12" s="22"/>
      <c r="C12" s="22" t="s">
        <v>23</v>
      </c>
      <c r="D12" s="22"/>
      <c r="E12" s="24">
        <v>0</v>
      </c>
      <c r="F12" s="24"/>
      <c r="G12" s="13">
        <v>0</v>
      </c>
      <c r="H12" s="13">
        <v>0</v>
      </c>
      <c r="I12" s="22" t="s">
        <v>21</v>
      </c>
      <c r="J12" s="22"/>
      <c r="K12" s="25" t="s">
        <v>21</v>
      </c>
      <c r="L12" s="25"/>
      <c r="M12" s="12" t="s">
        <v>21</v>
      </c>
    </row>
    <row r="13" spans="1:13" ht="20" customHeight="1" x14ac:dyDescent="0.25">
      <c r="A13" s="22" t="s">
        <v>24</v>
      </c>
      <c r="B13" s="22" t="s">
        <v>25</v>
      </c>
      <c r="C13" s="22"/>
      <c r="D13" s="22"/>
      <c r="E13" s="22"/>
      <c r="F13" s="22"/>
      <c r="G13" s="22" t="s">
        <v>26</v>
      </c>
      <c r="H13" s="22"/>
      <c r="I13" s="22"/>
      <c r="J13" s="22"/>
      <c r="K13" s="22"/>
      <c r="L13" s="22"/>
      <c r="M13" s="22"/>
    </row>
    <row r="14" spans="1:13" ht="20" customHeight="1" x14ac:dyDescent="0.25">
      <c r="A14" s="22"/>
      <c r="B14" s="38" t="s">
        <v>27</v>
      </c>
      <c r="C14" s="38"/>
      <c r="D14" s="22"/>
      <c r="E14" s="38"/>
      <c r="F14" s="38"/>
      <c r="G14" s="39" t="s">
        <v>28</v>
      </c>
      <c r="H14" s="39"/>
      <c r="I14" s="39"/>
      <c r="J14" s="39"/>
      <c r="K14" s="39"/>
      <c r="L14" s="39"/>
      <c r="M14" s="39"/>
    </row>
    <row r="15" spans="1:13" ht="52.5" customHeight="1" x14ac:dyDescent="0.25">
      <c r="A15" s="22"/>
      <c r="B15" s="38"/>
      <c r="C15" s="38"/>
      <c r="D15" s="22"/>
      <c r="E15" s="38"/>
      <c r="F15" s="38"/>
      <c r="G15" s="39"/>
      <c r="H15" s="39"/>
      <c r="I15" s="39"/>
      <c r="J15" s="39"/>
      <c r="K15" s="39"/>
      <c r="L15" s="39"/>
      <c r="M15" s="39"/>
    </row>
    <row r="16" spans="1:13" ht="32" customHeight="1" x14ac:dyDescent="0.25">
      <c r="A16" s="14"/>
      <c r="B16" s="12" t="s">
        <v>29</v>
      </c>
      <c r="C16" s="12" t="s">
        <v>30</v>
      </c>
      <c r="D16" s="22" t="s">
        <v>31</v>
      </c>
      <c r="E16" s="22"/>
      <c r="F16" s="22" t="s">
        <v>32</v>
      </c>
      <c r="G16" s="22"/>
      <c r="H16" s="22" t="s">
        <v>33</v>
      </c>
      <c r="I16" s="22"/>
      <c r="J16" s="4" t="s">
        <v>16</v>
      </c>
      <c r="K16" s="12" t="s">
        <v>18</v>
      </c>
      <c r="L16" s="22" t="s">
        <v>34</v>
      </c>
      <c r="M16" s="22"/>
    </row>
    <row r="17" spans="1:13" ht="33" customHeight="1" x14ac:dyDescent="0.25">
      <c r="A17" s="22" t="s">
        <v>35</v>
      </c>
      <c r="B17" s="12" t="s">
        <v>36</v>
      </c>
      <c r="C17" s="12" t="s">
        <v>37</v>
      </c>
      <c r="D17" s="22" t="s">
        <v>38</v>
      </c>
      <c r="E17" s="22"/>
      <c r="F17" s="22" t="s">
        <v>39</v>
      </c>
      <c r="G17" s="22"/>
      <c r="H17" s="26" t="s">
        <v>40</v>
      </c>
      <c r="I17" s="27"/>
      <c r="J17" s="16">
        <v>20</v>
      </c>
      <c r="K17" s="15">
        <v>20</v>
      </c>
      <c r="L17" s="28"/>
      <c r="M17" s="29"/>
    </row>
    <row r="18" spans="1:13" ht="60" customHeight="1" x14ac:dyDescent="0.25">
      <c r="A18" s="22"/>
      <c r="B18" s="22" t="s">
        <v>41</v>
      </c>
      <c r="C18" s="22" t="s">
        <v>42</v>
      </c>
      <c r="D18" s="22" t="s">
        <v>43</v>
      </c>
      <c r="E18" s="22"/>
      <c r="F18" s="22" t="s">
        <v>44</v>
      </c>
      <c r="G18" s="22"/>
      <c r="H18" s="30" t="s">
        <v>45</v>
      </c>
      <c r="I18" s="30"/>
      <c r="J18" s="16">
        <v>6</v>
      </c>
      <c r="K18" s="17"/>
      <c r="L18" s="22"/>
      <c r="M18" s="22"/>
    </row>
    <row r="19" spans="1:13" ht="20" customHeight="1" x14ac:dyDescent="0.25">
      <c r="A19" s="22"/>
      <c r="B19" s="22"/>
      <c r="C19" s="22"/>
      <c r="D19" s="22" t="s">
        <v>46</v>
      </c>
      <c r="E19" s="22"/>
      <c r="F19" s="22" t="s">
        <v>47</v>
      </c>
      <c r="G19" s="22"/>
      <c r="H19" s="30" t="s">
        <v>48</v>
      </c>
      <c r="I19" s="30"/>
      <c r="J19" s="16">
        <v>5</v>
      </c>
      <c r="K19" s="17"/>
      <c r="L19" s="22"/>
      <c r="M19" s="22"/>
    </row>
    <row r="20" spans="1:13" ht="20" customHeight="1" x14ac:dyDescent="0.25">
      <c r="A20" s="22"/>
      <c r="B20" s="22"/>
      <c r="C20" s="22"/>
      <c r="D20" s="22" t="s">
        <v>49</v>
      </c>
      <c r="E20" s="22"/>
      <c r="F20" s="22" t="s">
        <v>50</v>
      </c>
      <c r="G20" s="22"/>
      <c r="H20" s="30" t="s">
        <v>51</v>
      </c>
      <c r="I20" s="30"/>
      <c r="J20" s="16">
        <v>5</v>
      </c>
      <c r="K20" s="17"/>
      <c r="L20" s="22"/>
      <c r="M20" s="22"/>
    </row>
    <row r="21" spans="1:13" ht="30" customHeight="1" x14ac:dyDescent="0.25">
      <c r="A21" s="22" t="s">
        <v>52</v>
      </c>
      <c r="B21" s="22" t="s">
        <v>53</v>
      </c>
      <c r="C21" s="12" t="s">
        <v>54</v>
      </c>
      <c r="D21" s="22" t="s">
        <v>55</v>
      </c>
      <c r="E21" s="22"/>
      <c r="F21" s="22" t="s">
        <v>56</v>
      </c>
      <c r="G21" s="22"/>
      <c r="H21" s="31">
        <v>1</v>
      </c>
      <c r="I21" s="30"/>
      <c r="J21" s="16">
        <v>12</v>
      </c>
      <c r="K21" s="17"/>
      <c r="L21" s="22"/>
      <c r="M21" s="22"/>
    </row>
    <row r="22" spans="1:13" ht="20" customHeight="1" x14ac:dyDescent="0.25">
      <c r="A22" s="22"/>
      <c r="B22" s="22"/>
      <c r="C22" s="22" t="s">
        <v>57</v>
      </c>
      <c r="D22" s="32" t="s">
        <v>58</v>
      </c>
      <c r="E22" s="33"/>
      <c r="F22" s="22" t="s">
        <v>59</v>
      </c>
      <c r="G22" s="22"/>
      <c r="H22" s="34" t="s">
        <v>60</v>
      </c>
      <c r="I22" s="30"/>
      <c r="J22" s="16">
        <v>6</v>
      </c>
      <c r="K22" s="17"/>
      <c r="L22" s="32"/>
      <c r="M22" s="32"/>
    </row>
    <row r="23" spans="1:13" ht="20" customHeight="1" x14ac:dyDescent="0.25">
      <c r="A23" s="22"/>
      <c r="B23" s="22"/>
      <c r="C23" s="22"/>
      <c r="D23" s="32" t="s">
        <v>61</v>
      </c>
      <c r="E23" s="32"/>
      <c r="F23" s="22" t="s">
        <v>62</v>
      </c>
      <c r="G23" s="22"/>
      <c r="H23" s="34" t="s">
        <v>60</v>
      </c>
      <c r="I23" s="30"/>
      <c r="J23" s="16">
        <v>6</v>
      </c>
      <c r="K23" s="17"/>
      <c r="L23" s="32"/>
      <c r="M23" s="32"/>
    </row>
    <row r="24" spans="1:13" ht="54" customHeight="1" x14ac:dyDescent="0.25">
      <c r="A24" s="22"/>
      <c r="B24" s="12" t="s">
        <v>63</v>
      </c>
      <c r="C24" s="12" t="s">
        <v>64</v>
      </c>
      <c r="D24" s="22" t="s">
        <v>65</v>
      </c>
      <c r="E24" s="22"/>
      <c r="F24" s="22" t="s">
        <v>66</v>
      </c>
      <c r="G24" s="22"/>
      <c r="H24" s="30" t="s">
        <v>66</v>
      </c>
      <c r="I24" s="30"/>
      <c r="J24" s="16">
        <v>30</v>
      </c>
      <c r="K24" s="17"/>
      <c r="L24" s="32"/>
      <c r="M24" s="32"/>
    </row>
    <row r="25" spans="1:13" ht="38" customHeight="1" x14ac:dyDescent="0.25">
      <c r="A25" s="35" t="s">
        <v>67</v>
      </c>
      <c r="B25" s="36"/>
      <c r="C25" s="36"/>
      <c r="D25" s="36"/>
      <c r="E25" s="36"/>
      <c r="F25" s="36"/>
      <c r="G25" s="36"/>
      <c r="H25" s="36"/>
      <c r="I25" s="37"/>
      <c r="J25" s="18">
        <f>SUM(J17:J24,I9)</f>
        <v>100</v>
      </c>
      <c r="K25" s="19">
        <f>SUM(K17:K24,M9)</f>
        <v>29.982702517554401</v>
      </c>
      <c r="L25" s="35"/>
      <c r="M25" s="37"/>
    </row>
  </sheetData>
  <mergeCells count="81">
    <mergeCell ref="C18:C20"/>
    <mergeCell ref="C22:C23"/>
    <mergeCell ref="A8:B12"/>
    <mergeCell ref="B14:F15"/>
    <mergeCell ref="G14:M15"/>
    <mergeCell ref="A13:A15"/>
    <mergeCell ref="A17:A20"/>
    <mergeCell ref="A21:A24"/>
    <mergeCell ref="B18:B20"/>
    <mergeCell ref="B21:B23"/>
    <mergeCell ref="D24:E24"/>
    <mergeCell ref="F24:G24"/>
    <mergeCell ref="H24:I24"/>
    <mergeCell ref="L24:M24"/>
    <mergeCell ref="A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9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"/>
  <sheetViews>
    <sheetView view="pageBreakPreview" topLeftCell="B18" zoomScale="130" zoomScaleNormal="100" workbookViewId="0">
      <selection activeCell="G9" sqref="G9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32" t="s">
        <v>3</v>
      </c>
      <c r="B5" s="32"/>
      <c r="C5" s="32" t="s">
        <v>4</v>
      </c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" customHeight="1" x14ac:dyDescent="0.25">
      <c r="A6" s="32" t="s">
        <v>5</v>
      </c>
      <c r="B6" s="32"/>
      <c r="C6" s="32" t="s">
        <v>6</v>
      </c>
      <c r="D6" s="32"/>
      <c r="E6" s="32"/>
      <c r="F6" s="32"/>
      <c r="G6" s="32"/>
      <c r="H6" s="4" t="s">
        <v>7</v>
      </c>
      <c r="I6" s="32" t="s">
        <v>8</v>
      </c>
      <c r="J6" s="32"/>
      <c r="K6" s="32"/>
      <c r="L6" s="32"/>
      <c r="M6" s="32"/>
    </row>
    <row r="7" spans="1:13" ht="20" customHeight="1" x14ac:dyDescent="0.25">
      <c r="A7" s="32" t="s">
        <v>9</v>
      </c>
      <c r="B7" s="32"/>
      <c r="C7" s="32" t="s">
        <v>10</v>
      </c>
      <c r="D7" s="32"/>
      <c r="E7" s="32"/>
      <c r="F7" s="32"/>
      <c r="G7" s="32"/>
      <c r="H7" s="4" t="s">
        <v>11</v>
      </c>
      <c r="I7" s="32">
        <v>89151940</v>
      </c>
      <c r="J7" s="32"/>
      <c r="K7" s="32"/>
      <c r="L7" s="32"/>
      <c r="M7" s="32"/>
    </row>
    <row r="8" spans="1:13" ht="20" customHeight="1" x14ac:dyDescent="0.25">
      <c r="A8" s="32" t="s">
        <v>12</v>
      </c>
      <c r="B8" s="32"/>
      <c r="C8" s="32"/>
      <c r="D8" s="32"/>
      <c r="E8" s="32" t="s">
        <v>13</v>
      </c>
      <c r="F8" s="32"/>
      <c r="G8" s="4" t="s">
        <v>14</v>
      </c>
      <c r="H8" s="4" t="s">
        <v>15</v>
      </c>
      <c r="I8" s="32" t="s">
        <v>16</v>
      </c>
      <c r="J8" s="32"/>
      <c r="K8" s="32" t="s">
        <v>17</v>
      </c>
      <c r="L8" s="32"/>
      <c r="M8" s="4" t="s">
        <v>18</v>
      </c>
    </row>
    <row r="9" spans="1:13" ht="20" customHeight="1" x14ac:dyDescent="0.25">
      <c r="A9" s="32"/>
      <c r="B9" s="32"/>
      <c r="C9" s="40" t="s">
        <v>19</v>
      </c>
      <c r="D9" s="32"/>
      <c r="E9" s="41">
        <v>0</v>
      </c>
      <c r="F9" s="41"/>
      <c r="G9" s="5">
        <f>58390/10000</f>
        <v>5.8390000000000004</v>
      </c>
      <c r="H9" s="5">
        <v>5.8289</v>
      </c>
      <c r="I9" s="32">
        <v>10</v>
      </c>
      <c r="J9" s="32"/>
      <c r="K9" s="42">
        <f>H9/G9</f>
        <v>0.99827025175543704</v>
      </c>
      <c r="L9" s="42"/>
      <c r="M9" s="7">
        <f>K9*I9</f>
        <v>9.9827025175543707</v>
      </c>
    </row>
    <row r="10" spans="1:13" ht="20" customHeight="1" x14ac:dyDescent="0.25">
      <c r="A10" s="32"/>
      <c r="B10" s="32"/>
      <c r="C10" s="40" t="s">
        <v>20</v>
      </c>
      <c r="D10" s="32"/>
      <c r="E10" s="41">
        <v>0</v>
      </c>
      <c r="F10" s="41"/>
      <c r="G10" s="5">
        <f>58390/10000</f>
        <v>5.8390000000000004</v>
      </c>
      <c r="H10" s="5">
        <v>5.8289</v>
      </c>
      <c r="I10" s="32" t="s">
        <v>21</v>
      </c>
      <c r="J10" s="32"/>
      <c r="K10" s="42">
        <f>H10/G10</f>
        <v>0.99827025175543704</v>
      </c>
      <c r="L10" s="42"/>
      <c r="M10" s="4" t="s">
        <v>21</v>
      </c>
    </row>
    <row r="11" spans="1:13" ht="20" customHeight="1" x14ac:dyDescent="0.25">
      <c r="A11" s="32"/>
      <c r="B11" s="32"/>
      <c r="C11" s="32" t="s">
        <v>22</v>
      </c>
      <c r="D11" s="32"/>
      <c r="E11" s="41">
        <v>0</v>
      </c>
      <c r="F11" s="41"/>
      <c r="G11" s="5">
        <v>0</v>
      </c>
      <c r="H11" s="5">
        <v>0</v>
      </c>
      <c r="I11" s="32" t="s">
        <v>21</v>
      </c>
      <c r="J11" s="32"/>
      <c r="K11" s="42" t="s">
        <v>21</v>
      </c>
      <c r="L11" s="42"/>
      <c r="M11" s="4" t="s">
        <v>21</v>
      </c>
    </row>
    <row r="12" spans="1:13" ht="20" customHeight="1" x14ac:dyDescent="0.25">
      <c r="A12" s="32"/>
      <c r="B12" s="32"/>
      <c r="C12" s="32" t="s">
        <v>23</v>
      </c>
      <c r="D12" s="32"/>
      <c r="E12" s="41">
        <v>0</v>
      </c>
      <c r="F12" s="41"/>
      <c r="G12" s="5">
        <v>0</v>
      </c>
      <c r="H12" s="5">
        <v>0</v>
      </c>
      <c r="I12" s="32" t="s">
        <v>21</v>
      </c>
      <c r="J12" s="32"/>
      <c r="K12" s="42" t="s">
        <v>21</v>
      </c>
      <c r="L12" s="42"/>
      <c r="M12" s="4" t="s">
        <v>21</v>
      </c>
    </row>
    <row r="13" spans="1:13" ht="20" customHeight="1" x14ac:dyDescent="0.25">
      <c r="A13" s="32" t="s">
        <v>24</v>
      </c>
      <c r="B13" s="32" t="s">
        <v>25</v>
      </c>
      <c r="C13" s="32"/>
      <c r="D13" s="32"/>
      <c r="E13" s="32"/>
      <c r="F13" s="32"/>
      <c r="G13" s="32" t="s">
        <v>26</v>
      </c>
      <c r="H13" s="32"/>
      <c r="I13" s="32"/>
      <c r="J13" s="32"/>
      <c r="K13" s="32"/>
      <c r="L13" s="32"/>
      <c r="M13" s="32"/>
    </row>
    <row r="14" spans="1:13" ht="20" customHeight="1" x14ac:dyDescent="0.25">
      <c r="A14" s="32"/>
      <c r="B14" s="49" t="s">
        <v>27</v>
      </c>
      <c r="C14" s="49"/>
      <c r="D14" s="32"/>
      <c r="E14" s="49"/>
      <c r="F14" s="49"/>
      <c r="G14" s="49" t="s">
        <v>28</v>
      </c>
      <c r="H14" s="49"/>
      <c r="I14" s="49"/>
      <c r="J14" s="49"/>
      <c r="K14" s="49"/>
      <c r="L14" s="49"/>
      <c r="M14" s="49"/>
    </row>
    <row r="15" spans="1:13" ht="52.5" customHeight="1" x14ac:dyDescent="0.25">
      <c r="A15" s="32"/>
      <c r="B15" s="49"/>
      <c r="C15" s="49"/>
      <c r="D15" s="32"/>
      <c r="E15" s="49"/>
      <c r="F15" s="49"/>
      <c r="G15" s="49"/>
      <c r="H15" s="49"/>
      <c r="I15" s="49"/>
      <c r="J15" s="49"/>
      <c r="K15" s="49"/>
      <c r="L15" s="49"/>
      <c r="M15" s="49"/>
    </row>
    <row r="16" spans="1:13" ht="32" customHeight="1" x14ac:dyDescent="0.25">
      <c r="A16" s="6"/>
      <c r="B16" s="4" t="s">
        <v>29</v>
      </c>
      <c r="C16" s="4" t="s">
        <v>30</v>
      </c>
      <c r="D16" s="32" t="s">
        <v>31</v>
      </c>
      <c r="E16" s="32"/>
      <c r="F16" s="32" t="s">
        <v>32</v>
      </c>
      <c r="G16" s="32"/>
      <c r="H16" s="32" t="s">
        <v>33</v>
      </c>
      <c r="I16" s="32"/>
      <c r="J16" s="4" t="s">
        <v>16</v>
      </c>
      <c r="K16" s="4" t="s">
        <v>18</v>
      </c>
      <c r="L16" s="32" t="s">
        <v>34</v>
      </c>
      <c r="M16" s="32"/>
    </row>
    <row r="17" spans="1:13" ht="33" customHeight="1" x14ac:dyDescent="0.25">
      <c r="A17" s="32" t="s">
        <v>35</v>
      </c>
      <c r="B17" s="4" t="s">
        <v>36</v>
      </c>
      <c r="C17" s="4" t="s">
        <v>37</v>
      </c>
      <c r="D17" s="32" t="s">
        <v>38</v>
      </c>
      <c r="E17" s="32"/>
      <c r="F17" s="32" t="s">
        <v>39</v>
      </c>
      <c r="G17" s="32"/>
      <c r="H17" s="28" t="s">
        <v>40</v>
      </c>
      <c r="I17" s="29"/>
      <c r="J17" s="8">
        <v>20</v>
      </c>
      <c r="K17" s="7">
        <v>20</v>
      </c>
      <c r="L17" s="28"/>
      <c r="M17" s="29"/>
    </row>
    <row r="18" spans="1:13" ht="60" customHeight="1" x14ac:dyDescent="0.25">
      <c r="A18" s="32"/>
      <c r="B18" s="32" t="s">
        <v>41</v>
      </c>
      <c r="C18" s="32" t="s">
        <v>42</v>
      </c>
      <c r="D18" s="32" t="s">
        <v>43</v>
      </c>
      <c r="E18" s="32"/>
      <c r="F18" s="32" t="s">
        <v>44</v>
      </c>
      <c r="G18" s="32"/>
      <c r="H18" s="32" t="s">
        <v>45</v>
      </c>
      <c r="I18" s="32"/>
      <c r="J18" s="8">
        <v>6</v>
      </c>
      <c r="K18" s="11">
        <v>6</v>
      </c>
      <c r="L18" s="32"/>
      <c r="M18" s="32"/>
    </row>
    <row r="19" spans="1:13" ht="20" customHeight="1" x14ac:dyDescent="0.25">
      <c r="A19" s="32"/>
      <c r="B19" s="32"/>
      <c r="C19" s="32"/>
      <c r="D19" s="32" t="s">
        <v>46</v>
      </c>
      <c r="E19" s="32"/>
      <c r="F19" s="32" t="s">
        <v>47</v>
      </c>
      <c r="G19" s="32"/>
      <c r="H19" s="32" t="s">
        <v>48</v>
      </c>
      <c r="I19" s="32"/>
      <c r="J19" s="8">
        <v>5</v>
      </c>
      <c r="K19" s="11">
        <v>5</v>
      </c>
      <c r="L19" s="32"/>
      <c r="M19" s="32"/>
    </row>
    <row r="20" spans="1:13" ht="20" customHeight="1" x14ac:dyDescent="0.25">
      <c r="A20" s="32"/>
      <c r="B20" s="32"/>
      <c r="C20" s="32"/>
      <c r="D20" s="32" t="s">
        <v>49</v>
      </c>
      <c r="E20" s="32"/>
      <c r="F20" s="32" t="s">
        <v>50</v>
      </c>
      <c r="G20" s="32"/>
      <c r="H20" s="32" t="s">
        <v>51</v>
      </c>
      <c r="I20" s="32"/>
      <c r="J20" s="8">
        <v>5</v>
      </c>
      <c r="K20" s="11">
        <v>5</v>
      </c>
      <c r="L20" s="32"/>
      <c r="M20" s="32"/>
    </row>
    <row r="21" spans="1:13" ht="30" customHeight="1" x14ac:dyDescent="0.25">
      <c r="A21" s="32" t="s">
        <v>52</v>
      </c>
      <c r="B21" s="32" t="s">
        <v>53</v>
      </c>
      <c r="C21" s="4" t="s">
        <v>54</v>
      </c>
      <c r="D21" s="32" t="s">
        <v>55</v>
      </c>
      <c r="E21" s="32"/>
      <c r="F21" s="32" t="s">
        <v>56</v>
      </c>
      <c r="G21" s="32"/>
      <c r="H21" s="43">
        <v>1</v>
      </c>
      <c r="I21" s="32"/>
      <c r="J21" s="8">
        <v>12</v>
      </c>
      <c r="K21" s="11">
        <v>12</v>
      </c>
      <c r="L21" s="32"/>
      <c r="M21" s="32"/>
    </row>
    <row r="22" spans="1:13" ht="20" customHeight="1" x14ac:dyDescent="0.25">
      <c r="A22" s="32"/>
      <c r="B22" s="32"/>
      <c r="C22" s="32" t="s">
        <v>57</v>
      </c>
      <c r="D22" s="32" t="s">
        <v>58</v>
      </c>
      <c r="E22" s="33"/>
      <c r="F22" s="32" t="s">
        <v>59</v>
      </c>
      <c r="G22" s="32"/>
      <c r="H22" s="44" t="s">
        <v>60</v>
      </c>
      <c r="I22" s="32"/>
      <c r="J22" s="8">
        <v>6</v>
      </c>
      <c r="K22" s="11">
        <v>6</v>
      </c>
      <c r="L22" s="32"/>
      <c r="M22" s="32"/>
    </row>
    <row r="23" spans="1:13" ht="20" customHeight="1" x14ac:dyDescent="0.25">
      <c r="A23" s="32"/>
      <c r="B23" s="32"/>
      <c r="C23" s="32"/>
      <c r="D23" s="32" t="s">
        <v>61</v>
      </c>
      <c r="E23" s="32"/>
      <c r="F23" s="32" t="s">
        <v>62</v>
      </c>
      <c r="G23" s="32"/>
      <c r="H23" s="44" t="s">
        <v>60</v>
      </c>
      <c r="I23" s="32"/>
      <c r="J23" s="8">
        <v>6</v>
      </c>
      <c r="K23" s="11">
        <v>6</v>
      </c>
      <c r="L23" s="32"/>
      <c r="M23" s="32"/>
    </row>
    <row r="24" spans="1:13" ht="72" customHeight="1" x14ac:dyDescent="0.25">
      <c r="A24" s="32"/>
      <c r="B24" s="4" t="s">
        <v>63</v>
      </c>
      <c r="C24" s="4" t="s">
        <v>64</v>
      </c>
      <c r="D24" s="32" t="s">
        <v>65</v>
      </c>
      <c r="E24" s="32"/>
      <c r="F24" s="32" t="s">
        <v>66</v>
      </c>
      <c r="G24" s="32"/>
      <c r="H24" s="32" t="s">
        <v>66</v>
      </c>
      <c r="I24" s="32"/>
      <c r="J24" s="8">
        <v>30</v>
      </c>
      <c r="K24" s="11">
        <v>28</v>
      </c>
      <c r="L24" s="45" t="s">
        <v>68</v>
      </c>
      <c r="M24" s="45"/>
    </row>
    <row r="25" spans="1:13" ht="25" customHeight="1" x14ac:dyDescent="0.25">
      <c r="A25" s="46" t="s">
        <v>67</v>
      </c>
      <c r="B25" s="47"/>
      <c r="C25" s="47"/>
      <c r="D25" s="47"/>
      <c r="E25" s="47"/>
      <c r="F25" s="47"/>
      <c r="G25" s="47"/>
      <c r="H25" s="47"/>
      <c r="I25" s="48"/>
      <c r="J25" s="9">
        <f>SUM(J17:J24,I9)</f>
        <v>100</v>
      </c>
      <c r="K25" s="10">
        <f>SUM(K17:K24,M9)</f>
        <v>97.982702517554401</v>
      </c>
      <c r="L25" s="46"/>
      <c r="M25" s="48"/>
    </row>
  </sheetData>
  <mergeCells count="81">
    <mergeCell ref="C18:C20"/>
    <mergeCell ref="C22:C23"/>
    <mergeCell ref="A8:B12"/>
    <mergeCell ref="B14:F15"/>
    <mergeCell ref="G14:M15"/>
    <mergeCell ref="A13:A15"/>
    <mergeCell ref="A17:A20"/>
    <mergeCell ref="A21:A24"/>
    <mergeCell ref="B18:B20"/>
    <mergeCell ref="B21:B23"/>
    <mergeCell ref="D24:E24"/>
    <mergeCell ref="F24:G24"/>
    <mergeCell ref="H24:I24"/>
    <mergeCell ref="L24:M24"/>
    <mergeCell ref="A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9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13" zoomScale="68" zoomScaleNormal="100" zoomScaleSheetLayoutView="68" workbookViewId="0">
      <selection activeCell="R24" sqref="R24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.25" customHeight="1" x14ac:dyDescent="0.25">
      <c r="A3" s="21" t="s">
        <v>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0" customHeight="1" x14ac:dyDescent="0.25">
      <c r="A5" s="32" t="s">
        <v>3</v>
      </c>
      <c r="B5" s="32"/>
      <c r="C5" s="32" t="s">
        <v>4</v>
      </c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" customHeight="1" x14ac:dyDescent="0.25">
      <c r="A6" s="32" t="s">
        <v>5</v>
      </c>
      <c r="B6" s="32"/>
      <c r="C6" s="32" t="s">
        <v>6</v>
      </c>
      <c r="D6" s="32"/>
      <c r="E6" s="32"/>
      <c r="F6" s="32"/>
      <c r="G6" s="32"/>
      <c r="H6" s="4" t="s">
        <v>7</v>
      </c>
      <c r="I6" s="32" t="s">
        <v>8</v>
      </c>
      <c r="J6" s="32"/>
      <c r="K6" s="32"/>
      <c r="L6" s="32"/>
      <c r="M6" s="32"/>
    </row>
    <row r="7" spans="1:13" ht="20" customHeight="1" x14ac:dyDescent="0.25">
      <c r="A7" s="32" t="s">
        <v>9</v>
      </c>
      <c r="B7" s="32"/>
      <c r="C7" s="32" t="s">
        <v>10</v>
      </c>
      <c r="D7" s="32"/>
      <c r="E7" s="32"/>
      <c r="F7" s="32"/>
      <c r="G7" s="32"/>
      <c r="H7" s="4" t="s">
        <v>11</v>
      </c>
      <c r="I7" s="32">
        <v>89151940</v>
      </c>
      <c r="J7" s="32"/>
      <c r="K7" s="32"/>
      <c r="L7" s="32"/>
      <c r="M7" s="32"/>
    </row>
    <row r="8" spans="1:13" ht="20" customHeight="1" x14ac:dyDescent="0.25">
      <c r="A8" s="32" t="s">
        <v>12</v>
      </c>
      <c r="B8" s="32"/>
      <c r="C8" s="32"/>
      <c r="D8" s="32"/>
      <c r="E8" s="32" t="s">
        <v>13</v>
      </c>
      <c r="F8" s="32"/>
      <c r="G8" s="4" t="s">
        <v>14</v>
      </c>
      <c r="H8" s="4" t="s">
        <v>15</v>
      </c>
      <c r="I8" s="32" t="s">
        <v>16</v>
      </c>
      <c r="J8" s="32"/>
      <c r="K8" s="32" t="s">
        <v>17</v>
      </c>
      <c r="L8" s="32"/>
      <c r="M8" s="4" t="s">
        <v>18</v>
      </c>
    </row>
    <row r="9" spans="1:13" ht="20" customHeight="1" x14ac:dyDescent="0.25">
      <c r="A9" s="32"/>
      <c r="B9" s="32"/>
      <c r="C9" s="40" t="s">
        <v>19</v>
      </c>
      <c r="D9" s="32"/>
      <c r="E9" s="41">
        <v>0</v>
      </c>
      <c r="F9" s="41"/>
      <c r="G9" s="5">
        <f>58390/10000</f>
        <v>5.8390000000000004</v>
      </c>
      <c r="H9" s="5">
        <v>5.8289</v>
      </c>
      <c r="I9" s="32">
        <v>10</v>
      </c>
      <c r="J9" s="32"/>
      <c r="K9" s="42">
        <f>H9/G9</f>
        <v>0.99827025175543704</v>
      </c>
      <c r="L9" s="42"/>
      <c r="M9" s="7">
        <f>K9*I9</f>
        <v>9.9827025175543707</v>
      </c>
    </row>
    <row r="10" spans="1:13" ht="20" customHeight="1" x14ac:dyDescent="0.25">
      <c r="A10" s="32"/>
      <c r="B10" s="32"/>
      <c r="C10" s="40" t="s">
        <v>20</v>
      </c>
      <c r="D10" s="32"/>
      <c r="E10" s="41">
        <v>0</v>
      </c>
      <c r="F10" s="41"/>
      <c r="G10" s="5">
        <f>58390/10000</f>
        <v>5.8390000000000004</v>
      </c>
      <c r="H10" s="5">
        <v>5.8289</v>
      </c>
      <c r="I10" s="32" t="s">
        <v>21</v>
      </c>
      <c r="J10" s="32"/>
      <c r="K10" s="42">
        <f>H10/G10</f>
        <v>0.99827025175543704</v>
      </c>
      <c r="L10" s="42"/>
      <c r="M10" s="4" t="s">
        <v>21</v>
      </c>
    </row>
    <row r="11" spans="1:13" ht="20" customHeight="1" x14ac:dyDescent="0.25">
      <c r="A11" s="32"/>
      <c r="B11" s="32"/>
      <c r="C11" s="32" t="s">
        <v>22</v>
      </c>
      <c r="D11" s="32"/>
      <c r="E11" s="41">
        <v>0</v>
      </c>
      <c r="F11" s="41"/>
      <c r="G11" s="5">
        <v>0</v>
      </c>
      <c r="H11" s="5">
        <v>0</v>
      </c>
      <c r="I11" s="32" t="s">
        <v>21</v>
      </c>
      <c r="J11" s="32"/>
      <c r="K11" s="42" t="s">
        <v>21</v>
      </c>
      <c r="L11" s="42"/>
      <c r="M11" s="4" t="s">
        <v>21</v>
      </c>
    </row>
    <row r="12" spans="1:13" ht="20" customHeight="1" x14ac:dyDescent="0.25">
      <c r="A12" s="32"/>
      <c r="B12" s="32"/>
      <c r="C12" s="32" t="s">
        <v>23</v>
      </c>
      <c r="D12" s="32"/>
      <c r="E12" s="41">
        <v>0</v>
      </c>
      <c r="F12" s="41"/>
      <c r="G12" s="5">
        <v>0</v>
      </c>
      <c r="H12" s="5">
        <v>0</v>
      </c>
      <c r="I12" s="32" t="s">
        <v>21</v>
      </c>
      <c r="J12" s="32"/>
      <c r="K12" s="42" t="s">
        <v>21</v>
      </c>
      <c r="L12" s="42"/>
      <c r="M12" s="4" t="s">
        <v>21</v>
      </c>
    </row>
    <row r="13" spans="1:13" ht="20" customHeight="1" x14ac:dyDescent="0.25">
      <c r="A13" s="32" t="s">
        <v>24</v>
      </c>
      <c r="B13" s="32" t="s">
        <v>25</v>
      </c>
      <c r="C13" s="32"/>
      <c r="D13" s="32"/>
      <c r="E13" s="32"/>
      <c r="F13" s="32"/>
      <c r="G13" s="32" t="s">
        <v>26</v>
      </c>
      <c r="H13" s="32"/>
      <c r="I13" s="32"/>
      <c r="J13" s="32"/>
      <c r="K13" s="32"/>
      <c r="L13" s="32"/>
      <c r="M13" s="32"/>
    </row>
    <row r="14" spans="1:13" ht="20" customHeight="1" x14ac:dyDescent="0.25">
      <c r="A14" s="32"/>
      <c r="B14" s="49" t="s">
        <v>27</v>
      </c>
      <c r="C14" s="49"/>
      <c r="D14" s="32"/>
      <c r="E14" s="49"/>
      <c r="F14" s="49"/>
      <c r="G14" s="49" t="s">
        <v>28</v>
      </c>
      <c r="H14" s="49"/>
      <c r="I14" s="49"/>
      <c r="J14" s="49"/>
      <c r="K14" s="49"/>
      <c r="L14" s="49"/>
      <c r="M14" s="49"/>
    </row>
    <row r="15" spans="1:13" ht="52.5" customHeight="1" x14ac:dyDescent="0.25">
      <c r="A15" s="32"/>
      <c r="B15" s="49"/>
      <c r="C15" s="49"/>
      <c r="D15" s="32"/>
      <c r="E15" s="49"/>
      <c r="F15" s="49"/>
      <c r="G15" s="49"/>
      <c r="H15" s="49"/>
      <c r="I15" s="49"/>
      <c r="J15" s="49"/>
      <c r="K15" s="49"/>
      <c r="L15" s="49"/>
      <c r="M15" s="49"/>
    </row>
    <row r="16" spans="1:13" ht="32" customHeight="1" x14ac:dyDescent="0.25">
      <c r="A16" s="6"/>
      <c r="B16" s="4" t="s">
        <v>29</v>
      </c>
      <c r="C16" s="4" t="s">
        <v>30</v>
      </c>
      <c r="D16" s="32" t="s">
        <v>31</v>
      </c>
      <c r="E16" s="32"/>
      <c r="F16" s="32" t="s">
        <v>32</v>
      </c>
      <c r="G16" s="32"/>
      <c r="H16" s="32" t="s">
        <v>33</v>
      </c>
      <c r="I16" s="32"/>
      <c r="J16" s="4" t="s">
        <v>16</v>
      </c>
      <c r="K16" s="4" t="s">
        <v>18</v>
      </c>
      <c r="L16" s="32" t="s">
        <v>34</v>
      </c>
      <c r="M16" s="32"/>
    </row>
    <row r="17" spans="1:13" ht="33" customHeight="1" x14ac:dyDescent="0.25">
      <c r="A17" s="32" t="s">
        <v>35</v>
      </c>
      <c r="B17" s="4" t="s">
        <v>36</v>
      </c>
      <c r="C17" s="4" t="s">
        <v>37</v>
      </c>
      <c r="D17" s="32" t="s">
        <v>38</v>
      </c>
      <c r="E17" s="32"/>
      <c r="F17" s="32" t="s">
        <v>39</v>
      </c>
      <c r="G17" s="32"/>
      <c r="H17" s="28" t="s">
        <v>40</v>
      </c>
      <c r="I17" s="29"/>
      <c r="J17" s="8">
        <v>20</v>
      </c>
      <c r="K17" s="7">
        <v>20</v>
      </c>
      <c r="L17" s="28"/>
      <c r="M17" s="29"/>
    </row>
    <row r="18" spans="1:13" ht="60" customHeight="1" x14ac:dyDescent="0.25">
      <c r="A18" s="32"/>
      <c r="B18" s="50" t="s">
        <v>41</v>
      </c>
      <c r="C18" s="32" t="s">
        <v>42</v>
      </c>
      <c r="D18" s="32" t="s">
        <v>43</v>
      </c>
      <c r="E18" s="32"/>
      <c r="F18" s="32" t="s">
        <v>44</v>
      </c>
      <c r="G18" s="32"/>
      <c r="H18" s="32" t="s">
        <v>45</v>
      </c>
      <c r="I18" s="32"/>
      <c r="J18" s="8">
        <v>6</v>
      </c>
      <c r="K18" s="7">
        <v>6</v>
      </c>
      <c r="L18" s="32"/>
      <c r="M18" s="32"/>
    </row>
    <row r="19" spans="1:13" ht="20" customHeight="1" x14ac:dyDescent="0.25">
      <c r="A19" s="32"/>
      <c r="B19" s="51"/>
      <c r="C19" s="32"/>
      <c r="D19" s="32" t="s">
        <v>46</v>
      </c>
      <c r="E19" s="32"/>
      <c r="F19" s="32" t="s">
        <v>47</v>
      </c>
      <c r="G19" s="32"/>
      <c r="H19" s="32" t="s">
        <v>48</v>
      </c>
      <c r="I19" s="32"/>
      <c r="J19" s="8">
        <v>5</v>
      </c>
      <c r="K19" s="7">
        <v>5</v>
      </c>
      <c r="L19" s="32"/>
      <c r="M19" s="32"/>
    </row>
    <row r="20" spans="1:13" ht="20" customHeight="1" x14ac:dyDescent="0.25">
      <c r="A20" s="32"/>
      <c r="B20" s="51"/>
      <c r="C20" s="32"/>
      <c r="D20" s="32" t="s">
        <v>49</v>
      </c>
      <c r="E20" s="32"/>
      <c r="F20" s="32" t="s">
        <v>50</v>
      </c>
      <c r="G20" s="32"/>
      <c r="H20" s="32" t="s">
        <v>51</v>
      </c>
      <c r="I20" s="32"/>
      <c r="J20" s="8">
        <v>5</v>
      </c>
      <c r="K20" s="7">
        <v>5</v>
      </c>
      <c r="L20" s="32"/>
      <c r="M20" s="32"/>
    </row>
    <row r="21" spans="1:13" ht="30" customHeight="1" x14ac:dyDescent="0.25">
      <c r="A21" s="32" t="s">
        <v>52</v>
      </c>
      <c r="B21" s="51"/>
      <c r="C21" s="4" t="s">
        <v>54</v>
      </c>
      <c r="D21" s="32" t="s">
        <v>55</v>
      </c>
      <c r="E21" s="32"/>
      <c r="F21" s="32" t="s">
        <v>56</v>
      </c>
      <c r="G21" s="32"/>
      <c r="H21" s="43">
        <v>1</v>
      </c>
      <c r="I21" s="32"/>
      <c r="J21" s="8">
        <v>12</v>
      </c>
      <c r="K21" s="7">
        <v>12</v>
      </c>
      <c r="L21" s="32"/>
      <c r="M21" s="32"/>
    </row>
    <row r="22" spans="1:13" ht="20" customHeight="1" x14ac:dyDescent="0.25">
      <c r="A22" s="32"/>
      <c r="B22" s="51"/>
      <c r="C22" s="32" t="s">
        <v>57</v>
      </c>
      <c r="D22" s="32" t="s">
        <v>58</v>
      </c>
      <c r="E22" s="33"/>
      <c r="F22" s="32" t="s">
        <v>59</v>
      </c>
      <c r="G22" s="32"/>
      <c r="H22" s="44" t="s">
        <v>60</v>
      </c>
      <c r="I22" s="32"/>
      <c r="J22" s="8">
        <v>6</v>
      </c>
      <c r="K22" s="7">
        <v>6</v>
      </c>
      <c r="L22" s="32"/>
      <c r="M22" s="32"/>
    </row>
    <row r="23" spans="1:13" ht="20" customHeight="1" x14ac:dyDescent="0.25">
      <c r="A23" s="32"/>
      <c r="B23" s="52"/>
      <c r="C23" s="32"/>
      <c r="D23" s="32" t="s">
        <v>61</v>
      </c>
      <c r="E23" s="32"/>
      <c r="F23" s="32" t="s">
        <v>62</v>
      </c>
      <c r="G23" s="32"/>
      <c r="H23" s="44" t="s">
        <v>60</v>
      </c>
      <c r="I23" s="32"/>
      <c r="J23" s="8">
        <v>6</v>
      </c>
      <c r="K23" s="7">
        <v>6</v>
      </c>
      <c r="L23" s="32"/>
      <c r="M23" s="32"/>
    </row>
    <row r="24" spans="1:13" ht="72" customHeight="1" x14ac:dyDescent="0.25">
      <c r="A24" s="32"/>
      <c r="B24" s="4" t="s">
        <v>63</v>
      </c>
      <c r="C24" s="4" t="s">
        <v>64</v>
      </c>
      <c r="D24" s="32" t="s">
        <v>65</v>
      </c>
      <c r="E24" s="32"/>
      <c r="F24" s="32" t="s">
        <v>66</v>
      </c>
      <c r="G24" s="32"/>
      <c r="H24" s="32" t="s">
        <v>66</v>
      </c>
      <c r="I24" s="32"/>
      <c r="J24" s="8">
        <v>30</v>
      </c>
      <c r="K24" s="7">
        <v>25</v>
      </c>
      <c r="L24" s="49" t="s">
        <v>70</v>
      </c>
      <c r="M24" s="49"/>
    </row>
    <row r="25" spans="1:13" ht="25" customHeight="1" x14ac:dyDescent="0.25">
      <c r="A25" s="46" t="s">
        <v>67</v>
      </c>
      <c r="B25" s="47"/>
      <c r="C25" s="47"/>
      <c r="D25" s="47"/>
      <c r="E25" s="47"/>
      <c r="F25" s="47"/>
      <c r="G25" s="47"/>
      <c r="H25" s="47"/>
      <c r="I25" s="48"/>
      <c r="J25" s="9">
        <f>SUM(J17:J24,I9)</f>
        <v>100</v>
      </c>
      <c r="K25" s="10">
        <f>SUM(K17:K24,M9)</f>
        <v>94.982702517554401</v>
      </c>
      <c r="L25" s="46"/>
      <c r="M25" s="48"/>
    </row>
  </sheetData>
  <mergeCells count="80">
    <mergeCell ref="C18:C20"/>
    <mergeCell ref="C22:C23"/>
    <mergeCell ref="A8:B12"/>
    <mergeCell ref="B14:F15"/>
    <mergeCell ref="G14:M15"/>
    <mergeCell ref="B18:B23"/>
    <mergeCell ref="A13:A15"/>
    <mergeCell ref="A17:A20"/>
    <mergeCell ref="A21:A24"/>
    <mergeCell ref="D24:E24"/>
    <mergeCell ref="F24:G24"/>
    <mergeCell ref="H24:I24"/>
    <mergeCell ref="L24:M24"/>
    <mergeCell ref="A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9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0513填写</vt:lpstr>
      <vt:lpstr>0514审核</vt:lpstr>
      <vt:lpstr>0514提交、定稿</vt:lpstr>
      <vt:lpstr>'0513填写'!Print_Area</vt:lpstr>
      <vt:lpstr>'0514审核'!Print_Area</vt:lpstr>
      <vt:lpstr>'0514提交、定稿'!Print_Area</vt:lpstr>
      <vt:lpstr>'0513填写'!Print_Titles</vt:lpstr>
      <vt:lpstr>'0514审核'!Print_Titles</vt:lpstr>
      <vt:lpstr>'0514提交、定稿'!Print_Titles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2024-05-13T06:20:00Z</dcterms:created>
  <dcterms:modified xsi:type="dcterms:W3CDTF">2024-05-17T08:32:00Z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737777F21E1E4B939BC4485B4A00210E_13</vt:lpwstr>
  </property>
  <property fmtid="{D5CDD505-2E9C-101B-9397-08002B2CF9AE}" pid="3" name="KSOProductBuildVer">
    <vt:lpwstr>2052-12.1.0.16729</vt:lpwstr>
  </property>
</Properties>
</file>