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2.工作任务-5.17\T2_绩效支出自评表汇总\局本级\"/>
    </mc:Choice>
  </mc:AlternateContent>
  <bookViews>
    <workbookView xWindow="0" yWindow="0" windowWidth="22180" windowHeight="9780" activeTab="3"/>
  </bookViews>
  <sheets>
    <sheet name="0510提交" sheetId="1" r:id="rId1"/>
    <sheet name="0514审核" sheetId="2" r:id="rId2"/>
    <sheet name="0516提交" sheetId="3" r:id="rId3"/>
    <sheet name="0516审核、定稿" sheetId="4" r:id="rId4"/>
  </sheets>
  <definedNames>
    <definedName name="_xlnm.Print_Area" localSheetId="1">'0514审核'!$A$1:$M$23</definedName>
    <definedName name="_xlnm.Print_Area" localSheetId="3">'0516审核、定稿'!$A$1:$M$23</definedName>
    <definedName name="_xlnm.Print_Area" localSheetId="2">'0516提交'!$A$1:$M$23</definedName>
    <definedName name="_xlnm.Print_Titles" localSheetId="3">'0516审核、定稿'!$16:$16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3" i="4" l="1"/>
  <c r="J23" i="4"/>
  <c r="K10" i="4"/>
  <c r="M9" i="4"/>
  <c r="K9" i="4"/>
  <c r="K23" i="3"/>
  <c r="J23" i="3"/>
  <c r="K10" i="3"/>
  <c r="M9" i="3"/>
  <c r="K9" i="3"/>
  <c r="K23" i="2"/>
  <c r="J23" i="2"/>
  <c r="K10" i="2"/>
  <c r="M9" i="2"/>
  <c r="K9" i="2"/>
  <c r="K10" i="1"/>
  <c r="M9" i="1"/>
  <c r="K9" i="1"/>
</calcChain>
</file>

<file path=xl/comments1.xml><?xml version="1.0" encoding="utf-8"?>
<comments xmlns="http://schemas.openxmlformats.org/spreadsheetml/2006/main">
  <authors>
    <author>Lenovo</author>
  </authors>
  <commentList>
    <comment ref="B14" authorId="0" shapeId="0">
      <text>
        <r>
          <rPr>
            <sz val="9"/>
            <rFont val="宋体"/>
            <family val="3"/>
            <charset val="134"/>
          </rPr>
          <t>本表格各项指标审核、得分，是依照财务处提供的项目申报书修改，</t>
        </r>
        <r>
          <rPr>
            <b/>
            <sz val="9"/>
            <rFont val="宋体"/>
            <family val="3"/>
            <charset val="134"/>
          </rPr>
          <t>标黄处需补充
若与决算中各指标值不一致，可自行修改</t>
        </r>
      </text>
    </comment>
  </commentList>
</comments>
</file>

<file path=xl/comments2.xml><?xml version="1.0" encoding="utf-8"?>
<comments xmlns="http://schemas.openxmlformats.org/spreadsheetml/2006/main">
  <authors>
    <author>Lenovo</author>
  </authors>
  <commentList>
    <comment ref="B14" authorId="0" shapeId="0">
      <text>
        <r>
          <rPr>
            <sz val="9"/>
            <rFont val="宋体"/>
            <family val="3"/>
            <charset val="134"/>
          </rPr>
          <t>本表格各项指标审核、得分，是依照财务处提供的项目申报书修改，</t>
        </r>
        <r>
          <rPr>
            <b/>
            <sz val="9"/>
            <rFont val="宋体"/>
            <family val="3"/>
            <charset val="134"/>
          </rPr>
          <t>标黄处需补充
若与决算中各指标值不一致，可自行修改</t>
        </r>
      </text>
    </comment>
  </commentList>
</comments>
</file>

<file path=xl/sharedStrings.xml><?xml version="1.0" encoding="utf-8"?>
<sst xmlns="http://schemas.openxmlformats.org/spreadsheetml/2006/main" count="287" uniqueCount="83">
  <si>
    <t>附件1-2</t>
  </si>
  <si>
    <t>项目支出绩效自评表</t>
  </si>
  <si>
    <t>( 2023年度)</t>
  </si>
  <si>
    <t>项目名称</t>
  </si>
  <si>
    <t>应急视频会议室建设</t>
  </si>
  <si>
    <t>主管部门</t>
  </si>
  <si>
    <t>北京市政务服务管理局</t>
  </si>
  <si>
    <t>实施单位</t>
  </si>
  <si>
    <t>北京市政务服务管理局（本级）</t>
  </si>
  <si>
    <t>项目负责人</t>
  </si>
  <si>
    <t>刘志耕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</si>
  <si>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</si>
  <si>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</si>
  <si>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</si>
  <si>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</si>
  <si>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</si>
  <si>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</si>
  <si>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</si>
  <si>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</si>
  <si>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</si>
  <si>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</si>
  <si>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</si>
  <si>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</si>
  <si>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</si>
  <si>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</si>
  <si>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</si>
  <si>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</si>
  <si>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为解决长距离交通不便，需利用和发展网络信息化等现代化的通讯手段（包括内网线路建设、视频会议设备、系统联调等）参加应急视频会议，从而满足北京市党政机关视频会议需求。</t>
  </si>
  <si>
    <t>建成应急视频会议系统1套，满足北京市党政机关视频会议需求。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</si>
  <si>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</si>
  <si>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</si>
  <si>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</si>
  <si>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</si>
  <si>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</si>
  <si>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</si>
  <si>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</si>
  <si>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</si>
  <si>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</si>
  <si>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申报预算范围内</t>
  </si>
  <si>
    <t>≤8.329176万元</t>
  </si>
  <si>
    <t>5.6105万元</t>
  </si>
  <si>
    <t>产出指标</t>
  </si>
  <si>
    <t>数量指标</t>
  </si>
  <si>
    <t>北京市党政机关视频会议系统</t>
  </si>
  <si>
    <t>1套</t>
  </si>
  <si>
    <t>质量指标</t>
  </si>
  <si>
    <t>通过现场验收</t>
  </si>
  <si>
    <t>高中低</t>
  </si>
  <si>
    <t>时效指标</t>
  </si>
  <si>
    <t>北京市党政机关视频会议系统建成时间</t>
  </si>
  <si>
    <t>12月</t>
  </si>
  <si>
    <t>款项支付时间</t>
  </si>
  <si>
    <t>社会效益指标</t>
  </si>
  <si>
    <t>有效提升政务服务信息化水平，提升内部管理效率</t>
  </si>
  <si>
    <t>优良中低差</t>
  </si>
  <si>
    <t>提升了政务服务信息化水平，内部管理效率得到提高</t>
  </si>
  <si>
    <t>项目对于信息化水平及管理效率的提升效益具有进一步发挥空间，后续继续提升项目绩效水平。</t>
  </si>
  <si>
    <t>满足政务服务会议需求，提升安全性和保密性。</t>
  </si>
  <si>
    <t>通过加密视频会议室建设，提升了政务服务会议的安全性和保密性</t>
  </si>
  <si>
    <t>项目对于满足政务服务会议需求有可改进空间，后续继续加强会议安全性和保密性工作</t>
  </si>
  <si>
    <t>满意度指标</t>
  </si>
  <si>
    <t>服务对象满意度指标</t>
  </si>
  <si>
    <t>领导满意度</t>
  </si>
  <si>
    <t>≥90%</t>
  </si>
  <si>
    <t>未进行满意度调查</t>
  </si>
  <si>
    <t>未进行满意度调查，后续会重视满意度调查工作。</t>
  </si>
  <si>
    <t>为解决长距离交通不便，需利用和发展网络信息化等现代化的通讯手段（包括内网线路建设、视频会议设备、系统联调等）参加应急视频会议，通过本项目建设一套应急视频会议系统后，可满足北京市应急视频会议需求。</t>
  </si>
  <si>
    <t>项目成本控制数</t>
  </si>
  <si>
    <t>建设北京市应急视频会议系统数量（含视频会议终端、高清摄像头、全向麦克风、高清混合矩阵、调音台等）</t>
  </si>
  <si>
    <t>＝1套</t>
  </si>
  <si>
    <t>专家现场验收通过率</t>
  </si>
  <si>
    <t>＝100%</t>
  </si>
  <si>
    <t>北京市党政机关视频会议系统建设周期</t>
  </si>
  <si>
    <t>≤6月</t>
  </si>
  <si>
    <t>XX个月</t>
  </si>
  <si>
    <t>≤7月</t>
  </si>
  <si>
    <t>优</t>
  </si>
  <si>
    <t>总分</t>
  </si>
  <si>
    <t>≤12月</t>
  </si>
  <si>
    <t>(2023年度)</t>
  </si>
  <si>
    <t>2个月</t>
  </si>
  <si>
    <t>效益指标</t>
  </si>
  <si>
    <t>项目对于信息化水平及管理效率的提升效益具有进一步发挥空间，后续继续提升项目绩效水平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</si>
</sst>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);[Red]\(0.00\)"/>
    <numFmt numFmtId="179" formatCode="#,##0.00_);[Red]\(#,##0.00\)"/>
  </numFmts>
  <fonts count="11" x14ac:knownFonts="1">
    <font>
      <sz val="11"/>
      <color theme="1"/>
      <name val="宋体"/>
      <charset val="134"/>
      <scheme val="minor"/>
    </font>
    <font>
      <sz val="16"/>
      <name val="华文中宋"/>
      <family val="3"/>
      <charset val="134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1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3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"/>
  <sheetViews>
    <sheetView workbookViewId="0">
      <selection activeCell="G12" sqref="G12"/>
    </sheetView>
  </sheetViews>
  <sheetFormatPr defaultColWidth="9" defaultRowHeight="14" x14ac:dyDescent="0.25"/>
  <cols>
    <col min="1" max="1" width="7.6328125" style="2" customWidth="1"/>
    <col min="2" max="2" width="9.6328125" style="2" customWidth="1"/>
    <col min="3" max="3" width="8" style="2" customWidth="1"/>
    <col min="4" max="4" width="14.90625" style="3" customWidth="1"/>
    <col min="5" max="5" width="3.81640625" style="2" customWidth="1"/>
    <col min="6" max="6" width="9.08984375" style="2" customWidth="1"/>
    <col min="7" max="7" width="11.6328125" style="2" customWidth="1"/>
    <col min="8" max="8" width="12.1796875" style="2" customWidth="1"/>
    <col min="9" max="9" width="7.54296875" style="2" customWidth="1"/>
    <col min="10" max="10" width="6.7265625" style="2" customWidth="1"/>
    <col min="11" max="11" width="6.453125" style="2" customWidth="1"/>
    <col min="12" max="12" width="9" style="2"/>
    <col min="13" max="13" width="19" style="2" customWidth="1"/>
    <col min="14" max="16384" width="9" style="2"/>
  </cols>
  <sheetData>
    <row r="1" spans="1:16384" s="1" customFormat="1" ht="22" x14ac:dyDescent="0.25">
      <c r="A1" s="4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pans="1:16384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6384" ht="14.25" customHeight="1" x14ac:dyDescent="0.2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638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6384" ht="20" customHeight="1" x14ac:dyDescent="0.25">
      <c r="A5" s="21" t="s">
        <v>3</v>
      </c>
      <c r="B5" s="21"/>
      <c r="C5" s="21" t="s">
        <v>4</v>
      </c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6384" ht="20" customHeight="1" x14ac:dyDescent="0.25">
      <c r="A6" s="21" t="s">
        <v>5</v>
      </c>
      <c r="B6" s="21"/>
      <c r="C6" s="21" t="s">
        <v>6</v>
      </c>
      <c r="D6" s="21"/>
      <c r="E6" s="21"/>
      <c r="F6" s="21"/>
      <c r="G6" s="21"/>
      <c r="H6" s="5" t="s">
        <v>7</v>
      </c>
      <c r="I6" s="21" t="s">
        <v>8</v>
      </c>
      <c r="J6" s="21"/>
      <c r="K6" s="21"/>
      <c r="L6" s="21"/>
      <c r="M6" s="21"/>
    </row>
    <row r="7" spans="1:16384" ht="20" customHeight="1" x14ac:dyDescent="0.25">
      <c r="A7" s="21" t="s">
        <v>9</v>
      </c>
      <c r="B7" s="21"/>
      <c r="C7" s="21" t="s">
        <v>10</v>
      </c>
      <c r="D7" s="21"/>
      <c r="E7" s="21"/>
      <c r="F7" s="21"/>
      <c r="G7" s="21"/>
      <c r="H7" s="5" t="s">
        <v>11</v>
      </c>
      <c r="I7" s="21">
        <v>89150956</v>
      </c>
      <c r="J7" s="21"/>
      <c r="K7" s="21"/>
      <c r="L7" s="21"/>
      <c r="M7" s="21"/>
    </row>
    <row r="8" spans="1:16384" ht="20" customHeight="1" x14ac:dyDescent="0.25">
      <c r="A8" s="21" t="s">
        <v>12</v>
      </c>
      <c r="B8" s="21"/>
      <c r="C8" s="21"/>
      <c r="D8" s="21"/>
      <c r="E8" s="21" t="s">
        <v>13</v>
      </c>
      <c r="F8" s="21"/>
      <c r="G8" s="5" t="s">
        <v>14</v>
      </c>
      <c r="H8" s="5" t="s">
        <v>15</v>
      </c>
      <c r="I8" s="21" t="s">
        <v>16</v>
      </c>
      <c r="J8" s="21"/>
      <c r="K8" s="21" t="s">
        <v>17</v>
      </c>
      <c r="L8" s="21"/>
      <c r="M8" s="5" t="s">
        <v>18</v>
      </c>
    </row>
    <row r="9" spans="1:16384" ht="20" customHeight="1" x14ac:dyDescent="0.25">
      <c r="A9" s="21"/>
      <c r="B9" s="21"/>
      <c r="C9" s="22" t="s">
        <v>19</v>
      </c>
      <c r="D9" s="21"/>
      <c r="E9" s="21">
        <v>8.3291760000000004</v>
      </c>
      <c r="F9" s="21"/>
      <c r="G9" s="5">
        <v>8.3291760000000004</v>
      </c>
      <c r="H9" s="18">
        <v>5.6105</v>
      </c>
      <c r="I9" s="21">
        <v>10</v>
      </c>
      <c r="J9" s="21"/>
      <c r="K9" s="23">
        <f>H9/G9</f>
        <v>0.67359604359422798</v>
      </c>
      <c r="L9" s="23"/>
      <c r="M9" s="6">
        <f>K9*I9</f>
        <v>6.73596043594228</v>
      </c>
    </row>
    <row r="10" spans="1:16384" ht="20" customHeight="1" x14ac:dyDescent="0.25">
      <c r="A10" s="21"/>
      <c r="B10" s="21"/>
      <c r="C10" s="22" t="s">
        <v>20</v>
      </c>
      <c r="D10" s="21"/>
      <c r="E10" s="21">
        <v>8.3291760000000004</v>
      </c>
      <c r="F10" s="21"/>
      <c r="G10" s="5">
        <v>8.3291760000000004</v>
      </c>
      <c r="H10" s="18">
        <v>5.6105</v>
      </c>
      <c r="I10" s="21" t="s">
        <v>21</v>
      </c>
      <c r="J10" s="21"/>
      <c r="K10" s="23">
        <f>H10/G10</f>
        <v>0.67359604359422798</v>
      </c>
      <c r="L10" s="23"/>
      <c r="M10" s="5" t="s">
        <v>21</v>
      </c>
    </row>
    <row r="11" spans="1:16384" ht="20" customHeight="1" x14ac:dyDescent="0.25">
      <c r="A11" s="21"/>
      <c r="B11" s="21"/>
      <c r="C11" s="21" t="s">
        <v>22</v>
      </c>
      <c r="D11" s="21"/>
      <c r="E11" s="24"/>
      <c r="F11" s="24"/>
      <c r="G11" s="18"/>
      <c r="H11" s="18"/>
      <c r="I11" s="21" t="s">
        <v>21</v>
      </c>
      <c r="J11" s="21"/>
      <c r="K11" s="23"/>
      <c r="L11" s="23"/>
      <c r="M11" s="5" t="s">
        <v>21</v>
      </c>
    </row>
    <row r="12" spans="1:16384" ht="20" customHeight="1" x14ac:dyDescent="0.25">
      <c r="A12" s="21"/>
      <c r="B12" s="21"/>
      <c r="C12" s="21" t="s">
        <v>23</v>
      </c>
      <c r="D12" s="21"/>
      <c r="E12" s="24"/>
      <c r="F12" s="24"/>
      <c r="G12" s="18"/>
      <c r="H12" s="18"/>
      <c r="I12" s="21" t="s">
        <v>21</v>
      </c>
      <c r="J12" s="21"/>
      <c r="K12" s="23"/>
      <c r="L12" s="23"/>
      <c r="M12" s="5" t="s">
        <v>21</v>
      </c>
    </row>
    <row r="13" spans="1:16384" ht="20" customHeight="1" x14ac:dyDescent="0.25">
      <c r="A13" s="21" t="s">
        <v>24</v>
      </c>
      <c r="B13" s="21" t="s">
        <v>25</v>
      </c>
      <c r="C13" s="21"/>
      <c r="D13" s="21"/>
      <c r="E13" s="21"/>
      <c r="F13" s="21"/>
      <c r="G13" s="21" t="s">
        <v>26</v>
      </c>
      <c r="H13" s="21"/>
      <c r="I13" s="21"/>
      <c r="J13" s="21"/>
      <c r="K13" s="21"/>
      <c r="L13" s="21"/>
      <c r="M13" s="21"/>
    </row>
    <row r="14" spans="1:16384" ht="20" customHeight="1" x14ac:dyDescent="0.25">
      <c r="A14" s="21"/>
      <c r="B14" s="25" t="s">
        <v>27</v>
      </c>
      <c r="C14" s="25"/>
      <c r="D14" s="21"/>
      <c r="E14" s="25"/>
      <c r="F14" s="25"/>
      <c r="G14" s="25" t="s">
        <v>28</v>
      </c>
      <c r="H14" s="25"/>
      <c r="I14" s="25"/>
      <c r="J14" s="25"/>
      <c r="K14" s="25"/>
      <c r="L14" s="25"/>
      <c r="M14" s="25"/>
    </row>
    <row r="15" spans="1:16384" ht="52.5" customHeight="1" x14ac:dyDescent="0.25">
      <c r="A15" s="21"/>
      <c r="B15" s="25"/>
      <c r="C15" s="25"/>
      <c r="D15" s="21"/>
      <c r="E15" s="25"/>
      <c r="F15" s="25"/>
      <c r="G15" s="25"/>
      <c r="H15" s="25"/>
      <c r="I15" s="25"/>
      <c r="J15" s="25"/>
      <c r="K15" s="25"/>
      <c r="L15" s="25"/>
      <c r="M15" s="25"/>
    </row>
    <row r="16" spans="1:16384" ht="20" customHeight="1" x14ac:dyDescent="0.25">
      <c r="A16" s="32" t="s">
        <v>29</v>
      </c>
      <c r="B16" s="5" t="s">
        <v>30</v>
      </c>
      <c r="C16" s="5" t="s">
        <v>31</v>
      </c>
      <c r="D16" s="21" t="s">
        <v>32</v>
      </c>
      <c r="E16" s="21"/>
      <c r="F16" s="21" t="s">
        <v>33</v>
      </c>
      <c r="G16" s="21"/>
      <c r="H16" s="21" t="s">
        <v>34</v>
      </c>
      <c r="I16" s="21"/>
      <c r="J16" s="5" t="s">
        <v>16</v>
      </c>
      <c r="K16" s="5" t="s">
        <v>18</v>
      </c>
      <c r="L16" s="21" t="s">
        <v>35</v>
      </c>
      <c r="M16" s="21"/>
    </row>
    <row r="17" spans="1:13" ht="20" customHeight="1" x14ac:dyDescent="0.25">
      <c r="A17" s="33"/>
      <c r="B17" s="11" t="s">
        <v>36</v>
      </c>
      <c r="C17" s="11" t="s">
        <v>37</v>
      </c>
      <c r="D17" s="25" t="s">
        <v>38</v>
      </c>
      <c r="E17" s="25"/>
      <c r="F17" s="21" t="s">
        <v>39</v>
      </c>
      <c r="G17" s="21"/>
      <c r="H17" s="26" t="s">
        <v>40</v>
      </c>
      <c r="I17" s="26"/>
      <c r="J17" s="5">
        <v>20</v>
      </c>
      <c r="K17" s="6">
        <v>20</v>
      </c>
      <c r="L17" s="27"/>
      <c r="M17" s="28"/>
    </row>
    <row r="18" spans="1:13" ht="28" customHeight="1" x14ac:dyDescent="0.25">
      <c r="A18" s="33"/>
      <c r="B18" s="34" t="s">
        <v>41</v>
      </c>
      <c r="C18" s="5" t="s">
        <v>42</v>
      </c>
      <c r="D18" s="25" t="s">
        <v>43</v>
      </c>
      <c r="E18" s="25"/>
      <c r="F18" s="21" t="s">
        <v>44</v>
      </c>
      <c r="G18" s="21"/>
      <c r="H18" s="21" t="s">
        <v>44</v>
      </c>
      <c r="I18" s="21"/>
      <c r="J18" s="5">
        <v>10</v>
      </c>
      <c r="K18" s="6">
        <v>10</v>
      </c>
      <c r="L18" s="21"/>
      <c r="M18" s="21"/>
    </row>
    <row r="19" spans="1:13" ht="20" customHeight="1" x14ac:dyDescent="0.25">
      <c r="A19" s="33"/>
      <c r="B19" s="35"/>
      <c r="C19" s="5" t="s">
        <v>45</v>
      </c>
      <c r="D19" s="25" t="s">
        <v>46</v>
      </c>
      <c r="E19" s="25"/>
      <c r="F19" s="21" t="s">
        <v>47</v>
      </c>
      <c r="G19" s="21"/>
      <c r="H19" s="21" t="s">
        <v>46</v>
      </c>
      <c r="I19" s="21"/>
      <c r="J19" s="5">
        <v>10</v>
      </c>
      <c r="K19" s="6">
        <v>10</v>
      </c>
      <c r="L19" s="21"/>
      <c r="M19" s="21"/>
    </row>
    <row r="20" spans="1:13" ht="30" customHeight="1" x14ac:dyDescent="0.25">
      <c r="A20" s="33"/>
      <c r="B20" s="35"/>
      <c r="C20" s="34" t="s">
        <v>48</v>
      </c>
      <c r="D20" s="25" t="s">
        <v>49</v>
      </c>
      <c r="E20" s="25"/>
      <c r="F20" s="21" t="s">
        <v>50</v>
      </c>
      <c r="G20" s="21"/>
      <c r="H20" s="21" t="s">
        <v>50</v>
      </c>
      <c r="I20" s="21"/>
      <c r="J20" s="5">
        <v>5</v>
      </c>
      <c r="K20" s="6">
        <v>5</v>
      </c>
      <c r="L20" s="21"/>
      <c r="M20" s="21"/>
    </row>
    <row r="21" spans="1:13" ht="20" customHeight="1" x14ac:dyDescent="0.25">
      <c r="A21" s="33"/>
      <c r="B21" s="35"/>
      <c r="C21" s="35"/>
      <c r="D21" s="25" t="s">
        <v>51</v>
      </c>
      <c r="E21" s="25"/>
      <c r="F21" s="21" t="s">
        <v>50</v>
      </c>
      <c r="G21" s="21"/>
      <c r="H21" s="26" t="s">
        <v>50</v>
      </c>
      <c r="I21" s="21"/>
      <c r="J21" s="5">
        <v>5</v>
      </c>
      <c r="K21" s="6">
        <v>5</v>
      </c>
      <c r="L21" s="21"/>
      <c r="M21" s="21"/>
    </row>
    <row r="22" spans="1:13" ht="42" customHeight="1" x14ac:dyDescent="0.25">
      <c r="A22" s="33"/>
      <c r="B22" s="35"/>
      <c r="C22" s="21" t="s">
        <v>52</v>
      </c>
      <c r="D22" s="25" t="s">
        <v>53</v>
      </c>
      <c r="E22" s="25"/>
      <c r="F22" s="21" t="s">
        <v>54</v>
      </c>
      <c r="G22" s="21"/>
      <c r="H22" s="21" t="s">
        <v>55</v>
      </c>
      <c r="I22" s="21"/>
      <c r="J22" s="5">
        <v>15</v>
      </c>
      <c r="K22" s="6">
        <v>13</v>
      </c>
      <c r="L22" s="21" t="s">
        <v>56</v>
      </c>
      <c r="M22" s="21"/>
    </row>
    <row r="23" spans="1:13" ht="51" customHeight="1" x14ac:dyDescent="0.25">
      <c r="A23" s="33"/>
      <c r="B23" s="35"/>
      <c r="C23" s="21"/>
      <c r="D23" s="25" t="s">
        <v>57</v>
      </c>
      <c r="E23" s="25"/>
      <c r="F23" s="21" t="s">
        <v>54</v>
      </c>
      <c r="G23" s="21"/>
      <c r="H23" s="21" t="s">
        <v>58</v>
      </c>
      <c r="I23" s="21"/>
      <c r="J23" s="5">
        <v>15</v>
      </c>
      <c r="K23" s="6">
        <v>13</v>
      </c>
      <c r="L23" s="27" t="s">
        <v>59</v>
      </c>
      <c r="M23" s="28"/>
    </row>
    <row r="24" spans="1:13" ht="38" customHeight="1" x14ac:dyDescent="0.25">
      <c r="A24" s="33"/>
      <c r="B24" s="5" t="s">
        <v>60</v>
      </c>
      <c r="C24" s="5" t="s">
        <v>61</v>
      </c>
      <c r="D24" s="25" t="s">
        <v>62</v>
      </c>
      <c r="E24" s="25"/>
      <c r="F24" s="21" t="s">
        <v>63</v>
      </c>
      <c r="G24" s="21"/>
      <c r="H24" s="29" t="s">
        <v>64</v>
      </c>
      <c r="I24" s="30"/>
      <c r="J24" s="5">
        <v>10</v>
      </c>
      <c r="K24" s="6">
        <v>8</v>
      </c>
      <c r="L24" s="21" t="s">
        <v>65</v>
      </c>
      <c r="M24" s="21"/>
    </row>
    <row r="25" spans="1:13" x14ac:dyDescent="0.25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</row>
  </sheetData>
  <mergeCells count="79">
    <mergeCell ref="G14:M15"/>
    <mergeCell ref="A13:A15"/>
    <mergeCell ref="A16:A24"/>
    <mergeCell ref="B18:B21"/>
    <mergeCell ref="B22:B23"/>
    <mergeCell ref="C20:C21"/>
    <mergeCell ref="C22:C23"/>
    <mergeCell ref="B14:F15"/>
    <mergeCell ref="D24:E24"/>
    <mergeCell ref="F24:G24"/>
    <mergeCell ref="H24:I24"/>
    <mergeCell ref="L24:M24"/>
    <mergeCell ref="A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23"/>
  <sheetViews>
    <sheetView view="pageBreakPreview" topLeftCell="A15" zoomScale="130" zoomScaleNormal="100" workbookViewId="0">
      <selection activeCell="F20" sqref="F20:G21"/>
    </sheetView>
  </sheetViews>
  <sheetFormatPr defaultColWidth="9" defaultRowHeight="14" x14ac:dyDescent="0.25"/>
  <cols>
    <col min="1" max="1" width="7.6328125" style="2" customWidth="1"/>
    <col min="2" max="2" width="9.6328125" style="2" customWidth="1"/>
    <col min="3" max="3" width="8" style="2" customWidth="1"/>
    <col min="4" max="4" width="14.90625" style="3" customWidth="1"/>
    <col min="5" max="5" width="3.81640625" style="2" customWidth="1"/>
    <col min="6" max="6" width="9.08984375" style="2" customWidth="1"/>
    <col min="7" max="7" width="11.6328125" style="2" customWidth="1"/>
    <col min="8" max="8" width="12.1796875" style="2" customWidth="1"/>
    <col min="9" max="9" width="7.54296875" style="2" customWidth="1"/>
    <col min="10" max="10" width="6.7265625" style="2" customWidth="1"/>
    <col min="11" max="11" width="6.453125" style="2" customWidth="1"/>
    <col min="12" max="12" width="9" style="2"/>
    <col min="13" max="13" width="19" style="2" customWidth="1"/>
    <col min="14" max="16384" width="9" style="2"/>
  </cols>
  <sheetData>
    <row r="1" spans="1:16384" s="1" customFormat="1" ht="22" x14ac:dyDescent="0.25">
      <c r="A1" s="4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pans="1:16384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6384" ht="14.25" customHeight="1" x14ac:dyDescent="0.2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638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6384" ht="20" customHeight="1" x14ac:dyDescent="0.25">
      <c r="A5" s="21" t="s">
        <v>3</v>
      </c>
      <c r="B5" s="21"/>
      <c r="C5" s="21" t="s">
        <v>4</v>
      </c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6384" ht="20" customHeight="1" x14ac:dyDescent="0.25">
      <c r="A6" s="21" t="s">
        <v>5</v>
      </c>
      <c r="B6" s="21"/>
      <c r="C6" s="21" t="s">
        <v>6</v>
      </c>
      <c r="D6" s="21"/>
      <c r="E6" s="21"/>
      <c r="F6" s="21"/>
      <c r="G6" s="21"/>
      <c r="H6" s="5" t="s">
        <v>7</v>
      </c>
      <c r="I6" s="21" t="s">
        <v>8</v>
      </c>
      <c r="J6" s="21"/>
      <c r="K6" s="21"/>
      <c r="L6" s="21"/>
      <c r="M6" s="21"/>
    </row>
    <row r="7" spans="1:16384" ht="20" customHeight="1" x14ac:dyDescent="0.25">
      <c r="A7" s="21" t="s">
        <v>9</v>
      </c>
      <c r="B7" s="21"/>
      <c r="C7" s="21" t="s">
        <v>10</v>
      </c>
      <c r="D7" s="21"/>
      <c r="E7" s="21"/>
      <c r="F7" s="21"/>
      <c r="G7" s="21"/>
      <c r="H7" s="5" t="s">
        <v>11</v>
      </c>
      <c r="I7" s="21">
        <v>89150956</v>
      </c>
      <c r="J7" s="21"/>
      <c r="K7" s="21"/>
      <c r="L7" s="21"/>
      <c r="M7" s="21"/>
    </row>
    <row r="8" spans="1:16384" ht="20" customHeight="1" x14ac:dyDescent="0.25">
      <c r="A8" s="21" t="s">
        <v>12</v>
      </c>
      <c r="B8" s="21"/>
      <c r="C8" s="21"/>
      <c r="D8" s="21"/>
      <c r="E8" s="21" t="s">
        <v>13</v>
      </c>
      <c r="F8" s="21"/>
      <c r="G8" s="5" t="s">
        <v>14</v>
      </c>
      <c r="H8" s="5" t="s">
        <v>15</v>
      </c>
      <c r="I8" s="21" t="s">
        <v>16</v>
      </c>
      <c r="J8" s="21"/>
      <c r="K8" s="21" t="s">
        <v>17</v>
      </c>
      <c r="L8" s="21"/>
      <c r="M8" s="5" t="s">
        <v>18</v>
      </c>
    </row>
    <row r="9" spans="1:16384" ht="20" customHeight="1" x14ac:dyDescent="0.25">
      <c r="A9" s="21"/>
      <c r="B9" s="21"/>
      <c r="C9" s="22" t="s">
        <v>19</v>
      </c>
      <c r="D9" s="21"/>
      <c r="E9" s="36">
        <v>0</v>
      </c>
      <c r="F9" s="36"/>
      <c r="G9" s="6">
        <v>8.3291760000000004</v>
      </c>
      <c r="H9" s="6">
        <v>5.6105</v>
      </c>
      <c r="I9" s="21">
        <v>10</v>
      </c>
      <c r="J9" s="21"/>
      <c r="K9" s="23">
        <f>H9/G9</f>
        <v>0.67359604359422798</v>
      </c>
      <c r="L9" s="23"/>
      <c r="M9" s="6">
        <f>K9*I9</f>
        <v>6.73596043594228</v>
      </c>
    </row>
    <row r="10" spans="1:16384" ht="20" customHeight="1" x14ac:dyDescent="0.25">
      <c r="A10" s="21"/>
      <c r="B10" s="21"/>
      <c r="C10" s="22" t="s">
        <v>20</v>
      </c>
      <c r="D10" s="21"/>
      <c r="E10" s="36">
        <v>0</v>
      </c>
      <c r="F10" s="36"/>
      <c r="G10" s="6">
        <v>8.3291760000000004</v>
      </c>
      <c r="H10" s="6">
        <v>5.6105</v>
      </c>
      <c r="I10" s="21" t="s">
        <v>21</v>
      </c>
      <c r="J10" s="21"/>
      <c r="K10" s="23">
        <f>H10/G10</f>
        <v>0.67359604359422798</v>
      </c>
      <c r="L10" s="23"/>
      <c r="M10" s="5" t="s">
        <v>21</v>
      </c>
    </row>
    <row r="11" spans="1:16384" ht="20" customHeight="1" x14ac:dyDescent="0.25">
      <c r="A11" s="21"/>
      <c r="B11" s="21"/>
      <c r="C11" s="21" t="s">
        <v>22</v>
      </c>
      <c r="D11" s="21"/>
      <c r="E11" s="36">
        <v>0</v>
      </c>
      <c r="F11" s="36"/>
      <c r="G11" s="6">
        <v>0</v>
      </c>
      <c r="H11" s="6">
        <v>0</v>
      </c>
      <c r="I11" s="21" t="s">
        <v>21</v>
      </c>
      <c r="J11" s="21"/>
      <c r="K11" s="23"/>
      <c r="L11" s="23"/>
      <c r="M11" s="5" t="s">
        <v>21</v>
      </c>
    </row>
    <row r="12" spans="1:16384" ht="20" customHeight="1" x14ac:dyDescent="0.25">
      <c r="A12" s="21"/>
      <c r="B12" s="21"/>
      <c r="C12" s="21" t="s">
        <v>23</v>
      </c>
      <c r="D12" s="21"/>
      <c r="E12" s="36">
        <v>0</v>
      </c>
      <c r="F12" s="36"/>
      <c r="G12" s="6">
        <v>0</v>
      </c>
      <c r="H12" s="6">
        <v>0</v>
      </c>
      <c r="I12" s="21" t="s">
        <v>21</v>
      </c>
      <c r="J12" s="21"/>
      <c r="K12" s="23"/>
      <c r="L12" s="23"/>
      <c r="M12" s="5" t="s">
        <v>21</v>
      </c>
    </row>
    <row r="13" spans="1:16384" ht="20" customHeight="1" x14ac:dyDescent="0.25">
      <c r="A13" s="21" t="s">
        <v>24</v>
      </c>
      <c r="B13" s="21" t="s">
        <v>25</v>
      </c>
      <c r="C13" s="21"/>
      <c r="D13" s="21"/>
      <c r="E13" s="21"/>
      <c r="F13" s="21"/>
      <c r="G13" s="21" t="s">
        <v>26</v>
      </c>
      <c r="H13" s="21"/>
      <c r="I13" s="21"/>
      <c r="J13" s="21"/>
      <c r="K13" s="21"/>
      <c r="L13" s="21"/>
      <c r="M13" s="21"/>
    </row>
    <row r="14" spans="1:16384" ht="20" customHeight="1" x14ac:dyDescent="0.25">
      <c r="A14" s="21"/>
      <c r="B14" s="25" t="s">
        <v>66</v>
      </c>
      <c r="C14" s="25"/>
      <c r="D14" s="21"/>
      <c r="E14" s="25"/>
      <c r="F14" s="25"/>
      <c r="G14" s="25" t="s">
        <v>28</v>
      </c>
      <c r="H14" s="25"/>
      <c r="I14" s="25"/>
      <c r="J14" s="25"/>
      <c r="K14" s="25"/>
      <c r="L14" s="25"/>
      <c r="M14" s="25"/>
    </row>
    <row r="15" spans="1:16384" ht="52.5" customHeight="1" x14ac:dyDescent="0.25">
      <c r="A15" s="21"/>
      <c r="B15" s="25"/>
      <c r="C15" s="25"/>
      <c r="D15" s="21"/>
      <c r="E15" s="25"/>
      <c r="F15" s="25"/>
      <c r="G15" s="25"/>
      <c r="H15" s="25"/>
      <c r="I15" s="25"/>
      <c r="J15" s="25"/>
      <c r="K15" s="25"/>
      <c r="L15" s="25"/>
      <c r="M15" s="25"/>
    </row>
    <row r="16" spans="1:16384" x14ac:dyDescent="0.25">
      <c r="A16" s="34" t="s">
        <v>29</v>
      </c>
      <c r="B16" s="5" t="s">
        <v>30</v>
      </c>
      <c r="C16" s="5" t="s">
        <v>31</v>
      </c>
      <c r="D16" s="21" t="s">
        <v>32</v>
      </c>
      <c r="E16" s="21"/>
      <c r="F16" s="21" t="s">
        <v>33</v>
      </c>
      <c r="G16" s="21"/>
      <c r="H16" s="21" t="s">
        <v>34</v>
      </c>
      <c r="I16" s="21"/>
      <c r="J16" s="5" t="s">
        <v>16</v>
      </c>
      <c r="K16" s="5" t="s">
        <v>18</v>
      </c>
      <c r="L16" s="21" t="s">
        <v>35</v>
      </c>
      <c r="M16" s="21"/>
    </row>
    <row r="17" spans="1:13" ht="26" x14ac:dyDescent="0.25">
      <c r="A17" s="35"/>
      <c r="B17" s="11" t="s">
        <v>36</v>
      </c>
      <c r="C17" s="11" t="s">
        <v>37</v>
      </c>
      <c r="D17" s="21" t="s">
        <v>67</v>
      </c>
      <c r="E17" s="21"/>
      <c r="F17" s="21" t="s">
        <v>39</v>
      </c>
      <c r="G17" s="21"/>
      <c r="H17" s="26" t="s">
        <v>40</v>
      </c>
      <c r="I17" s="26"/>
      <c r="J17" s="5">
        <v>20</v>
      </c>
      <c r="K17" s="6">
        <v>20</v>
      </c>
      <c r="L17" s="37"/>
      <c r="M17" s="38"/>
    </row>
    <row r="18" spans="1:13" ht="79" customHeight="1" x14ac:dyDescent="0.25">
      <c r="A18" s="35"/>
      <c r="B18" s="34" t="s">
        <v>41</v>
      </c>
      <c r="C18" s="5" t="s">
        <v>42</v>
      </c>
      <c r="D18" s="39" t="s">
        <v>68</v>
      </c>
      <c r="E18" s="39"/>
      <c r="F18" s="21" t="s">
        <v>69</v>
      </c>
      <c r="G18" s="21"/>
      <c r="H18" s="21" t="s">
        <v>44</v>
      </c>
      <c r="I18" s="21"/>
      <c r="J18" s="13">
        <v>15</v>
      </c>
      <c r="K18" s="16">
        <v>15</v>
      </c>
      <c r="L18" s="25"/>
      <c r="M18" s="25"/>
    </row>
    <row r="19" spans="1:13" x14ac:dyDescent="0.25">
      <c r="A19" s="35"/>
      <c r="B19" s="35"/>
      <c r="C19" s="5" t="s">
        <v>45</v>
      </c>
      <c r="D19" s="39" t="s">
        <v>70</v>
      </c>
      <c r="E19" s="39"/>
      <c r="F19" s="21" t="s">
        <v>71</v>
      </c>
      <c r="G19" s="21"/>
      <c r="H19" s="40">
        <v>1</v>
      </c>
      <c r="I19" s="21"/>
      <c r="J19" s="13">
        <v>12</v>
      </c>
      <c r="K19" s="16">
        <v>12</v>
      </c>
      <c r="L19" s="25"/>
      <c r="M19" s="25"/>
    </row>
    <row r="20" spans="1:13" ht="34" customHeight="1" x14ac:dyDescent="0.25">
      <c r="A20" s="14"/>
      <c r="B20" s="15"/>
      <c r="C20" s="34" t="s">
        <v>48</v>
      </c>
      <c r="D20" s="21" t="s">
        <v>72</v>
      </c>
      <c r="E20" s="21"/>
      <c r="F20" s="39" t="s">
        <v>73</v>
      </c>
      <c r="G20" s="39"/>
      <c r="H20" s="41" t="s">
        <v>74</v>
      </c>
      <c r="I20" s="41"/>
      <c r="J20" s="13">
        <v>6</v>
      </c>
      <c r="K20" s="17"/>
      <c r="L20" s="25"/>
      <c r="M20" s="25"/>
    </row>
    <row r="21" spans="1:13" x14ac:dyDescent="0.25">
      <c r="A21" s="14"/>
      <c r="B21" s="15"/>
      <c r="C21" s="35"/>
      <c r="D21" s="21" t="s">
        <v>51</v>
      </c>
      <c r="E21" s="21"/>
      <c r="F21" s="39" t="s">
        <v>75</v>
      </c>
      <c r="G21" s="39"/>
      <c r="H21" s="41" t="s">
        <v>74</v>
      </c>
      <c r="I21" s="41"/>
      <c r="J21" s="13">
        <v>7</v>
      </c>
      <c r="K21" s="17"/>
      <c r="L21" s="25"/>
      <c r="M21" s="25"/>
    </row>
    <row r="22" spans="1:13" ht="54" customHeight="1" x14ac:dyDescent="0.25">
      <c r="A22" s="14"/>
      <c r="B22" s="12"/>
      <c r="C22" s="5" t="s">
        <v>52</v>
      </c>
      <c r="D22" s="21" t="s">
        <v>53</v>
      </c>
      <c r="E22" s="21"/>
      <c r="F22" s="21" t="s">
        <v>76</v>
      </c>
      <c r="G22" s="21"/>
      <c r="H22" s="21" t="s">
        <v>55</v>
      </c>
      <c r="I22" s="21"/>
      <c r="J22" s="5">
        <v>30</v>
      </c>
      <c r="K22" s="6">
        <v>27</v>
      </c>
      <c r="L22" s="25" t="s">
        <v>56</v>
      </c>
      <c r="M22" s="25"/>
    </row>
    <row r="23" spans="1:13" x14ac:dyDescent="0.25">
      <c r="A23" s="42" t="s">
        <v>77</v>
      </c>
      <c r="B23" s="43"/>
      <c r="C23" s="43"/>
      <c r="D23" s="43"/>
      <c r="E23" s="43"/>
      <c r="F23" s="43"/>
      <c r="G23" s="43"/>
      <c r="H23" s="43"/>
      <c r="I23" s="44"/>
      <c r="J23" s="9">
        <f>SUM(J17:J22,I9)</f>
        <v>100</v>
      </c>
      <c r="K23" s="10">
        <f>SUM(K17:K22,M9)</f>
        <v>80.735960435942303</v>
      </c>
      <c r="L23" s="45"/>
      <c r="M23" s="46"/>
    </row>
  </sheetData>
  <mergeCells count="70">
    <mergeCell ref="G14:M15"/>
    <mergeCell ref="A13:A15"/>
    <mergeCell ref="A16:A19"/>
    <mergeCell ref="B18:B19"/>
    <mergeCell ref="C20:C21"/>
    <mergeCell ref="A8:B12"/>
    <mergeCell ref="B14:F15"/>
    <mergeCell ref="D22:E22"/>
    <mergeCell ref="F22:G22"/>
    <mergeCell ref="H22:I22"/>
    <mergeCell ref="L22:M22"/>
    <mergeCell ref="A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0" type="noConversion"/>
  <pageMargins left="0.75" right="0.75" top="1" bottom="1" header="0.5" footer="0.5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23"/>
  <sheetViews>
    <sheetView view="pageBreakPreview" topLeftCell="A15" zoomScale="130" zoomScaleNormal="100" workbookViewId="0">
      <selection activeCell="O20" sqref="O20"/>
    </sheetView>
  </sheetViews>
  <sheetFormatPr defaultColWidth="9" defaultRowHeight="14" x14ac:dyDescent="0.25"/>
  <cols>
    <col min="1" max="1" width="7.6328125" style="2" customWidth="1"/>
    <col min="2" max="2" width="9.6328125" style="2" customWidth="1"/>
    <col min="3" max="3" width="8" style="2" customWidth="1"/>
    <col min="4" max="4" width="14.90625" style="3" customWidth="1"/>
    <col min="5" max="5" width="3.81640625" style="2" customWidth="1"/>
    <col min="6" max="6" width="9.08984375" style="2" customWidth="1"/>
    <col min="7" max="7" width="11.6328125" style="2" customWidth="1"/>
    <col min="8" max="8" width="12.1796875" style="2" customWidth="1"/>
    <col min="9" max="9" width="7.54296875" style="2" customWidth="1"/>
    <col min="10" max="10" width="6.7265625" style="2" customWidth="1"/>
    <col min="11" max="11" width="6.453125" style="2" customWidth="1"/>
    <col min="12" max="12" width="9" style="2"/>
    <col min="13" max="13" width="19" style="2" customWidth="1"/>
    <col min="14" max="16384" width="9" style="2"/>
  </cols>
  <sheetData>
    <row r="1" spans="1:16384" s="1" customFormat="1" ht="22" x14ac:dyDescent="0.25">
      <c r="A1" s="4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pans="1:16384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6384" ht="14.25" customHeight="1" x14ac:dyDescent="0.2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638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6384" ht="20" customHeight="1" x14ac:dyDescent="0.25">
      <c r="A5" s="21" t="s">
        <v>3</v>
      </c>
      <c r="B5" s="21"/>
      <c r="C5" s="21" t="s">
        <v>4</v>
      </c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6384" ht="20" customHeight="1" x14ac:dyDescent="0.25">
      <c r="A6" s="21" t="s">
        <v>5</v>
      </c>
      <c r="B6" s="21"/>
      <c r="C6" s="21" t="s">
        <v>6</v>
      </c>
      <c r="D6" s="21"/>
      <c r="E6" s="21"/>
      <c r="F6" s="21"/>
      <c r="G6" s="21"/>
      <c r="H6" s="5" t="s">
        <v>7</v>
      </c>
      <c r="I6" s="21" t="s">
        <v>8</v>
      </c>
      <c r="J6" s="21"/>
      <c r="K6" s="21"/>
      <c r="L6" s="21"/>
      <c r="M6" s="21"/>
    </row>
    <row r="7" spans="1:16384" ht="20" customHeight="1" x14ac:dyDescent="0.25">
      <c r="A7" s="21" t="s">
        <v>9</v>
      </c>
      <c r="B7" s="21"/>
      <c r="C7" s="21" t="s">
        <v>10</v>
      </c>
      <c r="D7" s="21"/>
      <c r="E7" s="21"/>
      <c r="F7" s="21"/>
      <c r="G7" s="21"/>
      <c r="H7" s="5" t="s">
        <v>11</v>
      </c>
      <c r="I7" s="21">
        <v>89150956</v>
      </c>
      <c r="J7" s="21"/>
      <c r="K7" s="21"/>
      <c r="L7" s="21"/>
      <c r="M7" s="21"/>
    </row>
    <row r="8" spans="1:16384" ht="20" customHeight="1" x14ac:dyDescent="0.25">
      <c r="A8" s="21" t="s">
        <v>12</v>
      </c>
      <c r="B8" s="21"/>
      <c r="C8" s="21"/>
      <c r="D8" s="21"/>
      <c r="E8" s="21" t="s">
        <v>13</v>
      </c>
      <c r="F8" s="21"/>
      <c r="G8" s="5" t="s">
        <v>14</v>
      </c>
      <c r="H8" s="5" t="s">
        <v>15</v>
      </c>
      <c r="I8" s="21" t="s">
        <v>16</v>
      </c>
      <c r="J8" s="21"/>
      <c r="K8" s="21" t="s">
        <v>17</v>
      </c>
      <c r="L8" s="21"/>
      <c r="M8" s="5" t="s">
        <v>18</v>
      </c>
    </row>
    <row r="9" spans="1:16384" ht="20" customHeight="1" x14ac:dyDescent="0.25">
      <c r="A9" s="21"/>
      <c r="B9" s="21"/>
      <c r="C9" s="22" t="s">
        <v>19</v>
      </c>
      <c r="D9" s="21"/>
      <c r="E9" s="36">
        <v>0</v>
      </c>
      <c r="F9" s="36"/>
      <c r="G9" s="6">
        <v>8.3291760000000004</v>
      </c>
      <c r="H9" s="6">
        <v>5.6105</v>
      </c>
      <c r="I9" s="21">
        <v>10</v>
      </c>
      <c r="J9" s="21"/>
      <c r="K9" s="23">
        <f>H9/G9</f>
        <v>0.67359604359422798</v>
      </c>
      <c r="L9" s="23"/>
      <c r="M9" s="6">
        <f>K9*I9</f>
        <v>6.73596043594228</v>
      </c>
    </row>
    <row r="10" spans="1:16384" ht="20" customHeight="1" x14ac:dyDescent="0.25">
      <c r="A10" s="21"/>
      <c r="B10" s="21"/>
      <c r="C10" s="22" t="s">
        <v>20</v>
      </c>
      <c r="D10" s="21"/>
      <c r="E10" s="36">
        <v>0</v>
      </c>
      <c r="F10" s="36"/>
      <c r="G10" s="6">
        <v>8.3291760000000004</v>
      </c>
      <c r="H10" s="6">
        <v>5.6105</v>
      </c>
      <c r="I10" s="21" t="s">
        <v>21</v>
      </c>
      <c r="J10" s="21"/>
      <c r="K10" s="23">
        <f>H10/G10</f>
        <v>0.67359604359422798</v>
      </c>
      <c r="L10" s="23"/>
      <c r="M10" s="5" t="s">
        <v>21</v>
      </c>
    </row>
    <row r="11" spans="1:16384" ht="20" customHeight="1" x14ac:dyDescent="0.25">
      <c r="A11" s="21"/>
      <c r="B11" s="21"/>
      <c r="C11" s="21" t="s">
        <v>22</v>
      </c>
      <c r="D11" s="21"/>
      <c r="E11" s="36">
        <v>0</v>
      </c>
      <c r="F11" s="36"/>
      <c r="G11" s="6">
        <v>0</v>
      </c>
      <c r="H11" s="6">
        <v>0</v>
      </c>
      <c r="I11" s="21" t="s">
        <v>21</v>
      </c>
      <c r="J11" s="21"/>
      <c r="K11" s="23"/>
      <c r="L11" s="23"/>
      <c r="M11" s="5" t="s">
        <v>21</v>
      </c>
    </row>
    <row r="12" spans="1:16384" ht="20" customHeight="1" x14ac:dyDescent="0.25">
      <c r="A12" s="21"/>
      <c r="B12" s="21"/>
      <c r="C12" s="21" t="s">
        <v>23</v>
      </c>
      <c r="D12" s="21"/>
      <c r="E12" s="36">
        <v>0</v>
      </c>
      <c r="F12" s="36"/>
      <c r="G12" s="6">
        <v>0</v>
      </c>
      <c r="H12" s="6">
        <v>0</v>
      </c>
      <c r="I12" s="21" t="s">
        <v>21</v>
      </c>
      <c r="J12" s="21"/>
      <c r="K12" s="23"/>
      <c r="L12" s="23"/>
      <c r="M12" s="5" t="s">
        <v>21</v>
      </c>
    </row>
    <row r="13" spans="1:16384" ht="20" customHeight="1" x14ac:dyDescent="0.25">
      <c r="A13" s="21" t="s">
        <v>24</v>
      </c>
      <c r="B13" s="21" t="s">
        <v>25</v>
      </c>
      <c r="C13" s="21"/>
      <c r="D13" s="21"/>
      <c r="E13" s="21"/>
      <c r="F13" s="21"/>
      <c r="G13" s="21" t="s">
        <v>26</v>
      </c>
      <c r="H13" s="21"/>
      <c r="I13" s="21"/>
      <c r="J13" s="21"/>
      <c r="K13" s="21"/>
      <c r="L13" s="21"/>
      <c r="M13" s="21"/>
    </row>
    <row r="14" spans="1:16384" ht="20" customHeight="1" x14ac:dyDescent="0.25">
      <c r="A14" s="21"/>
      <c r="B14" s="25" t="s">
        <v>66</v>
      </c>
      <c r="C14" s="25"/>
      <c r="D14" s="21"/>
      <c r="E14" s="25"/>
      <c r="F14" s="25"/>
      <c r="G14" s="25" t="s">
        <v>28</v>
      </c>
      <c r="H14" s="25"/>
      <c r="I14" s="25"/>
      <c r="J14" s="25"/>
      <c r="K14" s="25"/>
      <c r="L14" s="25"/>
      <c r="M14" s="25"/>
    </row>
    <row r="15" spans="1:16384" ht="52.5" customHeight="1" x14ac:dyDescent="0.25">
      <c r="A15" s="21"/>
      <c r="B15" s="25"/>
      <c r="C15" s="25"/>
      <c r="D15" s="21"/>
      <c r="E15" s="25"/>
      <c r="F15" s="25"/>
      <c r="G15" s="25"/>
      <c r="H15" s="25"/>
      <c r="I15" s="25"/>
      <c r="J15" s="25"/>
      <c r="K15" s="25"/>
      <c r="L15" s="25"/>
      <c r="M15" s="25"/>
    </row>
    <row r="16" spans="1:16384" x14ac:dyDescent="0.25">
      <c r="A16" s="34" t="s">
        <v>29</v>
      </c>
      <c r="B16" s="5" t="s">
        <v>30</v>
      </c>
      <c r="C16" s="5" t="s">
        <v>31</v>
      </c>
      <c r="D16" s="21" t="s">
        <v>32</v>
      </c>
      <c r="E16" s="21"/>
      <c r="F16" s="21" t="s">
        <v>33</v>
      </c>
      <c r="G16" s="21"/>
      <c r="H16" s="21" t="s">
        <v>34</v>
      </c>
      <c r="I16" s="21"/>
      <c r="J16" s="5" t="s">
        <v>16</v>
      </c>
      <c r="K16" s="5" t="s">
        <v>18</v>
      </c>
      <c r="L16" s="21" t="s">
        <v>35</v>
      </c>
      <c r="M16" s="21"/>
    </row>
    <row r="17" spans="1:13" ht="26" x14ac:dyDescent="0.25">
      <c r="A17" s="35"/>
      <c r="B17" s="11" t="s">
        <v>36</v>
      </c>
      <c r="C17" s="11" t="s">
        <v>37</v>
      </c>
      <c r="D17" s="21" t="s">
        <v>67</v>
      </c>
      <c r="E17" s="21"/>
      <c r="F17" s="21" t="s">
        <v>39</v>
      </c>
      <c r="G17" s="21"/>
      <c r="H17" s="26" t="s">
        <v>40</v>
      </c>
      <c r="I17" s="26"/>
      <c r="J17" s="5">
        <v>20</v>
      </c>
      <c r="K17" s="6">
        <v>20</v>
      </c>
      <c r="L17" s="37"/>
      <c r="M17" s="38"/>
    </row>
    <row r="18" spans="1:13" ht="79" customHeight="1" x14ac:dyDescent="0.25">
      <c r="A18" s="35"/>
      <c r="B18" s="34" t="s">
        <v>41</v>
      </c>
      <c r="C18" s="5" t="s">
        <v>42</v>
      </c>
      <c r="D18" s="39" t="s">
        <v>68</v>
      </c>
      <c r="E18" s="39"/>
      <c r="F18" s="21" t="s">
        <v>69</v>
      </c>
      <c r="G18" s="21"/>
      <c r="H18" s="21" t="s">
        <v>44</v>
      </c>
      <c r="I18" s="21"/>
      <c r="J18" s="13">
        <v>15</v>
      </c>
      <c r="K18" s="16">
        <v>15</v>
      </c>
      <c r="L18" s="25"/>
      <c r="M18" s="25"/>
    </row>
    <row r="19" spans="1:13" x14ac:dyDescent="0.25">
      <c r="A19" s="35"/>
      <c r="B19" s="35"/>
      <c r="C19" s="5" t="s">
        <v>45</v>
      </c>
      <c r="D19" s="39" t="s">
        <v>70</v>
      </c>
      <c r="E19" s="39"/>
      <c r="F19" s="21" t="s">
        <v>71</v>
      </c>
      <c r="G19" s="21"/>
      <c r="H19" s="40">
        <v>1</v>
      </c>
      <c r="I19" s="21"/>
      <c r="J19" s="13">
        <v>12</v>
      </c>
      <c r="K19" s="16">
        <v>12</v>
      </c>
      <c r="L19" s="25"/>
      <c r="M19" s="25"/>
    </row>
    <row r="20" spans="1:13" ht="34" customHeight="1" x14ac:dyDescent="0.25">
      <c r="A20" s="14"/>
      <c r="B20" s="15"/>
      <c r="C20" s="34" t="s">
        <v>48</v>
      </c>
      <c r="D20" s="21" t="s">
        <v>72</v>
      </c>
      <c r="E20" s="21"/>
      <c r="F20" s="39" t="s">
        <v>78</v>
      </c>
      <c r="G20" s="39"/>
      <c r="H20" s="41" t="s">
        <v>50</v>
      </c>
      <c r="I20" s="41"/>
      <c r="J20" s="13">
        <v>6</v>
      </c>
      <c r="K20" s="17">
        <v>6</v>
      </c>
      <c r="L20" s="25"/>
      <c r="M20" s="25"/>
    </row>
    <row r="21" spans="1:13" x14ac:dyDescent="0.25">
      <c r="A21" s="14"/>
      <c r="B21" s="15"/>
      <c r="C21" s="35"/>
      <c r="D21" s="21" t="s">
        <v>51</v>
      </c>
      <c r="E21" s="21"/>
      <c r="F21" s="39" t="s">
        <v>78</v>
      </c>
      <c r="G21" s="39"/>
      <c r="H21" s="41" t="s">
        <v>50</v>
      </c>
      <c r="I21" s="41"/>
      <c r="J21" s="13">
        <v>7</v>
      </c>
      <c r="K21" s="17">
        <v>7</v>
      </c>
      <c r="L21" s="25"/>
      <c r="M21" s="25"/>
    </row>
    <row r="22" spans="1:13" ht="54" customHeight="1" x14ac:dyDescent="0.25">
      <c r="A22" s="14"/>
      <c r="B22" s="12"/>
      <c r="C22" s="5" t="s">
        <v>52</v>
      </c>
      <c r="D22" s="21" t="s">
        <v>53</v>
      </c>
      <c r="E22" s="21"/>
      <c r="F22" s="21" t="s">
        <v>76</v>
      </c>
      <c r="G22" s="21"/>
      <c r="H22" s="21" t="s">
        <v>55</v>
      </c>
      <c r="I22" s="21"/>
      <c r="J22" s="5">
        <v>30</v>
      </c>
      <c r="K22" s="6">
        <v>27</v>
      </c>
      <c r="L22" s="25" t="s">
        <v>56</v>
      </c>
      <c r="M22" s="25"/>
    </row>
    <row r="23" spans="1:13" x14ac:dyDescent="0.25">
      <c r="A23" s="42" t="s">
        <v>77</v>
      </c>
      <c r="B23" s="43"/>
      <c r="C23" s="43"/>
      <c r="D23" s="43"/>
      <c r="E23" s="43"/>
      <c r="F23" s="43"/>
      <c r="G23" s="43"/>
      <c r="H23" s="43"/>
      <c r="I23" s="44"/>
      <c r="J23" s="9">
        <f>SUM(J17:J22,I9)</f>
        <v>100</v>
      </c>
      <c r="K23" s="10">
        <f>SUM(K17:K22,M9)</f>
        <v>93.735960435942303</v>
      </c>
      <c r="L23" s="45"/>
      <c r="M23" s="46"/>
    </row>
  </sheetData>
  <mergeCells count="70">
    <mergeCell ref="G14:M15"/>
    <mergeCell ref="A13:A15"/>
    <mergeCell ref="A16:A19"/>
    <mergeCell ref="B18:B19"/>
    <mergeCell ref="C20:C21"/>
    <mergeCell ref="A8:B12"/>
    <mergeCell ref="B14:F15"/>
    <mergeCell ref="D22:E22"/>
    <mergeCell ref="F22:G22"/>
    <mergeCell ref="H22:I22"/>
    <mergeCell ref="L22:M22"/>
    <mergeCell ref="A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0" type="noConversion"/>
  <pageMargins left="0.75" right="0.75" top="1" bottom="1" header="0.5" footer="0.5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3"/>
  <sheetViews>
    <sheetView tabSelected="1" view="pageBreakPreview" zoomScale="80" zoomScaleNormal="100" zoomScaleSheetLayoutView="80" workbookViewId="0">
      <selection activeCell="K23" sqref="K23"/>
    </sheetView>
  </sheetViews>
  <sheetFormatPr defaultColWidth="9" defaultRowHeight="14" x14ac:dyDescent="0.25"/>
  <cols>
    <col min="1" max="1" width="7.6328125" style="2" customWidth="1"/>
    <col min="2" max="2" width="9.6328125" style="2" customWidth="1"/>
    <col min="3" max="3" width="8" style="2" customWidth="1"/>
    <col min="4" max="4" width="14.90625" style="3" customWidth="1"/>
    <col min="5" max="5" width="3.81640625" style="2" customWidth="1"/>
    <col min="6" max="6" width="9.08984375" style="2" customWidth="1"/>
    <col min="7" max="7" width="11.6328125" style="2" customWidth="1"/>
    <col min="8" max="8" width="12.1796875" style="2" customWidth="1"/>
    <col min="9" max="9" width="7.54296875" style="2" customWidth="1"/>
    <col min="10" max="10" width="6.7265625" style="2" customWidth="1"/>
    <col min="11" max="11" width="6.453125" style="2" customWidth="1"/>
    <col min="12" max="12" width="9" style="2"/>
    <col min="13" max="13" width="19" style="2" customWidth="1"/>
    <col min="14" max="16384" width="9" style="2"/>
  </cols>
  <sheetData>
    <row r="1" spans="1:16384" s="1" customFormat="1" ht="22" x14ac:dyDescent="0.25">
      <c r="A1" s="4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pans="1:16384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6384" ht="14.25" customHeight="1" x14ac:dyDescent="0.25">
      <c r="A3" s="20" t="s">
        <v>79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638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6384" ht="20" customHeight="1" x14ac:dyDescent="0.25">
      <c r="A5" s="21" t="s">
        <v>3</v>
      </c>
      <c r="B5" s="21"/>
      <c r="C5" s="21" t="s">
        <v>4</v>
      </c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6384" ht="20" customHeight="1" x14ac:dyDescent="0.25">
      <c r="A6" s="21" t="s">
        <v>5</v>
      </c>
      <c r="B6" s="21"/>
      <c r="C6" s="21" t="s">
        <v>6</v>
      </c>
      <c r="D6" s="21"/>
      <c r="E6" s="21"/>
      <c r="F6" s="21"/>
      <c r="G6" s="21"/>
      <c r="H6" s="5" t="s">
        <v>7</v>
      </c>
      <c r="I6" s="21" t="s">
        <v>8</v>
      </c>
      <c r="J6" s="21"/>
      <c r="K6" s="21"/>
      <c r="L6" s="21"/>
      <c r="M6" s="21"/>
    </row>
    <row r="7" spans="1:16384" ht="20" customHeight="1" x14ac:dyDescent="0.25">
      <c r="A7" s="21" t="s">
        <v>9</v>
      </c>
      <c r="B7" s="21"/>
      <c r="C7" s="21" t="s">
        <v>10</v>
      </c>
      <c r="D7" s="21"/>
      <c r="E7" s="21"/>
      <c r="F7" s="21"/>
      <c r="G7" s="21"/>
      <c r="H7" s="5" t="s">
        <v>11</v>
      </c>
      <c r="I7" s="21">
        <v>89150956</v>
      </c>
      <c r="J7" s="21"/>
      <c r="K7" s="21"/>
      <c r="L7" s="21"/>
      <c r="M7" s="21"/>
    </row>
    <row r="8" spans="1:16384" ht="20" customHeight="1" x14ac:dyDescent="0.25">
      <c r="A8" s="21" t="s">
        <v>12</v>
      </c>
      <c r="B8" s="21"/>
      <c r="C8" s="21"/>
      <c r="D8" s="21"/>
      <c r="E8" s="21" t="s">
        <v>13</v>
      </c>
      <c r="F8" s="21"/>
      <c r="G8" s="5" t="s">
        <v>14</v>
      </c>
      <c r="H8" s="5" t="s">
        <v>15</v>
      </c>
      <c r="I8" s="21" t="s">
        <v>16</v>
      </c>
      <c r="J8" s="21"/>
      <c r="K8" s="21" t="s">
        <v>17</v>
      </c>
      <c r="L8" s="21"/>
      <c r="M8" s="5" t="s">
        <v>18</v>
      </c>
    </row>
    <row r="9" spans="1:16384" ht="20" customHeight="1" x14ac:dyDescent="0.25">
      <c r="A9" s="21"/>
      <c r="B9" s="21"/>
      <c r="C9" s="22" t="s">
        <v>19</v>
      </c>
      <c r="D9" s="21"/>
      <c r="E9" s="36">
        <v>0</v>
      </c>
      <c r="F9" s="36"/>
      <c r="G9" s="6">
        <v>8.3291760000000004</v>
      </c>
      <c r="H9" s="6">
        <v>5.6105</v>
      </c>
      <c r="I9" s="21">
        <v>10</v>
      </c>
      <c r="J9" s="21"/>
      <c r="K9" s="23">
        <f>H9/G9</f>
        <v>0.67359604359422798</v>
      </c>
      <c r="L9" s="23"/>
      <c r="M9" s="6">
        <f>K9*I9</f>
        <v>6.73596043594228</v>
      </c>
    </row>
    <row r="10" spans="1:16384" ht="20" customHeight="1" x14ac:dyDescent="0.25">
      <c r="A10" s="21"/>
      <c r="B10" s="21"/>
      <c r="C10" s="22" t="s">
        <v>20</v>
      </c>
      <c r="D10" s="21"/>
      <c r="E10" s="36">
        <v>0</v>
      </c>
      <c r="F10" s="36"/>
      <c r="G10" s="6">
        <v>8.3291760000000004</v>
      </c>
      <c r="H10" s="6">
        <v>5.6105</v>
      </c>
      <c r="I10" s="21" t="s">
        <v>21</v>
      </c>
      <c r="J10" s="21"/>
      <c r="K10" s="23">
        <f>H10/G10</f>
        <v>0.67359604359422798</v>
      </c>
      <c r="L10" s="23"/>
      <c r="M10" s="5" t="s">
        <v>21</v>
      </c>
    </row>
    <row r="11" spans="1:16384" ht="20" customHeight="1" x14ac:dyDescent="0.25">
      <c r="A11" s="21"/>
      <c r="B11" s="21"/>
      <c r="C11" s="21" t="s">
        <v>22</v>
      </c>
      <c r="D11" s="21"/>
      <c r="E11" s="36">
        <v>0</v>
      </c>
      <c r="F11" s="36"/>
      <c r="G11" s="6">
        <v>0</v>
      </c>
      <c r="H11" s="6">
        <v>0</v>
      </c>
      <c r="I11" s="21" t="s">
        <v>21</v>
      </c>
      <c r="J11" s="21"/>
      <c r="K11" s="23"/>
      <c r="L11" s="23"/>
      <c r="M11" s="5" t="s">
        <v>21</v>
      </c>
    </row>
    <row r="12" spans="1:16384" ht="20" customHeight="1" x14ac:dyDescent="0.25">
      <c r="A12" s="21"/>
      <c r="B12" s="21"/>
      <c r="C12" s="21" t="s">
        <v>23</v>
      </c>
      <c r="D12" s="21"/>
      <c r="E12" s="36">
        <v>0</v>
      </c>
      <c r="F12" s="36"/>
      <c r="G12" s="6">
        <v>0</v>
      </c>
      <c r="H12" s="6">
        <v>0</v>
      </c>
      <c r="I12" s="21" t="s">
        <v>21</v>
      </c>
      <c r="J12" s="21"/>
      <c r="K12" s="23"/>
      <c r="L12" s="23"/>
      <c r="M12" s="5" t="s">
        <v>21</v>
      </c>
    </row>
    <row r="13" spans="1:16384" ht="20" customHeight="1" x14ac:dyDescent="0.25">
      <c r="A13" s="21" t="s">
        <v>24</v>
      </c>
      <c r="B13" s="21" t="s">
        <v>25</v>
      </c>
      <c r="C13" s="21"/>
      <c r="D13" s="21"/>
      <c r="E13" s="21"/>
      <c r="F13" s="21"/>
      <c r="G13" s="21" t="s">
        <v>26</v>
      </c>
      <c r="H13" s="21"/>
      <c r="I13" s="21"/>
      <c r="J13" s="21"/>
      <c r="K13" s="21"/>
      <c r="L13" s="21"/>
      <c r="M13" s="21"/>
    </row>
    <row r="14" spans="1:16384" ht="20" customHeight="1" x14ac:dyDescent="0.25">
      <c r="A14" s="21"/>
      <c r="B14" s="25" t="s">
        <v>66</v>
      </c>
      <c r="C14" s="25"/>
      <c r="D14" s="21"/>
      <c r="E14" s="25"/>
      <c r="F14" s="25"/>
      <c r="G14" s="25" t="s">
        <v>28</v>
      </c>
      <c r="H14" s="25"/>
      <c r="I14" s="25"/>
      <c r="J14" s="25"/>
      <c r="K14" s="25"/>
      <c r="L14" s="25"/>
      <c r="M14" s="25"/>
    </row>
    <row r="15" spans="1:16384" ht="52.5" customHeight="1" x14ac:dyDescent="0.25">
      <c r="A15" s="21"/>
      <c r="B15" s="25"/>
      <c r="C15" s="25"/>
      <c r="D15" s="21"/>
      <c r="E15" s="25"/>
      <c r="F15" s="25"/>
      <c r="G15" s="25"/>
      <c r="H15" s="25"/>
      <c r="I15" s="25"/>
      <c r="J15" s="25"/>
      <c r="K15" s="25"/>
      <c r="L15" s="25"/>
      <c r="M15" s="25"/>
    </row>
    <row r="16" spans="1:16384" x14ac:dyDescent="0.25">
      <c r="A16" s="50"/>
      <c r="B16" s="5" t="s">
        <v>30</v>
      </c>
      <c r="C16" s="5" t="s">
        <v>31</v>
      </c>
      <c r="D16" s="30" t="s">
        <v>32</v>
      </c>
      <c r="E16" s="30"/>
      <c r="F16" s="30" t="s">
        <v>33</v>
      </c>
      <c r="G16" s="30"/>
      <c r="H16" s="30" t="s">
        <v>34</v>
      </c>
      <c r="I16" s="30"/>
      <c r="J16" s="7" t="s">
        <v>16</v>
      </c>
      <c r="K16" s="7" t="s">
        <v>18</v>
      </c>
      <c r="L16" s="30" t="s">
        <v>35</v>
      </c>
      <c r="M16" s="30"/>
    </row>
    <row r="17" spans="1:13" ht="26" x14ac:dyDescent="0.25">
      <c r="A17" s="34" t="s">
        <v>29</v>
      </c>
      <c r="B17" s="5" t="s">
        <v>36</v>
      </c>
      <c r="C17" s="5" t="s">
        <v>37</v>
      </c>
      <c r="D17" s="30" t="s">
        <v>67</v>
      </c>
      <c r="E17" s="30"/>
      <c r="F17" s="30" t="s">
        <v>39</v>
      </c>
      <c r="G17" s="30"/>
      <c r="H17" s="47" t="s">
        <v>40</v>
      </c>
      <c r="I17" s="47"/>
      <c r="J17" s="7">
        <v>20</v>
      </c>
      <c r="K17" s="8">
        <v>20</v>
      </c>
      <c r="L17" s="48"/>
      <c r="M17" s="48"/>
    </row>
    <row r="18" spans="1:13" ht="79" customHeight="1" x14ac:dyDescent="0.25">
      <c r="A18" s="35"/>
      <c r="B18" s="34" t="s">
        <v>41</v>
      </c>
      <c r="C18" s="5" t="s">
        <v>42</v>
      </c>
      <c r="D18" s="30" t="s">
        <v>68</v>
      </c>
      <c r="E18" s="30"/>
      <c r="F18" s="30" t="s">
        <v>69</v>
      </c>
      <c r="G18" s="30"/>
      <c r="H18" s="30" t="s">
        <v>44</v>
      </c>
      <c r="I18" s="30"/>
      <c r="J18" s="7">
        <v>15</v>
      </c>
      <c r="K18" s="8">
        <v>15</v>
      </c>
      <c r="L18" s="48"/>
      <c r="M18" s="48"/>
    </row>
    <row r="19" spans="1:13" x14ac:dyDescent="0.25">
      <c r="A19" s="35"/>
      <c r="B19" s="35"/>
      <c r="C19" s="5" t="s">
        <v>45</v>
      </c>
      <c r="D19" s="30" t="s">
        <v>70</v>
      </c>
      <c r="E19" s="30"/>
      <c r="F19" s="30" t="s">
        <v>71</v>
      </c>
      <c r="G19" s="30"/>
      <c r="H19" s="29">
        <v>1</v>
      </c>
      <c r="I19" s="30"/>
      <c r="J19" s="7">
        <v>12</v>
      </c>
      <c r="K19" s="8">
        <v>12</v>
      </c>
      <c r="L19" s="48"/>
      <c r="M19" s="48"/>
    </row>
    <row r="20" spans="1:13" ht="34" customHeight="1" x14ac:dyDescent="0.25">
      <c r="A20" s="35"/>
      <c r="B20" s="35"/>
      <c r="C20" s="21" t="s">
        <v>48</v>
      </c>
      <c r="D20" s="30" t="s">
        <v>72</v>
      </c>
      <c r="E20" s="30"/>
      <c r="F20" s="30" t="s">
        <v>73</v>
      </c>
      <c r="G20" s="30"/>
      <c r="H20" s="30" t="s">
        <v>80</v>
      </c>
      <c r="I20" s="30"/>
      <c r="J20" s="7">
        <v>6</v>
      </c>
      <c r="K20" s="8">
        <v>6</v>
      </c>
      <c r="L20" s="48"/>
      <c r="M20" s="48"/>
    </row>
    <row r="21" spans="1:13" ht="20" customHeight="1" x14ac:dyDescent="0.25">
      <c r="A21" s="35"/>
      <c r="B21" s="49"/>
      <c r="C21" s="21"/>
      <c r="D21" s="30" t="s">
        <v>51</v>
      </c>
      <c r="E21" s="30"/>
      <c r="F21" s="30" t="s">
        <v>75</v>
      </c>
      <c r="G21" s="30"/>
      <c r="H21" s="30" t="s">
        <v>80</v>
      </c>
      <c r="I21" s="30"/>
      <c r="J21" s="7">
        <v>7</v>
      </c>
      <c r="K21" s="8">
        <v>7</v>
      </c>
      <c r="L21" s="48"/>
      <c r="M21" s="48"/>
    </row>
    <row r="22" spans="1:13" ht="54" customHeight="1" x14ac:dyDescent="0.25">
      <c r="A22" s="49"/>
      <c r="B22" s="5" t="s">
        <v>81</v>
      </c>
      <c r="C22" s="5" t="s">
        <v>52</v>
      </c>
      <c r="D22" s="30" t="s">
        <v>53</v>
      </c>
      <c r="E22" s="30"/>
      <c r="F22" s="30" t="s">
        <v>76</v>
      </c>
      <c r="G22" s="30"/>
      <c r="H22" s="30" t="s">
        <v>55</v>
      </c>
      <c r="I22" s="30"/>
      <c r="J22" s="7">
        <v>30</v>
      </c>
      <c r="K22" s="8">
        <v>27</v>
      </c>
      <c r="L22" s="48" t="s">
        <v>82</v>
      </c>
      <c r="M22" s="48"/>
    </row>
    <row r="23" spans="1:13" ht="20" customHeight="1" x14ac:dyDescent="0.25">
      <c r="A23" s="42" t="s">
        <v>77</v>
      </c>
      <c r="B23" s="43"/>
      <c r="C23" s="43"/>
      <c r="D23" s="43"/>
      <c r="E23" s="43"/>
      <c r="F23" s="43"/>
      <c r="G23" s="43"/>
      <c r="H23" s="43"/>
      <c r="I23" s="44"/>
      <c r="J23" s="9">
        <f>SUM(J17:J22,I9)</f>
        <v>100</v>
      </c>
      <c r="K23" s="10">
        <f>SUM(K17:K22,M9)</f>
        <v>93.735960435942303</v>
      </c>
      <c r="L23" s="45"/>
      <c r="M23" s="46"/>
    </row>
  </sheetData>
  <mergeCells count="70">
    <mergeCell ref="C20:C21"/>
    <mergeCell ref="A8:B12"/>
    <mergeCell ref="B14:F15"/>
    <mergeCell ref="G14:M15"/>
    <mergeCell ref="B18:B21"/>
    <mergeCell ref="A17:A22"/>
    <mergeCell ref="A13:A15"/>
    <mergeCell ref="D22:E22"/>
    <mergeCell ref="F22:G22"/>
    <mergeCell ref="H22:I22"/>
    <mergeCell ref="L22:M22"/>
    <mergeCell ref="A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0" type="noConversion"/>
  <pageMargins left="0.75138888888888899" right="0.75138888888888899" top="1" bottom="1" header="0.5" footer="0.5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0510提交</vt:lpstr>
      <vt:lpstr>0514审核</vt:lpstr>
      <vt:lpstr>0516提交</vt:lpstr>
      <vt:lpstr>0516审核、定稿</vt:lpstr>
      <vt:lpstr>'0514审核'!Print_Area</vt:lpstr>
      <vt:lpstr>'0516审核、定稿'!Print_Area</vt:lpstr>
      <vt:lpstr>'0516提交'!Print_Area</vt:lpstr>
      <vt:lpstr>'0516审核、定稿'!Print_Titles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2024-05-10T08:57:00Z</dcterms:created>
  <dcterms:modified xsi:type="dcterms:W3CDTF">2024-05-17T08:31:17Z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3D8D287AB4BE45889A102258C09C2538_11</vt:lpwstr>
  </property>
  <property fmtid="{D5CDD505-2E9C-101B-9397-08002B2CF9AE}" pid="3" name="KSOProductBuildVer">
    <vt:lpwstr>2052-12.1.0.16729</vt:lpwstr>
  </property>
</Properties>
</file>