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金凯伟业\13.@@@@2023年度政务局部门整体绩效评价、自评、重点项目评价工作成果\项目支出绩效自评表汇总\局本级\"/>
    </mc:Choice>
  </mc:AlternateContent>
  <bookViews>
    <workbookView xWindow="0" yWindow="0" windowWidth="22180" windowHeight="9780" activeTab="4"/>
  </bookViews>
  <sheets>
    <sheet name="填报审核要点" sheetId="5" r:id="rId1"/>
    <sheet name="0506提交" sheetId="2" r:id="rId2"/>
    <sheet name="0507审核" sheetId="6" r:id="rId3"/>
    <sheet name="0515提交" sheetId="7" r:id="rId4"/>
    <sheet name="0515定稿" sheetId="8" r:id="rId5"/>
  </sheets>
  <definedNames>
    <definedName name="_xlnm.Print_Area" localSheetId="1">'0506提交'!$A$1:$M$49</definedName>
    <definedName name="_xlnm.Print_Area" localSheetId="2">'0507审核'!$A$1:$M$23</definedName>
    <definedName name="_xlnm.Print_Area" localSheetId="4">'0515定稿'!$A$1:$M$23</definedName>
    <definedName name="_xlnm.Print_Area" localSheetId="3">'0515提交'!$A$1:$M$23</definedName>
    <definedName name="_xlnm.Print_Titles" localSheetId="1">'0506提交'!$16:$16</definedName>
    <definedName name="_xlnm.Print_Titles" localSheetId="2">'0507审核'!$16:$16</definedName>
    <definedName name="_xlnm.Print_Titles" localSheetId="4">'0515定稿'!$16:$16</definedName>
    <definedName name="_xlnm.Print_Titles" localSheetId="3">'0515提交'!$16:$16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3" i="8" l="1"/>
  <c r="J23" i="8"/>
  <c r="H18" i="8"/>
  <c r="K10" i="8"/>
  <c r="M9" i="8"/>
  <c r="K9" i="8"/>
  <c r="K23" i="7"/>
  <c r="J23" i="7"/>
  <c r="H18" i="7"/>
  <c r="K10" i="7"/>
  <c r="M9" i="7"/>
  <c r="K9" i="7"/>
  <c r="K23" i="6"/>
  <c r="J23" i="6"/>
  <c r="H18" i="6"/>
  <c r="K10" i="6"/>
  <c r="M9" i="6"/>
  <c r="K9" i="6"/>
  <c r="K12" i="2"/>
  <c r="K11" i="2"/>
  <c r="K10" i="2"/>
  <c r="M9" i="2"/>
  <c r="K9" i="2"/>
</calcChain>
</file>

<file path=xl/comments1.xml><?xml version="1.0" encoding="utf-8"?>
<comments xmlns="http://schemas.openxmlformats.org/spreadsheetml/2006/main">
  <authors>
    <author>xah</author>
  </authors>
  <commentList>
    <comment ref="C5" authorId="0" shapeId="0">
      <text>
        <r>
          <rPr>
            <sz val="9"/>
            <rFont val="宋体"/>
            <family val="3"/>
            <charset val="134"/>
          </rPr>
          <t>需与批复的项目名称一致</t>
        </r>
      </text>
    </comment>
    <comment ref="I6" authorId="0" shapeId="0">
      <text>
        <r>
          <rPr>
            <sz val="9"/>
            <rFont val="宋体"/>
            <family val="3"/>
            <charset val="134"/>
          </rPr>
          <t xml:space="preserve">本级的项目实施单位统一填写为“北京市政务服务管理局（本级），热线及网厅的项目，实施单位分别填写为“北京市市民热线服务中心”“北京市网上政务服务大厅运行中心”
</t>
        </r>
      </text>
    </comment>
    <comment ref="E8" authorId="0" shapeId="0">
      <text>
        <r>
          <rPr>
            <sz val="9"/>
            <rFont val="宋体"/>
            <family val="3"/>
            <charset val="134"/>
          </rPr>
          <t>请根据“附件1：单位自评及部门重点评价项目清单”中的预算数据、执行数据进行填写，如果是年中追加项目，执行数据可截至2024年4月底。
请注意预算金额并不等同于当年签订的合同金额</t>
        </r>
      </text>
    </comment>
    <comment ref="K16" authorId="0" shapeId="0">
      <text>
        <r>
          <rPr>
            <b/>
            <sz val="9"/>
            <rFont val="宋体"/>
            <family val="3"/>
            <charset val="134"/>
          </rPr>
          <t>（1）定量指标</t>
        </r>
        <r>
          <rPr>
            <sz val="9"/>
            <rFont val="宋体"/>
            <family val="3"/>
            <charset val="134"/>
          </rPr>
          <t xml:space="preserve">
①预算执行率得分=预算执行率*10分。
②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③成本指标：小于等于预算控制数，得分；超出预算控制数，本项不得分。（参考财预 2020 101号文中，直接赋分原则。）
④满意度指标：一般按照区间进行得分。如：满意度大于等于90%的得10分，满意度小于90%且大于等于80%的得8分，满意度小于80%且大于等于60%的得5分，满意度小于60%不得分。对于满意度达到90%，但是指标值设置为≥95%的情况，适当扣1-2分。如未开展满意度调查、也未收到相关投诉，则相应将得分扣除20%。
⑤时效指标：计划完成时间之前完成得满分；当年完成但在计划时间之后，得分=（12个月-实际完成时间）/（12个月-计划完成时间）*指标分值。当年未完成，理论上不得分，但如果当年计划完成时间就是11月、12月完成，实际上是次年2月、3月完成，滞后时间不算多的话，酌情扣一定分值即可。
</t>
        </r>
        <r>
          <rPr>
            <b/>
            <sz val="9"/>
            <rFont val="宋体"/>
            <family val="3"/>
            <charset val="134"/>
          </rPr>
          <t>（2）定性指标</t>
        </r>
        <r>
          <rPr>
            <sz val="9"/>
            <rFont val="宋体"/>
            <family val="3"/>
            <charset val="134"/>
          </rPr>
          <t xml:space="preserve">
按评判等级赋分，根据指标完成情况分为:达成年度指标、部分达成年度指标并具有一定效果、未达成年度指标且效果较差三档，分别按照该指标对应分值区间100％-80％(含80％)、80％-60％(含60％)、60％-0％合理确定得分。如：社会效益指标 青少年科技普及范围（三级指标名称） 全面提高青少年科技素养（计划指标值） 受疫情防控影响，科普活动没有全部开展，青少年科技素养未充分提高（实际完成值） 5分（分值），得分=60%*5=3分。</t>
        </r>
      </text>
    </comment>
    <comment ref="L16" authorId="0" shapeId="0">
      <text>
        <r>
          <rPr>
            <sz val="9"/>
            <rFont val="宋体"/>
            <family val="3"/>
            <charset val="134"/>
          </rPr>
          <t>扣分项需要写偏差原因及改进措施，两者缺一不可；产出数量指标，如果实际完成值与计划目标值不一样，虽然有的达不到扣分的标准，但也写一下偏差原因</t>
        </r>
      </text>
    </comment>
  </commentList>
</comments>
</file>

<file path=xl/comments2.xml><?xml version="1.0" encoding="utf-8"?>
<comments xmlns="http://schemas.openxmlformats.org/spreadsheetml/2006/main">
  <authors>
    <author>Lenovo</author>
  </authors>
  <commentList>
    <comment ref="B14" authorId="0" shapeId="0">
      <text>
        <r>
          <rPr>
            <sz val="9"/>
            <rFont val="宋体"/>
            <family val="3"/>
            <charset val="134"/>
          </rPr>
          <t xml:space="preserve">绩效目标及部分指标与2023年初公开草案不一致，已修改，待确认
</t>
        </r>
        <r>
          <rPr>
            <b/>
            <sz val="9"/>
            <rFont val="宋体"/>
            <family val="3"/>
            <charset val="134"/>
          </rPr>
          <t>标黄处需补充</t>
        </r>
      </text>
    </comment>
    <comment ref="H18" authorId="0" shapeId="0">
      <text>
        <r>
          <rPr>
            <sz val="9"/>
            <rFont val="宋体"/>
            <family val="3"/>
            <charset val="134"/>
          </rPr>
          <t>此处按照算术平均数计算：
对各类合同、协议、备忘录、意向书等进行审核、修改并出具书面法律意见</t>
        </r>
        <r>
          <rPr>
            <b/>
            <sz val="9"/>
            <rFont val="宋体"/>
            <family val="3"/>
            <charset val="134"/>
          </rPr>
          <t>257</t>
        </r>
        <r>
          <rPr>
            <sz val="9"/>
            <rFont val="宋体"/>
            <family val="3"/>
            <charset val="134"/>
          </rPr>
          <t>件，规范性文件进行合法性审核并出具法律意见书</t>
        </r>
        <r>
          <rPr>
            <b/>
            <sz val="9"/>
            <rFont val="宋体"/>
            <family val="3"/>
            <charset val="134"/>
          </rPr>
          <t>20</t>
        </r>
        <r>
          <rPr>
            <sz val="9"/>
            <rFont val="宋体"/>
            <family val="3"/>
            <charset val="134"/>
          </rPr>
          <t>件，对政府信息公开《答复告知书》进行法律审核</t>
        </r>
        <r>
          <rPr>
            <b/>
            <sz val="9"/>
            <rFont val="宋体"/>
            <family val="3"/>
            <charset val="134"/>
          </rPr>
          <t>43</t>
        </r>
        <r>
          <rPr>
            <sz val="9"/>
            <rFont val="宋体"/>
            <family val="3"/>
            <charset val="134"/>
          </rPr>
          <t>件，</t>
        </r>
        <r>
          <rPr>
            <strike/>
            <sz val="9"/>
            <rFont val="宋体"/>
            <family val="3"/>
            <charset val="134"/>
          </rPr>
          <t>提供法律培训和业务指导61次；协助解决纠纷4件</t>
        </r>
        <r>
          <rPr>
            <sz val="9"/>
            <rFont val="宋体"/>
            <family val="3"/>
            <charset val="134"/>
          </rPr>
          <t>；代理行政诉讼</t>
        </r>
        <r>
          <rPr>
            <b/>
            <sz val="9"/>
            <rFont val="宋体"/>
            <family val="3"/>
            <charset val="134"/>
          </rPr>
          <t>9</t>
        </r>
        <r>
          <rPr>
            <sz val="9"/>
            <rFont val="宋体"/>
            <family val="3"/>
            <charset val="134"/>
          </rPr>
          <t>件，办理局内行政复议案件</t>
        </r>
        <r>
          <rPr>
            <b/>
            <sz val="9"/>
            <rFont val="宋体"/>
            <family val="3"/>
            <charset val="134"/>
          </rPr>
          <t>9</t>
        </r>
        <r>
          <rPr>
            <sz val="9"/>
            <rFont val="宋体"/>
            <family val="3"/>
            <charset val="134"/>
          </rPr>
          <t>件。</t>
        </r>
      </text>
    </comment>
    <comment ref="H22" authorId="0" shapeId="0">
      <text>
        <r>
          <rPr>
            <sz val="9"/>
            <rFont val="宋体"/>
            <family val="3"/>
            <charset val="134"/>
          </rPr>
          <t>需体现项目开展的实际效益，不得与指标内容完全一致
已修改，待核定</t>
        </r>
      </text>
    </comment>
    <comment ref="L22" authorId="0" shapeId="0">
      <text>
        <r>
          <rPr>
            <sz val="9"/>
            <rFont val="宋体"/>
            <family val="3"/>
            <charset val="134"/>
          </rPr>
          <t xml:space="preserve">自评总分较高（95分以上）的项目，建议效益指标酌情扣分，以防财政抽查复核时受支撑材料所限，无法完全证明实际达到的效果。
</t>
        </r>
        <r>
          <rPr>
            <b/>
            <sz val="9"/>
            <rFont val="宋体"/>
            <family val="3"/>
            <charset val="134"/>
          </rPr>
          <t>已酌情扣分，并补充原因，待确认</t>
        </r>
        <r>
          <rPr>
            <sz val="9"/>
            <rFont val="宋体"/>
            <family val="3"/>
            <charset val="134"/>
          </rPr>
          <t xml:space="preserve">（此处为工作组建议扣分，项目单位可自行确定是否接受扣分）
</t>
        </r>
      </text>
    </comment>
  </commentList>
</comments>
</file>

<file path=xl/comments3.xml><?xml version="1.0" encoding="utf-8"?>
<comments xmlns="http://schemas.openxmlformats.org/spreadsheetml/2006/main">
  <authors>
    <author>Lenovo</author>
  </authors>
  <commentList>
    <comment ref="B14" authorId="0" shapeId="0">
      <text>
        <r>
          <rPr>
            <sz val="9"/>
            <rFont val="宋体"/>
            <family val="3"/>
            <charset val="134"/>
          </rPr>
          <t xml:space="preserve">绩效目标及部分指标与2023年初公开草案不一致，已修改，待确认
</t>
        </r>
        <r>
          <rPr>
            <b/>
            <sz val="9"/>
            <rFont val="宋体"/>
            <family val="3"/>
            <charset val="134"/>
          </rPr>
          <t>标黄处需补充</t>
        </r>
      </text>
    </comment>
    <comment ref="H18" authorId="0" shapeId="0">
      <text>
        <r>
          <rPr>
            <sz val="9"/>
            <rFont val="宋体"/>
            <family val="3"/>
            <charset val="134"/>
          </rPr>
          <t>此处按照算术平均数计算：
对各类合同、协议、备忘录、意向书等进行审核、修改并出具书面法律意见</t>
        </r>
        <r>
          <rPr>
            <b/>
            <sz val="9"/>
            <rFont val="宋体"/>
            <family val="3"/>
            <charset val="134"/>
          </rPr>
          <t>257</t>
        </r>
        <r>
          <rPr>
            <sz val="9"/>
            <rFont val="宋体"/>
            <family val="3"/>
            <charset val="134"/>
          </rPr>
          <t>件，规范性文件进行合法性审核并出具法律意见书</t>
        </r>
        <r>
          <rPr>
            <b/>
            <sz val="9"/>
            <rFont val="宋体"/>
            <family val="3"/>
            <charset val="134"/>
          </rPr>
          <t>20</t>
        </r>
        <r>
          <rPr>
            <sz val="9"/>
            <rFont val="宋体"/>
            <family val="3"/>
            <charset val="134"/>
          </rPr>
          <t>件，对政府信息公开《答复告知书》进行法律审核</t>
        </r>
        <r>
          <rPr>
            <b/>
            <sz val="9"/>
            <rFont val="宋体"/>
            <family val="3"/>
            <charset val="134"/>
          </rPr>
          <t>43</t>
        </r>
        <r>
          <rPr>
            <sz val="9"/>
            <rFont val="宋体"/>
            <family val="3"/>
            <charset val="134"/>
          </rPr>
          <t>件，</t>
        </r>
        <r>
          <rPr>
            <strike/>
            <sz val="9"/>
            <rFont val="宋体"/>
            <family val="3"/>
            <charset val="134"/>
          </rPr>
          <t>提供法律培训和业务指导61次；协助解决纠纷4件</t>
        </r>
        <r>
          <rPr>
            <sz val="9"/>
            <rFont val="宋体"/>
            <family val="3"/>
            <charset val="134"/>
          </rPr>
          <t>；代理行政诉讼</t>
        </r>
        <r>
          <rPr>
            <b/>
            <sz val="9"/>
            <rFont val="宋体"/>
            <family val="3"/>
            <charset val="134"/>
          </rPr>
          <t>9</t>
        </r>
        <r>
          <rPr>
            <sz val="9"/>
            <rFont val="宋体"/>
            <family val="3"/>
            <charset val="134"/>
          </rPr>
          <t>件，办理局内行政复议案件</t>
        </r>
        <r>
          <rPr>
            <b/>
            <sz val="9"/>
            <rFont val="宋体"/>
            <family val="3"/>
            <charset val="134"/>
          </rPr>
          <t>9</t>
        </r>
        <r>
          <rPr>
            <sz val="9"/>
            <rFont val="宋体"/>
            <family val="3"/>
            <charset val="134"/>
          </rPr>
          <t>件。</t>
        </r>
      </text>
    </comment>
    <comment ref="L22" authorId="0" shapeId="0">
      <text>
        <r>
          <rPr>
            <sz val="9"/>
            <rFont val="宋体"/>
            <family val="3"/>
            <charset val="134"/>
          </rPr>
          <t xml:space="preserve">自评总分较高（95分以上）的项目，建议效益指标酌情扣分，以防财政抽查复核时受支撑材料所限，无法完全证明实际达到的效果。
</t>
        </r>
        <r>
          <rPr>
            <b/>
            <sz val="9"/>
            <rFont val="宋体"/>
            <family val="3"/>
            <charset val="134"/>
          </rPr>
          <t>已酌情扣分，并补充原因，待确认</t>
        </r>
        <r>
          <rPr>
            <sz val="9"/>
            <rFont val="宋体"/>
            <family val="3"/>
            <charset val="134"/>
          </rPr>
          <t xml:space="preserve">（此处为工作组建议扣分，项目单位可自行确定是否接受扣分）
</t>
        </r>
      </text>
    </comment>
  </commentList>
</comments>
</file>

<file path=xl/sharedStrings.xml><?xml version="1.0" encoding="utf-8"?>
<sst xmlns="http://schemas.openxmlformats.org/spreadsheetml/2006/main" count="290" uniqueCount="85">
  <si>
    <r>
      <rPr>
        <b/>
        <sz val="11"/>
        <color theme="1"/>
        <rFont val="宋体"/>
        <family val="3"/>
        <charset val="134"/>
        <scheme val="minor"/>
      </rPr>
      <t>一、格式要求</t>
    </r>
    <r>
      <rPr>
        <sz val="11"/>
        <color theme="1"/>
        <rFont val="宋体"/>
        <family val="3"/>
        <charset val="134"/>
        <scheme val="minor"/>
      </rPr>
      <t xml:space="preserve">
1.提交自评表命名规则，***</t>
    </r>
    <r>
      <rPr>
        <i/>
        <sz val="11"/>
        <color theme="1"/>
        <rFont val="宋体"/>
        <family val="3"/>
        <charset val="134"/>
        <scheme val="minor"/>
      </rPr>
      <t>（单位自评及部门重点项目评价清单中的序号）</t>
    </r>
    <r>
      <rPr>
        <sz val="11"/>
        <color theme="1"/>
        <rFont val="宋体"/>
        <family val="3"/>
        <charset val="134"/>
        <scheme val="minor"/>
      </rPr>
      <t xml:space="preserve"> 项目支出绩效自评表-****</t>
    </r>
    <r>
      <rPr>
        <i/>
        <sz val="11"/>
        <color theme="1"/>
        <rFont val="宋体"/>
        <family val="3"/>
        <charset val="134"/>
        <scheme val="minor"/>
      </rPr>
      <t>（项目名称），</t>
    </r>
    <r>
      <rPr>
        <sz val="11"/>
        <color theme="1"/>
        <rFont val="宋体"/>
        <family val="3"/>
        <charset val="134"/>
        <scheme val="minor"/>
      </rPr>
      <t>如，</t>
    </r>
    <r>
      <rPr>
        <sz val="11"/>
        <color rgb="FFFF0000"/>
        <rFont val="宋体"/>
        <family val="3"/>
        <charset val="134"/>
        <scheme val="minor"/>
      </rPr>
      <t xml:space="preserve">1 项目支出绩效自评表-机关后勤综合服务保障经费
</t>
    </r>
    <r>
      <rPr>
        <sz val="11"/>
        <rFont val="宋体"/>
        <family val="3"/>
        <charset val="134"/>
        <scheme val="minor"/>
      </rPr>
      <t>2.自评表填报模版中，现有的字体大小，列宽、公式、小数位数等请不要调整，</t>
    </r>
    <r>
      <rPr>
        <sz val="11"/>
        <color rgb="FFFF0000"/>
        <rFont val="宋体"/>
        <family val="3"/>
        <charset val="134"/>
        <scheme val="minor"/>
      </rPr>
      <t>通过调整行高调整打印格式</t>
    </r>
    <r>
      <rPr>
        <sz val="11"/>
        <rFont val="宋体"/>
        <family val="3"/>
        <charset val="134"/>
        <scheme val="minor"/>
      </rPr>
      <t>，</t>
    </r>
    <r>
      <rPr>
        <sz val="11"/>
        <color rgb="FFFF0000"/>
        <rFont val="宋体"/>
        <family val="3"/>
        <charset val="134"/>
        <scheme val="minor"/>
      </rPr>
      <t>如果某些指标不涉及，请删除空白行</t>
    </r>
    <r>
      <rPr>
        <sz val="11"/>
        <rFont val="宋体"/>
        <family val="3"/>
        <charset val="134"/>
        <scheme val="minor"/>
      </rPr>
      <t xml:space="preserve">。
3.小数位数：项目资金、执行率、得分均保留2位小数，分值列为整数
</t>
    </r>
    <r>
      <rPr>
        <b/>
        <sz val="11"/>
        <rFont val="宋体"/>
        <family val="3"/>
        <charset val="134"/>
        <scheme val="minor"/>
      </rPr>
      <t>二、填报要求</t>
    </r>
    <r>
      <rPr>
        <sz val="11"/>
        <rFont val="宋体"/>
        <family val="3"/>
        <charset val="134"/>
        <scheme val="minor"/>
      </rPr>
      <t xml:space="preserve">
1.</t>
    </r>
    <r>
      <rPr>
        <b/>
        <sz val="11"/>
        <rFont val="宋体"/>
        <family val="3"/>
        <charset val="134"/>
        <scheme val="minor"/>
      </rPr>
      <t>项目名称</t>
    </r>
    <r>
      <rPr>
        <sz val="11"/>
        <rFont val="宋体"/>
        <family val="3"/>
        <charset val="134"/>
        <scheme val="minor"/>
      </rPr>
      <t>：需与批复的项目名称一致。
2.</t>
    </r>
    <r>
      <rPr>
        <b/>
        <sz val="11"/>
        <rFont val="宋体"/>
        <family val="3"/>
        <charset val="134"/>
        <scheme val="minor"/>
      </rPr>
      <t>主管部门</t>
    </r>
    <r>
      <rPr>
        <sz val="11"/>
        <rFont val="宋体"/>
        <family val="3"/>
        <charset val="134"/>
        <scheme val="minor"/>
      </rPr>
      <t>：北京市政务服务管理局；</t>
    </r>
    <r>
      <rPr>
        <b/>
        <sz val="11"/>
        <rFont val="宋体"/>
        <family val="3"/>
        <charset val="134"/>
        <scheme val="minor"/>
      </rPr>
      <t>实施单位</t>
    </r>
    <r>
      <rPr>
        <sz val="11"/>
        <rFont val="宋体"/>
        <family val="3"/>
        <charset val="134"/>
        <scheme val="minor"/>
      </rPr>
      <t>：本级的项目实施单位统一填写为“北京市政务服务管理局（本级），热线及网厅的项目，实施单位分别填写为“北京市市民热线服务中心”“北京市网上政务服务大厅运行中心”。
3.</t>
    </r>
    <r>
      <rPr>
        <b/>
        <sz val="11"/>
        <rFont val="宋体"/>
        <family val="3"/>
        <charset val="134"/>
        <scheme val="minor"/>
      </rPr>
      <t>项目负责人及联系电话</t>
    </r>
    <r>
      <rPr>
        <sz val="11"/>
        <rFont val="宋体"/>
        <family val="3"/>
        <charset val="134"/>
        <scheme val="minor"/>
      </rPr>
      <t>：请项目负责人自行填写姓名及电话，电话为座机或手机号均可。
4.</t>
    </r>
    <r>
      <rPr>
        <b/>
        <sz val="11"/>
        <rFont val="宋体"/>
        <family val="3"/>
        <charset val="134"/>
        <scheme val="minor"/>
      </rPr>
      <t>项目资金：</t>
    </r>
    <r>
      <rPr>
        <sz val="11"/>
        <color rgb="FFFF0000"/>
        <rFont val="宋体"/>
        <family val="3"/>
        <charset val="134"/>
        <scheme val="minor"/>
      </rPr>
      <t xml:space="preserve">请根据“附件1：单位自评及部门重点评价项目清单”中的预算数据、执行数据进行填写，如果是年中追加项目，执行数据可截至2024年4月底。请注意预算金额并不等同于当年签订的合同金额。
</t>
    </r>
    <r>
      <rPr>
        <sz val="11"/>
        <rFont val="宋体"/>
        <family val="3"/>
        <charset val="134"/>
        <scheme val="minor"/>
      </rPr>
      <t>5.</t>
    </r>
    <r>
      <rPr>
        <b/>
        <sz val="11"/>
        <rFont val="宋体"/>
        <family val="3"/>
        <charset val="134"/>
        <scheme val="minor"/>
      </rPr>
      <t>年度总体目标：预期目标-</t>
    </r>
    <r>
      <rPr>
        <sz val="11"/>
        <rFont val="宋体"/>
        <family val="3"/>
        <charset val="134"/>
        <scheme val="minor"/>
      </rPr>
      <t>请按照批复的绩效目标表中的年度目标填写，如果2023年度半年监控后有调整备案，则按照调整后的填写；</t>
    </r>
    <r>
      <rPr>
        <b/>
        <sz val="11"/>
        <rFont val="宋体"/>
        <family val="3"/>
        <charset val="134"/>
        <scheme val="minor"/>
      </rPr>
      <t>实际完成情况</t>
    </r>
    <r>
      <rPr>
        <sz val="11"/>
        <rFont val="宋体"/>
        <family val="3"/>
        <charset val="134"/>
        <scheme val="minor"/>
      </rPr>
      <t>-要与预期目标一一对应，但不能与预期目标完全一样，要根据实际的产出及效果，细化相关表述、并加以数据支撑。
6.</t>
    </r>
    <r>
      <rPr>
        <b/>
        <sz val="11"/>
        <rFont val="宋体"/>
        <family val="3"/>
        <charset val="134"/>
        <scheme val="minor"/>
      </rPr>
      <t>三级指标及年度指标值：</t>
    </r>
    <r>
      <rPr>
        <sz val="11"/>
        <rFont val="宋体"/>
        <family val="3"/>
        <charset val="134"/>
        <scheme val="minor"/>
      </rPr>
      <t>请按照批复的绩效目标表中的年度目标填写，如果2023年度半年监控后有调整备案，则按照调整后的填写。</t>
    </r>
    <r>
      <rPr>
        <sz val="11"/>
        <color rgb="FFFF0000"/>
        <rFont val="宋体"/>
        <family val="3"/>
        <charset val="134"/>
        <scheme val="minor"/>
      </rPr>
      <t xml:space="preserve">定量指标的年度指标值注意指标方向、指标值、指标单位都要包括，如，≥100册。
</t>
    </r>
    <r>
      <rPr>
        <sz val="11"/>
        <rFont val="宋体"/>
        <family val="3"/>
        <charset val="134"/>
        <scheme val="minor"/>
      </rPr>
      <t>7.</t>
    </r>
    <r>
      <rPr>
        <b/>
        <sz val="11"/>
        <rFont val="宋体"/>
        <family val="3"/>
        <charset val="134"/>
        <scheme val="minor"/>
      </rPr>
      <t>实际完成值</t>
    </r>
    <r>
      <rPr>
        <sz val="11"/>
        <rFont val="宋体"/>
        <family val="3"/>
        <charset val="134"/>
        <scheme val="minor"/>
      </rPr>
      <t>：
①</t>
    </r>
    <r>
      <rPr>
        <sz val="11"/>
        <color rgb="FFFF0000"/>
        <rFont val="宋体"/>
        <family val="3"/>
        <charset val="134"/>
        <scheme val="minor"/>
      </rPr>
      <t>据实填写，不能出现“≥、≤”符号。定量指标填写具体数字</t>
    </r>
    <r>
      <rPr>
        <sz val="11"/>
        <rFont val="宋体"/>
        <family val="3"/>
        <charset val="134"/>
        <scheme val="minor"/>
      </rPr>
      <t>，如：数量指标 科技教师培训场次 ≥8场次，实际完成值 7场次；成本指标若为总成本，则实际完成值应与全年执行数一致，若成本指标为分项核心成本，则据实填写；时效指标要填写具体的时间，不能出现什么时间前完成等字样；质量指标如果是个定性指标，要体现符合什么标准、符合什么工作要求，如果是个定量指标、则填写具体的数值；效益指标不能笼统地填写“有效促进”“有效提升”等，要细化相应表述，并加以数据支撑，体现通过项目开展，在哪些方面有所提升，具体是如何提升的。
②</t>
    </r>
    <r>
      <rPr>
        <sz val="11"/>
        <color rgb="FFFF0000"/>
        <rFont val="宋体"/>
        <family val="3"/>
        <charset val="134"/>
        <scheme val="minor"/>
      </rPr>
      <t>定性指标的“实际完成值”避免直接复制“年度指标值”内容，应根据实际完成情况简要阐述</t>
    </r>
    <r>
      <rPr>
        <sz val="11"/>
        <rFont val="宋体"/>
        <family val="3"/>
        <charset val="134"/>
        <scheme val="minor"/>
      </rPr>
      <t>。
8.</t>
    </r>
    <r>
      <rPr>
        <b/>
        <sz val="11"/>
        <rFont val="宋体"/>
        <family val="3"/>
        <charset val="134"/>
        <scheme val="minor"/>
      </rPr>
      <t>分值权重</t>
    </r>
    <r>
      <rPr>
        <sz val="11"/>
        <rFont val="宋体"/>
        <family val="3"/>
        <charset val="134"/>
        <scheme val="minor"/>
      </rPr>
      <t>：与年初批复的绩效目标表中的分值权重一致。
9.</t>
    </r>
    <r>
      <rPr>
        <b/>
        <sz val="11"/>
        <rFont val="宋体"/>
        <family val="3"/>
        <charset val="134"/>
        <scheme val="minor"/>
      </rPr>
      <t>得分;</t>
    </r>
    <r>
      <rPr>
        <sz val="11"/>
        <rFont val="宋体"/>
        <family val="3"/>
        <charset val="134"/>
        <scheme val="minor"/>
      </rPr>
      <t xml:space="preserve">得分一档最高不能超过该指标分值上限。
</t>
    </r>
    <r>
      <rPr>
        <b/>
        <sz val="11"/>
        <rFont val="宋体"/>
        <family val="3"/>
        <charset val="134"/>
        <scheme val="minor"/>
      </rPr>
      <t>（1）定量指标</t>
    </r>
    <r>
      <rPr>
        <sz val="11"/>
        <rFont val="宋体"/>
        <family val="3"/>
        <charset val="134"/>
        <scheme val="minor"/>
      </rPr>
      <t xml:space="preserve">
①预算执行率得分=预算执行率*10分。
②定量指标若为</t>
    </r>
    <r>
      <rPr>
        <sz val="11"/>
        <color rgb="FFFF0000"/>
        <rFont val="宋体"/>
        <family val="3"/>
        <charset val="134"/>
        <scheme val="minor"/>
      </rPr>
      <t>正向指标</t>
    </r>
    <r>
      <rPr>
        <sz val="11"/>
        <rFont val="宋体"/>
        <family val="3"/>
        <charset val="134"/>
        <scheme val="minor"/>
      </rPr>
      <t>，则得分计算方法应用全年实际值（B）/年度指标值（A）*该指标分值；若定量指标为</t>
    </r>
    <r>
      <rPr>
        <sz val="11"/>
        <color rgb="FFFF0000"/>
        <rFont val="宋体"/>
        <family val="3"/>
        <charset val="134"/>
        <scheme val="minor"/>
      </rPr>
      <t>反向指标</t>
    </r>
    <r>
      <rPr>
        <sz val="11"/>
        <rFont val="宋体"/>
        <family val="3"/>
        <charset val="134"/>
        <scheme val="minor"/>
      </rPr>
      <t>，则得分计算方法应用年度指标值（A）/全年实际值（B）*该指标分值。</t>
    </r>
    <r>
      <rPr>
        <sz val="11"/>
        <color rgb="FFFF0000"/>
        <rFont val="宋体"/>
        <family val="3"/>
        <charset val="134"/>
        <scheme val="minor"/>
      </rPr>
      <t>若年初指标值设定偏低</t>
    </r>
    <r>
      <rPr>
        <sz val="11"/>
        <rFont val="宋体"/>
        <family val="3"/>
        <charset val="134"/>
        <scheme val="minor"/>
      </rPr>
      <t>，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③成本指标：小于等于预算控制数，得分；超出预算控制数，本项不得分。（参考财预 2020 101号文中，直接赋分原则。）
④满意度指标：一般按照区间进行得分。如：满意度大于等于90%的得10分，满意度小于90%且大于等于80%的得8分，满意度小于80%且大于等于60%的得5分，满意度小于60%不得分。对于满意度达到90%，但是指标值设置为≥95%的情况，适当扣1-2分。如未开展满意度调查、也未收到相关投诉，则相应将得分扣除20%。
⑤时效指标：</t>
    </r>
    <r>
      <rPr>
        <sz val="11"/>
        <color rgb="FFFF0000"/>
        <rFont val="宋体"/>
        <family val="3"/>
        <charset val="134"/>
        <scheme val="minor"/>
      </rPr>
      <t>计划完成时间之前完成得满分；当年完成但在计划时间之后，得分=（12个月-实际完成时间）/（12个月-计划完成时间）*指标分值</t>
    </r>
    <r>
      <rPr>
        <sz val="11"/>
        <rFont val="宋体"/>
        <family val="3"/>
        <charset val="134"/>
        <scheme val="minor"/>
      </rPr>
      <t>。</t>
    </r>
    <r>
      <rPr>
        <sz val="11"/>
        <color rgb="FFFF0000"/>
        <rFont val="宋体"/>
        <family val="3"/>
        <charset val="134"/>
        <scheme val="minor"/>
      </rPr>
      <t>当年未完成，理论上不得分，但如果当年计划完成时间就是11月、12月完成，实际上是次年2月、3月完成，滞后时间不算多的话，酌情扣一定分值即可。</t>
    </r>
    <r>
      <rPr>
        <sz val="11"/>
        <rFont val="宋体"/>
        <family val="3"/>
        <charset val="134"/>
        <scheme val="minor"/>
      </rPr>
      <t xml:space="preserve">
</t>
    </r>
    <r>
      <rPr>
        <b/>
        <sz val="11"/>
        <rFont val="宋体"/>
        <family val="3"/>
        <charset val="134"/>
        <scheme val="minor"/>
      </rPr>
      <t>（2）定性指标</t>
    </r>
    <r>
      <rPr>
        <sz val="11"/>
        <rFont val="宋体"/>
        <family val="3"/>
        <charset val="134"/>
        <scheme val="minor"/>
      </rPr>
      <t xml:space="preserve">
按评判等级赋分，根据指标完成情况分为:达成年度指标、部分达成年度指标并具有一定效果、未达成年度指标且效果较差三档，分别按照该指标对应分值区间100％-80％(含80％)、80％-60％(含60％)、60％-0％合理确定得分。如：社会效益指标 青少年科技普及范围（三级指标名称） 全面提高青少年科技素养（计划指标值） 受疫情防控影响，科普活动没有全部开展，青少年科技素养未充分提高（实际完成值） 5分（分值），得分=60%*5=3分。
10.</t>
    </r>
    <r>
      <rPr>
        <b/>
        <sz val="11"/>
        <rFont val="宋体"/>
        <family val="3"/>
        <charset val="134"/>
        <scheme val="minor"/>
      </rPr>
      <t>偏差原因和改进措施</t>
    </r>
    <r>
      <rPr>
        <sz val="11"/>
        <rFont val="宋体"/>
        <family val="3"/>
        <charset val="134"/>
        <scheme val="minor"/>
      </rPr>
      <t>：得分＜分值时，必须填写偏差原因和改进措施，</t>
    </r>
    <r>
      <rPr>
        <sz val="11"/>
        <color rgb="FFFF0000"/>
        <rFont val="宋体"/>
        <family val="3"/>
        <charset val="134"/>
        <scheme val="minor"/>
      </rPr>
      <t>偏差原因、改进措施缺一不可</t>
    </r>
    <r>
      <rPr>
        <sz val="11"/>
        <rFont val="宋体"/>
        <family val="3"/>
        <charset val="134"/>
        <scheme val="minor"/>
      </rPr>
      <t xml:space="preserve">；产出数量指标，如果实际完成值与计划目标值不一样，虽然有的达不到扣分的标准，但也写一下偏差原因
</t>
    </r>
  </si>
  <si>
    <t>附件1-2</t>
  </si>
  <si>
    <t>项目支出绩效自评表</t>
  </si>
  <si>
    <t>( 2023年度)</t>
  </si>
  <si>
    <t>项目名称</t>
  </si>
  <si>
    <t>外聘法律顾问服务</t>
  </si>
  <si>
    <t>主管部门</t>
  </si>
  <si>
    <t>北京市政务服务管理局</t>
  </si>
  <si>
    <t>实施单位</t>
  </si>
  <si>
    <t>北京市政务服务管理局（本级）</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</si>
  <si>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</si>
  <si>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</si>
  <si>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</si>
  <si>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</si>
  <si>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</si>
  <si>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</si>
  <si>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</si>
  <si>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</si>
  <si>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</si>
  <si>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</si>
  <si>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</si>
  <si>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</si>
  <si>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</si>
  <si>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</si>
  <si>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</si>
  <si>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</si>
  <si>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</si>
  <si>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年度目标：根据行政机关建立和完善法律顾问制度的要求，为甲方正确执行国家法律法规、促进依法行政提供法律咨询和建议；协助草拟、制订、修改、审核重要文件，就甲方制发或牵头起草的行政规范性文件进行合法性审核，并出具法律意见书；就甲方在行政管理、公共服务和民商事经济活动中订立的各类合同、协议、备忘录、意向书等进行审核、修改，并出具书面法律意见；对以市政府名义出具的及以北京市政务服务管理局名义出具的政府信息公开《答复告知书》逐一进行法律审核把关，针对疑难复杂申请组织法律论证，严控法律风险；向甲方工作人员讲授法律知识，提供培训与咨询；为公职律师管理提供咨询意见，对公职律师提供培训，包括但不限于专题培训、指导办案、组织庭审观摩；协助做好法制宣传工作；就甲方已经面临或者可能发生的纠纷，进行法律论证，提出解决方案，发表法律意见，或者参与非诉讼谈判、协调、调解；代理双方约定范围内的行政复议以及诉讼案件；应甲方工作需要，提供现场工作服务；办理双方商定的其他法律事务。</t>
  </si>
  <si>
    <t>2023年共提供法律咨询和建议80余次，对规范性文件进行合法性审核并出具法律意见书20件，对各类合同、协议、备忘录、意向书等进行审核、修改并出具书面法律意见257件，对政府信息公开《答复告知书》进行法律审核43件，提供法律培训和业务指导61次；协助解决纠纷4件；代理行政诉讼9件，办理局内行政复议案件9件。</t>
  </si>
  <si>
    <t>一级指标</t>
  </si>
  <si>
    <t>二级指标</t>
  </si>
  <si>
    <t>三级指标</t>
  </si>
  <si>
    <t>年度指标值</t>
  </si>
  <si>
    <t>实际完成值</t>
  </si>
  <si>
    <t>偏差原因分析及改进措施</t>
  </si>
  <si>
    <t>绩效指标</t>
  </si>
  <si>
    <t>成本指标</t>
  </si>
  <si>
    <t>经济成本指标</t>
  </si>
  <si>
    <t>法律顾问服务成本≤48万元</t>
  </si>
  <si>
    <t>法律顾问服务成本未超过48万元</t>
  </si>
  <si>
    <t>社会成本指标</t>
  </si>
  <si>
    <t>绩效
指标（续）</t>
  </si>
  <si>
    <t>成本指标（续）</t>
  </si>
  <si>
    <t>生态成本指标</t>
  </si>
  <si>
    <t>产出指标</t>
  </si>
  <si>
    <t>数量指标</t>
  </si>
  <si>
    <t>年度内预计审查各类合同约240件，审核规范性文件约15件，行政复议、行政诉讼约9件及其他日常法律咨询若干次。</t>
  </si>
  <si>
    <t>规范性文件进行合法性审核并出具法律意见书20件，对各类合同、协议、备忘录、意向书等进行审核、修改并出具书面法律意见257件，对政府信息公开《答复告知书》进行法律审核43件，提供法律培训和业务指导61次；协助解决纠纷4件；代理行政诉讼9件，办理局内行政复议案件9件。</t>
  </si>
  <si>
    <t>质量指标</t>
  </si>
  <si>
    <t>法律顾问服务是否符合行政机关法律顾问制度及服务合同要求</t>
  </si>
  <si>
    <t>符合制度及合同要求</t>
  </si>
  <si>
    <t>时效指标</t>
  </si>
  <si>
    <t>法律顾问服务全年保障时间12个月，预算支出完成时间≤5月</t>
  </si>
  <si>
    <t>法律顾问服务保障12个月，预算支出在5个月内完成</t>
  </si>
  <si>
    <t>效益指标</t>
  </si>
  <si>
    <t>经济效益指标</t>
  </si>
  <si>
    <t>社会效益指标</t>
  </si>
  <si>
    <t>为本机关提供优质高效的日常法律顾问服务，加强本机关法律风险防范能力，为本机关依法行政工作水平的提升和深入发挥积极作用</t>
  </si>
  <si>
    <t>生态效益指标</t>
  </si>
  <si>
    <t>效益指标（续）</t>
  </si>
  <si>
    <t>可持续影响指标</t>
  </si>
  <si>
    <t>满意度指标</t>
  </si>
  <si>
    <t>服务对象满意度指标</t>
  </si>
  <si>
    <t>赵欣莉</t>
  </si>
  <si>
    <t>根据行政机关建立和完善法律顾问制度的要求，聘请法律顾问对本机关制发或牵头起草的行政规范性文件和签订的合同、协议等进行合法性审核并出具法律意见书；对本机关已经面临或者可能发生的纠纷进行法律论证；参与本机关非诉讼谈判及协调；为本机关提供法律培训，配合法制宣传；为本机关审核把关以市政府名义作出的政府信息公开答复；处理本机关相关行政复议及行政诉讼案件，不断提升本机关依法行政水平，加强本机关法律风险防范能力，最大限度地预防法律风险。</t>
  </si>
  <si>
    <t>法律顾问服务成本</t>
  </si>
  <si>
    <t>≤48万元</t>
  </si>
  <si>
    <t>48万元</t>
  </si>
  <si>
    <r>
      <rPr>
        <sz val="10"/>
        <rFont val="宋体"/>
        <family val="3"/>
        <charset val="134"/>
      </rPr>
      <t>年度内预计审查各类合同约240件，审核规范性文件约15件，</t>
    </r>
    <r>
      <rPr>
        <sz val="10"/>
        <color rgb="FFFF0000"/>
        <rFont val="宋体"/>
        <family val="3"/>
        <charset val="134"/>
      </rPr>
      <t>审核政府信息公开答复约1000件，</t>
    </r>
    <r>
      <rPr>
        <sz val="10"/>
        <rFont val="宋体"/>
        <family val="3"/>
        <charset val="134"/>
      </rPr>
      <t>行政复议、行政诉讼约9件及其他日常法律咨询若干次</t>
    </r>
  </si>
  <si>
    <t>=100%</t>
  </si>
  <si>
    <t>优良中低差</t>
  </si>
  <si>
    <t>法律顾问服务全年保障时间</t>
  </si>
  <si>
    <t>=12个月</t>
  </si>
  <si>
    <t>12个月</t>
  </si>
  <si>
    <t>外聘法律顾问服务预算支出完成时间</t>
  </si>
  <si>
    <t>≤5月</t>
  </si>
  <si>
    <t>2023年外聘法律顾问共提供法律咨询和建议80余次，一定程度上可以起到加强本机关法律风险防范能力的作用</t>
  </si>
  <si>
    <t>本年度外聘法律顾问作用发挥较好，但对本机关依法行政工作水平的提升和深入发挥的积极作用难以量化，难以核实效益发挥的程度。下一年度将继续深挖项目效益，推进效益充分发挥。</t>
  </si>
  <si>
    <t>总分</t>
  </si>
  <si>
    <t>4个月</t>
  </si>
  <si>
    <t>本年度外聘法律顾问作用发挥较好，但对本机关依法行政工作水平的提升和深入发挥的积极作用难以量化。下一年度将继续深挖项目效益，推进效益充分发挥。</t>
  </si>
  <si>
    <t>(2023年度)</t>
  </si>
  <si>
    <t>年度内预计审查各类合同约240件，审核规范性文件约15件，审核政府信息公开答复约1000件，行政复议、行政诉讼约9件及其他日常法律咨询若干次</t>
  </si>
  <si>
    <t>本年度外聘法律顾问作用发挥较好，但对本机关依法行政工作水平的提升和深入发挥的积极作用难以量化。下一年度将继续深挖项目效益，推进效益充分发挥</t>
    <phoneticPr fontId="18" type="noConversion"/>
  </si>
  <si>
    <t>产出指标</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</si>
</sst>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8" formatCode="#,##0.00_);[Red]\(#,##0.00\)"/>
    <numFmt numFmtId="179" formatCode="0.00_);[Red]\(0.00\)"/>
    <numFmt numFmtId="180" formatCode="0.0_);[Red]\(0.0\)"/>
  </numFmts>
  <fonts count="19" x14ac:knownFonts="1">
    <font>
      <sz val="11"/>
      <color theme="1"/>
      <name val="宋体"/>
      <charset val="134"/>
      <scheme val="minor"/>
    </font>
    <font>
      <sz val="11"/>
      <name val="宋体"/>
      <family val="3"/>
      <charset val="134"/>
      <scheme val="minor"/>
    </font>
    <font>
      <sz val="11"/>
      <name val="黑体"/>
      <family val="3"/>
      <charset val="134"/>
    </font>
    <font>
      <b/>
      <sz val="11"/>
      <name val="宋体"/>
      <family val="3"/>
      <charset val="134"/>
      <scheme val="minor"/>
    </font>
    <font>
      <sz val="10"/>
      <name val="宋体"/>
      <family val="3"/>
      <charset val="134"/>
    </font>
    <font>
      <sz val="10"/>
      <name val="宋体"/>
      <family val="3"/>
      <charset val="134"/>
      <scheme val="minor"/>
    </font>
    <font>
      <sz val="10"/>
      <color rgb="FFFF0000"/>
      <name val="宋体"/>
      <family val="3"/>
      <charset val="134"/>
    </font>
    <font>
      <sz val="10"/>
      <color rgb="FFFF0000"/>
      <name val="宋体"/>
      <family val="3"/>
      <charset val="134"/>
      <scheme val="minor"/>
    </font>
    <font>
      <sz val="11"/>
      <color rgb="FFFF0000"/>
      <name val="宋体"/>
      <family val="3"/>
      <charset val="134"/>
      <scheme val="minor"/>
    </font>
    <font>
      <b/>
      <sz val="11"/>
      <color theme="1"/>
      <name val="宋体"/>
      <family val="3"/>
      <charset val="134"/>
      <scheme val="minor"/>
    </font>
    <font>
      <sz val="11"/>
      <color theme="1"/>
      <name val="宋体"/>
      <family val="3"/>
      <charset val="134"/>
      <scheme val="minor"/>
    </font>
    <font>
      <sz val="12"/>
      <name val="宋体"/>
      <family val="3"/>
      <charset val="134"/>
    </font>
    <font>
      <sz val="10"/>
      <name val="Arial"/>
      <family val="2"/>
    </font>
    <font>
      <i/>
      <sz val="11"/>
      <color theme="1"/>
      <name val="宋体"/>
      <family val="3"/>
      <charset val="134"/>
      <scheme val="minor"/>
    </font>
    <font>
      <sz val="9"/>
      <name val="宋体"/>
      <family val="3"/>
      <charset val="134"/>
    </font>
    <font>
      <b/>
      <sz val="9"/>
      <name val="宋体"/>
      <family val="3"/>
      <charset val="134"/>
    </font>
    <font>
      <strike/>
      <sz val="9"/>
      <name val="宋体"/>
      <family val="3"/>
      <charset val="134"/>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alignment vertical="center"/>
    </xf>
    <xf numFmtId="9" fontId="17" fillId="0" borderId="0" applyFont="0" applyFill="0" applyBorder="0" applyAlignment="0" applyProtection="0">
      <alignment vertical="center"/>
    </xf>
    <xf numFmtId="9" fontId="11" fillId="0" borderId="0" applyFont="0" applyFill="0" applyBorder="0" applyAlignment="0" applyProtection="0">
      <alignment vertical="center"/>
    </xf>
    <xf numFmtId="0" fontId="11" fillId="0" borderId="0">
      <alignment vertical="center"/>
    </xf>
    <xf numFmtId="0" fontId="12" fillId="0" borderId="0"/>
  </cellStyleXfs>
  <cellXfs count="56">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lignment vertical="center"/>
    </xf>
    <xf numFmtId="0" fontId="4" fillId="0" borderId="1" xfId="0" applyFont="1" applyBorder="1" applyAlignment="1">
      <alignment horizontal="center" vertical="center" wrapText="1"/>
    </xf>
    <xf numFmtId="178" fontId="4" fillId="0" borderId="1" xfId="0" applyNumberFormat="1" applyFont="1" applyBorder="1" applyAlignment="1">
      <alignment horizontal="center" vertical="center" wrapText="1"/>
    </xf>
    <xf numFmtId="0" fontId="4" fillId="0" borderId="1" xfId="0" applyFont="1" applyBorder="1">
      <alignment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0" xfId="0" applyFont="1" applyAlignment="1">
      <alignment vertical="center"/>
    </xf>
    <xf numFmtId="179" fontId="4" fillId="0" borderId="1" xfId="0" applyNumberFormat="1" applyFont="1" applyBorder="1" applyAlignment="1">
      <alignment horizontal="center" vertical="center" wrapText="1"/>
    </xf>
    <xf numFmtId="179" fontId="4" fillId="0" borderId="1" xfId="0" applyNumberFormat="1" applyFont="1" applyFill="1" applyBorder="1" applyAlignment="1">
      <alignment horizontal="center" vertical="center" wrapText="1"/>
    </xf>
    <xf numFmtId="0" fontId="5" fillId="0" borderId="1" xfId="0" applyFont="1" applyBorder="1" applyAlignment="1">
      <alignment horizontal="center" vertical="center"/>
    </xf>
    <xf numFmtId="179" fontId="5"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179" fontId="6" fillId="0" borderId="1" xfId="0" applyNumberFormat="1" applyFont="1" applyBorder="1" applyAlignment="1">
      <alignment horizontal="center" vertical="center" wrapText="1"/>
    </xf>
    <xf numFmtId="179" fontId="6" fillId="0" borderId="1" xfId="0" applyNumberFormat="1" applyFont="1" applyFill="1" applyBorder="1" applyAlignment="1">
      <alignment horizontal="center" vertical="center" wrapText="1"/>
    </xf>
    <xf numFmtId="0" fontId="7" fillId="0" borderId="1" xfId="0" applyFont="1" applyBorder="1" applyAlignment="1">
      <alignment horizontal="center" vertical="center"/>
    </xf>
    <xf numFmtId="180" fontId="7" fillId="0" borderId="1" xfId="0" applyNumberFormat="1" applyFont="1" applyBorder="1" applyAlignment="1">
      <alignment horizontal="center" vertical="center"/>
    </xf>
    <xf numFmtId="0" fontId="0" fillId="0" borderId="0" xfId="0" applyFont="1" applyAlignment="1">
      <alignment horizontal="left" vertical="top" wrapText="1"/>
    </xf>
    <xf numFmtId="0" fontId="3" fillId="0" borderId="0" xfId="0" applyFont="1" applyAlignment="1">
      <alignment horizontal="center" vertical="center"/>
    </xf>
    <xf numFmtId="0" fontId="1"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178" fontId="4" fillId="0" borderId="1" xfId="0" applyNumberFormat="1" applyFont="1" applyBorder="1" applyAlignment="1">
      <alignment horizontal="center" vertical="center" wrapText="1"/>
    </xf>
    <xf numFmtId="10"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left" vertical="center" wrapText="1"/>
    </xf>
    <xf numFmtId="9" fontId="4" fillId="0" borderId="1" xfId="0" applyNumberFormat="1" applyFont="1" applyBorder="1" applyAlignment="1">
      <alignment horizontal="center" vertical="center" wrapText="1"/>
    </xf>
    <xf numFmtId="31" fontId="4" fillId="0" borderId="1" xfId="0" applyNumberFormat="1" applyFont="1" applyBorder="1" applyAlignment="1">
      <alignment horizontal="center" vertical="center" wrapText="1"/>
    </xf>
    <xf numFmtId="31" fontId="4" fillId="0" borderId="2" xfId="0" applyNumberFormat="1" applyFont="1" applyBorder="1" applyAlignment="1">
      <alignment horizontal="center" vertical="center" wrapText="1"/>
    </xf>
    <xf numFmtId="31" fontId="4" fillId="0" borderId="3" xfId="0" applyNumberFormat="1"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1" fillId="0" borderId="0" xfId="0" applyFont="1" applyAlignment="1">
      <alignment horizontal="left" vertical="center"/>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10" fontId="6" fillId="0" borderId="1" xfId="1"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31"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31"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0" fontId="4" fillId="0" borderId="1" xfId="1" applyNumberFormat="1" applyFont="1" applyBorder="1" applyAlignment="1">
      <alignment horizontal="center" vertical="center" wrapText="1"/>
    </xf>
  </cellXfs>
  <cellStyles count="5">
    <cellStyle name="百分比" xfId="1" builtinId="5"/>
    <cellStyle name="百分比 2" xfId="2"/>
    <cellStyle name="常规" xfId="0" builtinId="0"/>
    <cellStyle name="常规 2" xfId="4"/>
    <cellStyle name="常规 3" xfId="3"/>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zoomScale="130" zoomScaleNormal="130" workbookViewId="0">
      <selection activeCell="A42" sqref="A1:A1048576"/>
    </sheetView>
  </sheetViews>
  <sheetFormatPr defaultColWidth="9" defaultRowHeight="14" x14ac:dyDescent="0.25"/>
  <cols>
    <col min="1" max="1" width="41.7265625" customWidth="1"/>
    <col min="9" max="9" width="27.7265625" customWidth="1"/>
    <col min="10" max="10" width="18.81640625" customWidth="1"/>
  </cols>
  <sheetData>
    <row r="1" spans="1:10" ht="13.5" customHeight="1" x14ac:dyDescent="0.25">
      <c r="A1" s="21" t="s">
        <v>0</v>
      </c>
      <c r="B1" s="21"/>
      <c r="C1" s="21"/>
      <c r="D1" s="21"/>
      <c r="E1" s="21"/>
      <c r="F1" s="21"/>
      <c r="G1" s="21"/>
      <c r="H1" s="21"/>
      <c r="I1" s="21"/>
      <c r="J1" s="21"/>
    </row>
    <row r="2" spans="1:10" x14ac:dyDescent="0.25">
      <c r="A2" s="21"/>
      <c r="B2" s="21"/>
      <c r="C2" s="21"/>
      <c r="D2" s="21"/>
      <c r="E2" s="21"/>
      <c r="F2" s="21"/>
      <c r="G2" s="21"/>
      <c r="H2" s="21"/>
      <c r="I2" s="21"/>
      <c r="J2" s="21"/>
    </row>
    <row r="3" spans="1:10" x14ac:dyDescent="0.25">
      <c r="A3" s="21"/>
      <c r="B3" s="21"/>
      <c r="C3" s="21"/>
      <c r="D3" s="21"/>
      <c r="E3" s="21"/>
      <c r="F3" s="21"/>
      <c r="G3" s="21"/>
      <c r="H3" s="21"/>
      <c r="I3" s="21"/>
      <c r="J3" s="21"/>
    </row>
    <row r="4" spans="1:10" x14ac:dyDescent="0.25">
      <c r="A4" s="21"/>
      <c r="B4" s="21"/>
      <c r="C4" s="21"/>
      <c r="D4" s="21"/>
      <c r="E4" s="21"/>
      <c r="F4" s="21"/>
      <c r="G4" s="21"/>
      <c r="H4" s="21"/>
      <c r="I4" s="21"/>
      <c r="J4" s="21"/>
    </row>
    <row r="5" spans="1:10" x14ac:dyDescent="0.25">
      <c r="A5" s="21"/>
      <c r="B5" s="21"/>
      <c r="C5" s="21"/>
      <c r="D5" s="21"/>
      <c r="E5" s="21"/>
      <c r="F5" s="21"/>
      <c r="G5" s="21"/>
      <c r="H5" s="21"/>
      <c r="I5" s="21"/>
      <c r="J5" s="21"/>
    </row>
    <row r="6" spans="1:10" x14ac:dyDescent="0.25">
      <c r="A6" s="21"/>
      <c r="B6" s="21"/>
      <c r="C6" s="21"/>
      <c r="D6" s="21"/>
      <c r="E6" s="21"/>
      <c r="F6" s="21"/>
      <c r="G6" s="21"/>
      <c r="H6" s="21"/>
      <c r="I6" s="21"/>
      <c r="J6" s="21"/>
    </row>
    <row r="7" spans="1:10" x14ac:dyDescent="0.25">
      <c r="A7" s="21"/>
      <c r="B7" s="21"/>
      <c r="C7" s="21"/>
      <c r="D7" s="21"/>
      <c r="E7" s="21"/>
      <c r="F7" s="21"/>
      <c r="G7" s="21"/>
      <c r="H7" s="21"/>
      <c r="I7" s="21"/>
      <c r="J7" s="21"/>
    </row>
    <row r="8" spans="1:10" x14ac:dyDescent="0.25">
      <c r="A8" s="21"/>
      <c r="B8" s="21"/>
      <c r="C8" s="21"/>
      <c r="D8" s="21"/>
      <c r="E8" s="21"/>
      <c r="F8" s="21"/>
      <c r="G8" s="21"/>
      <c r="H8" s="21"/>
      <c r="I8" s="21"/>
      <c r="J8" s="21"/>
    </row>
    <row r="9" spans="1:10" x14ac:dyDescent="0.25">
      <c r="A9" s="21"/>
      <c r="B9" s="21"/>
      <c r="C9" s="21"/>
      <c r="D9" s="21"/>
      <c r="E9" s="21"/>
      <c r="F9" s="21"/>
      <c r="G9" s="21"/>
      <c r="H9" s="21"/>
      <c r="I9" s="21"/>
      <c r="J9" s="21"/>
    </row>
    <row r="10" spans="1:10" x14ac:dyDescent="0.25">
      <c r="A10" s="21"/>
      <c r="B10" s="21"/>
      <c r="C10" s="21"/>
      <c r="D10" s="21"/>
      <c r="E10" s="21"/>
      <c r="F10" s="21"/>
      <c r="G10" s="21"/>
      <c r="H10" s="21"/>
      <c r="I10" s="21"/>
      <c r="J10" s="21"/>
    </row>
    <row r="11" spans="1:10" x14ac:dyDescent="0.25">
      <c r="A11" s="21"/>
      <c r="B11" s="21"/>
      <c r="C11" s="21"/>
      <c r="D11" s="21"/>
      <c r="E11" s="21"/>
      <c r="F11" s="21"/>
      <c r="G11" s="21"/>
      <c r="H11" s="21"/>
      <c r="I11" s="21"/>
      <c r="J11" s="21"/>
    </row>
    <row r="12" spans="1:10" x14ac:dyDescent="0.25">
      <c r="A12" s="21"/>
      <c r="B12" s="21"/>
      <c r="C12" s="21"/>
      <c r="D12" s="21"/>
      <c r="E12" s="21"/>
      <c r="F12" s="21"/>
      <c r="G12" s="21"/>
      <c r="H12" s="21"/>
      <c r="I12" s="21"/>
      <c r="J12" s="21"/>
    </row>
    <row r="13" spans="1:10" x14ac:dyDescent="0.25">
      <c r="A13" s="21"/>
      <c r="B13" s="21"/>
      <c r="C13" s="21"/>
      <c r="D13" s="21"/>
      <c r="E13" s="21"/>
      <c r="F13" s="21"/>
      <c r="G13" s="21"/>
      <c r="H13" s="21"/>
      <c r="I13" s="21"/>
      <c r="J13" s="21"/>
    </row>
    <row r="14" spans="1:10" x14ac:dyDescent="0.25">
      <c r="A14" s="21"/>
      <c r="B14" s="21"/>
      <c r="C14" s="21"/>
      <c r="D14" s="21"/>
      <c r="E14" s="21"/>
      <c r="F14" s="21"/>
      <c r="G14" s="21"/>
      <c r="H14" s="21"/>
      <c r="I14" s="21"/>
      <c r="J14" s="21"/>
    </row>
    <row r="15" spans="1:10" x14ac:dyDescent="0.25">
      <c r="A15" s="21"/>
      <c r="B15" s="21"/>
      <c r="C15" s="21"/>
      <c r="D15" s="21"/>
      <c r="E15" s="21"/>
      <c r="F15" s="21"/>
      <c r="G15" s="21"/>
      <c r="H15" s="21"/>
      <c r="I15" s="21"/>
      <c r="J15" s="21"/>
    </row>
    <row r="16" spans="1:10" x14ac:dyDescent="0.25">
      <c r="A16" s="21"/>
      <c r="B16" s="21"/>
      <c r="C16" s="21"/>
      <c r="D16" s="21"/>
      <c r="E16" s="21"/>
      <c r="F16" s="21"/>
      <c r="G16" s="21"/>
      <c r="H16" s="21"/>
      <c r="I16" s="21"/>
      <c r="J16" s="21"/>
    </row>
    <row r="17" spans="1:10" x14ac:dyDescent="0.25">
      <c r="A17" s="21"/>
      <c r="B17" s="21"/>
      <c r="C17" s="21"/>
      <c r="D17" s="21"/>
      <c r="E17" s="21"/>
      <c r="F17" s="21"/>
      <c r="G17" s="21"/>
      <c r="H17" s="21"/>
      <c r="I17" s="21"/>
      <c r="J17" s="21"/>
    </row>
    <row r="18" spans="1:10" x14ac:dyDescent="0.25">
      <c r="A18" s="21"/>
      <c r="B18" s="21"/>
      <c r="C18" s="21"/>
      <c r="D18" s="21"/>
      <c r="E18" s="21"/>
      <c r="F18" s="21"/>
      <c r="G18" s="21"/>
      <c r="H18" s="21"/>
      <c r="I18" s="21"/>
      <c r="J18" s="21"/>
    </row>
    <row r="19" spans="1:10" x14ac:dyDescent="0.25">
      <c r="A19" s="21"/>
      <c r="B19" s="21"/>
      <c r="C19" s="21"/>
      <c r="D19" s="21"/>
      <c r="E19" s="21"/>
      <c r="F19" s="21"/>
      <c r="G19" s="21"/>
      <c r="H19" s="21"/>
      <c r="I19" s="21"/>
      <c r="J19" s="21"/>
    </row>
    <row r="20" spans="1:10" x14ac:dyDescent="0.25">
      <c r="A20" s="21"/>
      <c r="B20" s="21"/>
      <c r="C20" s="21"/>
      <c r="D20" s="21"/>
      <c r="E20" s="21"/>
      <c r="F20" s="21"/>
      <c r="G20" s="21"/>
      <c r="H20" s="21"/>
      <c r="I20" s="21"/>
      <c r="J20" s="21"/>
    </row>
    <row r="21" spans="1:10" x14ac:dyDescent="0.25">
      <c r="A21" s="21"/>
      <c r="B21" s="21"/>
      <c r="C21" s="21"/>
      <c r="D21" s="21"/>
      <c r="E21" s="21"/>
      <c r="F21" s="21"/>
      <c r="G21" s="21"/>
      <c r="H21" s="21"/>
      <c r="I21" s="21"/>
      <c r="J21" s="21"/>
    </row>
    <row r="22" spans="1:10" x14ac:dyDescent="0.25">
      <c r="A22" s="21"/>
      <c r="B22" s="21"/>
      <c r="C22" s="21"/>
      <c r="D22" s="21"/>
      <c r="E22" s="21"/>
      <c r="F22" s="21"/>
      <c r="G22" s="21"/>
      <c r="H22" s="21"/>
      <c r="I22" s="21"/>
      <c r="J22" s="21"/>
    </row>
    <row r="23" spans="1:10" x14ac:dyDescent="0.25">
      <c r="A23" s="21"/>
      <c r="B23" s="21"/>
      <c r="C23" s="21"/>
      <c r="D23" s="21"/>
      <c r="E23" s="21"/>
      <c r="F23" s="21"/>
      <c r="G23" s="21"/>
      <c r="H23" s="21"/>
      <c r="I23" s="21"/>
      <c r="J23" s="21"/>
    </row>
    <row r="24" spans="1:10" x14ac:dyDescent="0.25">
      <c r="A24" s="21"/>
      <c r="B24" s="21"/>
      <c r="C24" s="21"/>
      <c r="D24" s="21"/>
      <c r="E24" s="21"/>
      <c r="F24" s="21"/>
      <c r="G24" s="21"/>
      <c r="H24" s="21"/>
      <c r="I24" s="21"/>
      <c r="J24" s="21"/>
    </row>
    <row r="25" spans="1:10" x14ac:dyDescent="0.25">
      <c r="A25" s="21"/>
      <c r="B25" s="21"/>
      <c r="C25" s="21"/>
      <c r="D25" s="21"/>
      <c r="E25" s="21"/>
      <c r="F25" s="21"/>
      <c r="G25" s="21"/>
      <c r="H25" s="21"/>
      <c r="I25" s="21"/>
      <c r="J25" s="21"/>
    </row>
    <row r="26" spans="1:10" x14ac:dyDescent="0.25">
      <c r="A26" s="21"/>
      <c r="B26" s="21"/>
      <c r="C26" s="21"/>
      <c r="D26" s="21"/>
      <c r="E26" s="21"/>
      <c r="F26" s="21"/>
      <c r="G26" s="21"/>
      <c r="H26" s="21"/>
      <c r="I26" s="21"/>
      <c r="J26" s="21"/>
    </row>
    <row r="27" spans="1:10" x14ac:dyDescent="0.25">
      <c r="A27" s="21"/>
      <c r="B27" s="21"/>
      <c r="C27" s="21"/>
      <c r="D27" s="21"/>
      <c r="E27" s="21"/>
      <c r="F27" s="21"/>
      <c r="G27" s="21"/>
      <c r="H27" s="21"/>
      <c r="I27" s="21"/>
      <c r="J27" s="21"/>
    </row>
    <row r="28" spans="1:10" x14ac:dyDescent="0.25">
      <c r="A28" s="21"/>
      <c r="B28" s="21"/>
      <c r="C28" s="21"/>
      <c r="D28" s="21"/>
      <c r="E28" s="21"/>
      <c r="F28" s="21"/>
      <c r="G28" s="21"/>
      <c r="H28" s="21"/>
      <c r="I28" s="21"/>
      <c r="J28" s="21"/>
    </row>
    <row r="29" spans="1:10" x14ac:dyDescent="0.25">
      <c r="A29" s="21"/>
      <c r="B29" s="21"/>
      <c r="C29" s="21"/>
      <c r="D29" s="21"/>
      <c r="E29" s="21"/>
      <c r="F29" s="21"/>
      <c r="G29" s="21"/>
      <c r="H29" s="21"/>
      <c r="I29" s="21"/>
      <c r="J29" s="21"/>
    </row>
    <row r="30" spans="1:10" x14ac:dyDescent="0.25">
      <c r="A30" s="21"/>
      <c r="B30" s="21"/>
      <c r="C30" s="21"/>
      <c r="D30" s="21"/>
      <c r="E30" s="21"/>
      <c r="F30" s="21"/>
      <c r="G30" s="21"/>
      <c r="H30" s="21"/>
      <c r="I30" s="21"/>
      <c r="J30" s="21"/>
    </row>
    <row r="31" spans="1:10" x14ac:dyDescent="0.25">
      <c r="A31" s="21"/>
      <c r="B31" s="21"/>
      <c r="C31" s="21"/>
      <c r="D31" s="21"/>
      <c r="E31" s="21"/>
      <c r="F31" s="21"/>
      <c r="G31" s="21"/>
      <c r="H31" s="21"/>
      <c r="I31" s="21"/>
      <c r="J31" s="21"/>
    </row>
    <row r="32" spans="1:10" x14ac:dyDescent="0.25">
      <c r="A32" s="21"/>
      <c r="B32" s="21"/>
      <c r="C32" s="21"/>
      <c r="D32" s="21"/>
      <c r="E32" s="21"/>
      <c r="F32" s="21"/>
      <c r="G32" s="21"/>
      <c r="H32" s="21"/>
      <c r="I32" s="21"/>
      <c r="J32" s="21"/>
    </row>
    <row r="33" spans="1:10" x14ac:dyDescent="0.25">
      <c r="A33" s="21"/>
      <c r="B33" s="21"/>
      <c r="C33" s="21"/>
      <c r="D33" s="21"/>
      <c r="E33" s="21"/>
      <c r="F33" s="21"/>
      <c r="G33" s="21"/>
      <c r="H33" s="21"/>
      <c r="I33" s="21"/>
      <c r="J33" s="21"/>
    </row>
    <row r="34" spans="1:10" x14ac:dyDescent="0.25">
      <c r="A34" s="21"/>
      <c r="B34" s="21"/>
      <c r="C34" s="21"/>
      <c r="D34" s="21"/>
      <c r="E34" s="21"/>
      <c r="F34" s="21"/>
      <c r="G34" s="21"/>
      <c r="H34" s="21"/>
      <c r="I34" s="21"/>
      <c r="J34" s="21"/>
    </row>
    <row r="35" spans="1:10" x14ac:dyDescent="0.25">
      <c r="A35" s="21"/>
      <c r="B35" s="21"/>
      <c r="C35" s="21"/>
      <c r="D35" s="21"/>
      <c r="E35" s="21"/>
      <c r="F35" s="21"/>
      <c r="G35" s="21"/>
      <c r="H35" s="21"/>
      <c r="I35" s="21"/>
      <c r="J35" s="21"/>
    </row>
    <row r="36" spans="1:10" x14ac:dyDescent="0.25">
      <c r="A36" s="21"/>
      <c r="B36" s="21"/>
      <c r="C36" s="21"/>
      <c r="D36" s="21"/>
      <c r="E36" s="21"/>
      <c r="F36" s="21"/>
      <c r="G36" s="21"/>
      <c r="H36" s="21"/>
      <c r="I36" s="21"/>
      <c r="J36" s="21"/>
    </row>
    <row r="37" spans="1:10" x14ac:dyDescent="0.25">
      <c r="A37" s="21"/>
      <c r="B37" s="21"/>
      <c r="C37" s="21"/>
      <c r="D37" s="21"/>
      <c r="E37" s="21"/>
      <c r="F37" s="21"/>
      <c r="G37" s="21"/>
      <c r="H37" s="21"/>
      <c r="I37" s="21"/>
      <c r="J37" s="21"/>
    </row>
    <row r="38" spans="1:10" x14ac:dyDescent="0.25">
      <c r="A38" s="21"/>
      <c r="B38" s="21"/>
      <c r="C38" s="21"/>
      <c r="D38" s="21"/>
      <c r="E38" s="21"/>
      <c r="F38" s="21"/>
      <c r="G38" s="21"/>
      <c r="H38" s="21"/>
      <c r="I38" s="21"/>
      <c r="J38" s="21"/>
    </row>
    <row r="39" spans="1:10" x14ac:dyDescent="0.25">
      <c r="A39" s="21"/>
      <c r="B39" s="21"/>
      <c r="C39" s="21"/>
      <c r="D39" s="21"/>
      <c r="E39" s="21"/>
      <c r="F39" s="21"/>
      <c r="G39" s="21"/>
      <c r="H39" s="21"/>
      <c r="I39" s="21"/>
      <c r="J39" s="21"/>
    </row>
    <row r="40" spans="1:10" x14ac:dyDescent="0.25">
      <c r="A40" s="21"/>
      <c r="B40" s="21"/>
      <c r="C40" s="21"/>
      <c r="D40" s="21"/>
      <c r="E40" s="21"/>
      <c r="F40" s="21"/>
      <c r="G40" s="21"/>
      <c r="H40" s="21"/>
      <c r="I40" s="21"/>
      <c r="J40" s="21"/>
    </row>
    <row r="41" spans="1:10" x14ac:dyDescent="0.25">
      <c r="A41" s="21"/>
      <c r="B41" s="21"/>
      <c r="C41" s="21"/>
      <c r="D41" s="21"/>
      <c r="E41" s="21"/>
      <c r="F41" s="21"/>
      <c r="G41" s="21"/>
      <c r="H41" s="21"/>
      <c r="I41" s="21"/>
      <c r="J41" s="21"/>
    </row>
  </sheetData>
  <mergeCells count="1">
    <mergeCell ref="A1:J41"/>
  </mergeCells>
  <phoneticPr fontId="1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51"/>
  <sheetViews>
    <sheetView view="pageBreakPreview" zoomScale="120" zoomScaleNormal="100" workbookViewId="0">
      <selection activeCell="C12" sqref="C12:D12"/>
    </sheetView>
  </sheetViews>
  <sheetFormatPr defaultColWidth="9" defaultRowHeight="14" x14ac:dyDescent="0.25"/>
  <cols>
    <col min="1" max="1" width="7.6328125" style="1" customWidth="1"/>
    <col min="2" max="2" width="9.6328125" style="1" customWidth="1"/>
    <col min="3" max="3" width="8" style="1" customWidth="1"/>
    <col min="4" max="4" width="14.90625" style="2" customWidth="1"/>
    <col min="5" max="5" width="3.81640625" style="1" customWidth="1"/>
    <col min="6" max="6" width="9.08984375" style="1" customWidth="1"/>
    <col min="7" max="7" width="11.6328125" style="1" customWidth="1"/>
    <col min="8" max="8" width="12.1796875" style="1" customWidth="1"/>
    <col min="9" max="9" width="7.54296875" style="1" customWidth="1"/>
    <col min="10" max="10" width="6.7265625" style="1" customWidth="1"/>
    <col min="11" max="11" width="6.453125" style="1" customWidth="1"/>
    <col min="12" max="12" width="9" style="1"/>
    <col min="13" max="13" width="19" style="1" customWidth="1"/>
    <col min="14" max="16384" width="9" style="1"/>
  </cols>
  <sheetData>
    <row r="1" spans="1:13" x14ac:dyDescent="0.25">
      <c r="A1" s="3" t="s">
        <v>1</v>
      </c>
    </row>
    <row r="2" spans="1:13" x14ac:dyDescent="0.25">
      <c r="A2" s="22" t="s">
        <v>2</v>
      </c>
      <c r="B2" s="22"/>
      <c r="C2" s="22"/>
      <c r="D2" s="22"/>
      <c r="E2" s="22"/>
      <c r="F2" s="22"/>
      <c r="G2" s="22"/>
      <c r="H2" s="22"/>
      <c r="I2" s="22"/>
      <c r="J2" s="22"/>
      <c r="K2" s="22"/>
      <c r="L2" s="22"/>
      <c r="M2" s="22"/>
    </row>
    <row r="3" spans="1:13" ht="14.25" customHeight="1" x14ac:dyDescent="0.25">
      <c r="A3" s="23" t="s">
        <v>3</v>
      </c>
      <c r="B3" s="23"/>
      <c r="C3" s="23"/>
      <c r="D3" s="23"/>
      <c r="E3" s="23"/>
      <c r="F3" s="23"/>
      <c r="G3" s="23"/>
      <c r="H3" s="23"/>
      <c r="I3" s="23"/>
      <c r="J3" s="23"/>
      <c r="K3" s="23"/>
      <c r="L3" s="23"/>
      <c r="M3" s="23"/>
    </row>
    <row r="4" spans="1:13" x14ac:dyDescent="0.25">
      <c r="A4" s="23"/>
      <c r="B4" s="23"/>
      <c r="C4" s="23"/>
      <c r="D4" s="23"/>
      <c r="E4" s="23"/>
      <c r="F4" s="23"/>
      <c r="G4" s="23"/>
      <c r="H4" s="23"/>
      <c r="I4" s="23"/>
      <c r="J4" s="23"/>
      <c r="K4" s="23"/>
      <c r="L4" s="23"/>
      <c r="M4" s="23"/>
    </row>
    <row r="5" spans="1:13" ht="20" customHeight="1" x14ac:dyDescent="0.25">
      <c r="A5" s="24" t="s">
        <v>4</v>
      </c>
      <c r="B5" s="24"/>
      <c r="C5" s="24" t="s">
        <v>5</v>
      </c>
      <c r="D5" s="24"/>
      <c r="E5" s="24"/>
      <c r="F5" s="24"/>
      <c r="G5" s="24"/>
      <c r="H5" s="24"/>
      <c r="I5" s="24"/>
      <c r="J5" s="24"/>
      <c r="K5" s="24"/>
      <c r="L5" s="24"/>
      <c r="M5" s="24"/>
    </row>
    <row r="6" spans="1:13" ht="20" customHeight="1" x14ac:dyDescent="0.25">
      <c r="A6" s="24" t="s">
        <v>6</v>
      </c>
      <c r="B6" s="24"/>
      <c r="C6" s="24" t="s">
        <v>7</v>
      </c>
      <c r="D6" s="24"/>
      <c r="E6" s="24"/>
      <c r="F6" s="24"/>
      <c r="G6" s="24"/>
      <c r="H6" s="4" t="s">
        <v>8</v>
      </c>
      <c r="I6" s="24" t="s">
        <v>9</v>
      </c>
      <c r="J6" s="24"/>
      <c r="K6" s="24"/>
      <c r="L6" s="24"/>
      <c r="M6" s="24"/>
    </row>
    <row r="7" spans="1:13" ht="20" customHeight="1" x14ac:dyDescent="0.25">
      <c r="A7" s="24" t="s">
        <v>10</v>
      </c>
      <c r="B7" s="24"/>
      <c r="C7" s="24"/>
      <c r="D7" s="24"/>
      <c r="E7" s="24"/>
      <c r="F7" s="24"/>
      <c r="G7" s="24"/>
      <c r="H7" s="4" t="s">
        <v>11</v>
      </c>
      <c r="I7" s="24"/>
      <c r="J7" s="24"/>
      <c r="K7" s="24"/>
      <c r="L7" s="24"/>
      <c r="M7" s="24"/>
    </row>
    <row r="8" spans="1:13" ht="20" customHeight="1" x14ac:dyDescent="0.25">
      <c r="A8" s="24" t="s">
        <v>12</v>
      </c>
      <c r="B8" s="24"/>
      <c r="C8" s="24"/>
      <c r="D8" s="24"/>
      <c r="E8" s="24" t="s">
        <v>13</v>
      </c>
      <c r="F8" s="24"/>
      <c r="G8" s="4" t="s">
        <v>14</v>
      </c>
      <c r="H8" s="4" t="s">
        <v>15</v>
      </c>
      <c r="I8" s="24" t="s">
        <v>16</v>
      </c>
      <c r="J8" s="24"/>
      <c r="K8" s="24" t="s">
        <v>17</v>
      </c>
      <c r="L8" s="24"/>
      <c r="M8" s="4" t="s">
        <v>18</v>
      </c>
    </row>
    <row r="9" spans="1:13" ht="20" customHeight="1" x14ac:dyDescent="0.25">
      <c r="A9" s="24"/>
      <c r="B9" s="24"/>
      <c r="C9" s="25" t="s">
        <v>19</v>
      </c>
      <c r="D9" s="24"/>
      <c r="E9" s="26">
        <v>480000</v>
      </c>
      <c r="F9" s="26"/>
      <c r="G9" s="5">
        <v>480000</v>
      </c>
      <c r="H9" s="5">
        <v>480000</v>
      </c>
      <c r="I9" s="24">
        <v>10</v>
      </c>
      <c r="J9" s="24"/>
      <c r="K9" s="27">
        <f>H9/G9</f>
        <v>1</v>
      </c>
      <c r="L9" s="27"/>
      <c r="M9" s="10" t="e">
        <f>K9*E10480I9</f>
        <v>#NAME?</v>
      </c>
    </row>
    <row r="10" spans="1:13" ht="20" customHeight="1" x14ac:dyDescent="0.25">
      <c r="A10" s="24"/>
      <c r="B10" s="24"/>
      <c r="C10" s="25" t="s">
        <v>20</v>
      </c>
      <c r="D10" s="24"/>
      <c r="E10" s="26"/>
      <c r="F10" s="26"/>
      <c r="G10" s="5"/>
      <c r="H10" s="5"/>
      <c r="I10" s="24" t="s">
        <v>21</v>
      </c>
      <c r="J10" s="24"/>
      <c r="K10" s="27" t="e">
        <f t="shared" ref="K10:K12" si="0">H10/G10</f>
        <v>#DIV/0!</v>
      </c>
      <c r="L10" s="27"/>
      <c r="M10" s="4" t="s">
        <v>21</v>
      </c>
    </row>
    <row r="11" spans="1:13" ht="20" customHeight="1" x14ac:dyDescent="0.25">
      <c r="A11" s="24"/>
      <c r="B11" s="24"/>
      <c r="C11" s="24" t="s">
        <v>22</v>
      </c>
      <c r="D11" s="24"/>
      <c r="E11" s="26"/>
      <c r="F11" s="26"/>
      <c r="G11" s="5"/>
      <c r="H11" s="5"/>
      <c r="I11" s="24" t="s">
        <v>21</v>
      </c>
      <c r="J11" s="24"/>
      <c r="K11" s="27" t="e">
        <f t="shared" si="0"/>
        <v>#DIV/0!</v>
      </c>
      <c r="L11" s="27"/>
      <c r="M11" s="4" t="s">
        <v>21</v>
      </c>
    </row>
    <row r="12" spans="1:13" ht="20" customHeight="1" x14ac:dyDescent="0.25">
      <c r="A12" s="24"/>
      <c r="B12" s="24"/>
      <c r="C12" s="24" t="s">
        <v>23</v>
      </c>
      <c r="D12" s="24"/>
      <c r="E12" s="26"/>
      <c r="F12" s="26"/>
      <c r="G12" s="5"/>
      <c r="H12" s="5"/>
      <c r="I12" s="24" t="s">
        <v>21</v>
      </c>
      <c r="J12" s="24"/>
      <c r="K12" s="27" t="e">
        <f t="shared" si="0"/>
        <v>#DIV/0!</v>
      </c>
      <c r="L12" s="27"/>
      <c r="M12" s="4" t="s">
        <v>21</v>
      </c>
    </row>
    <row r="13" spans="1:13" ht="20" customHeight="1" x14ac:dyDescent="0.25">
      <c r="A13" s="24" t="s">
        <v>24</v>
      </c>
      <c r="B13" s="24" t="s">
        <v>25</v>
      </c>
      <c r="C13" s="24"/>
      <c r="D13" s="24"/>
      <c r="E13" s="24"/>
      <c r="F13" s="24"/>
      <c r="G13" s="24" t="s">
        <v>26</v>
      </c>
      <c r="H13" s="24"/>
      <c r="I13" s="24"/>
      <c r="J13" s="24"/>
      <c r="K13" s="24"/>
      <c r="L13" s="24"/>
      <c r="M13" s="24"/>
    </row>
    <row r="14" spans="1:13" ht="20" customHeight="1" x14ac:dyDescent="0.25">
      <c r="A14" s="24"/>
      <c r="B14" s="30" t="s">
        <v>27</v>
      </c>
      <c r="C14" s="30"/>
      <c r="D14" s="24"/>
      <c r="E14" s="30"/>
      <c r="F14" s="30"/>
      <c r="G14" s="30" t="s">
        <v>28</v>
      </c>
      <c r="H14" s="30"/>
      <c r="I14" s="30"/>
      <c r="J14" s="30"/>
      <c r="K14" s="30"/>
      <c r="L14" s="30"/>
      <c r="M14" s="30"/>
    </row>
    <row r="15" spans="1:13" ht="124" customHeight="1" x14ac:dyDescent="0.25">
      <c r="A15" s="24"/>
      <c r="B15" s="30"/>
      <c r="C15" s="30"/>
      <c r="D15" s="24"/>
      <c r="E15" s="30"/>
      <c r="F15" s="30"/>
      <c r="G15" s="30"/>
      <c r="H15" s="30"/>
      <c r="I15" s="30"/>
      <c r="J15" s="30"/>
      <c r="K15" s="30"/>
      <c r="L15" s="30"/>
      <c r="M15" s="30"/>
    </row>
    <row r="16" spans="1:13" ht="20" customHeight="1" x14ac:dyDescent="0.25">
      <c r="A16" s="6"/>
      <c r="B16" s="4" t="s">
        <v>29</v>
      </c>
      <c r="C16" s="4" t="s">
        <v>30</v>
      </c>
      <c r="D16" s="24" t="s">
        <v>31</v>
      </c>
      <c r="E16" s="24"/>
      <c r="F16" s="24" t="s">
        <v>32</v>
      </c>
      <c r="G16" s="24"/>
      <c r="H16" s="24" t="s">
        <v>33</v>
      </c>
      <c r="I16" s="24"/>
      <c r="J16" s="4" t="s">
        <v>16</v>
      </c>
      <c r="K16" s="4" t="s">
        <v>18</v>
      </c>
      <c r="L16" s="24" t="s">
        <v>34</v>
      </c>
      <c r="M16" s="24"/>
    </row>
    <row r="17" spans="1:13" ht="20" customHeight="1" x14ac:dyDescent="0.25">
      <c r="A17" s="35" t="s">
        <v>35</v>
      </c>
      <c r="B17" s="38" t="s">
        <v>36</v>
      </c>
      <c r="C17" s="38" t="s">
        <v>37</v>
      </c>
      <c r="D17" s="28" t="s">
        <v>38</v>
      </c>
      <c r="E17" s="29"/>
      <c r="F17" s="28" t="s">
        <v>38</v>
      </c>
      <c r="G17" s="29"/>
      <c r="H17" s="28" t="s">
        <v>39</v>
      </c>
      <c r="I17" s="29"/>
      <c r="J17" s="4"/>
      <c r="K17" s="4"/>
      <c r="L17" s="28"/>
      <c r="M17" s="29"/>
    </row>
    <row r="18" spans="1:13" ht="20" customHeight="1" x14ac:dyDescent="0.25">
      <c r="A18" s="36"/>
      <c r="B18" s="39"/>
      <c r="C18" s="39"/>
      <c r="D18" s="28"/>
      <c r="E18" s="29"/>
      <c r="F18" s="28"/>
      <c r="G18" s="29"/>
      <c r="H18" s="28"/>
      <c r="I18" s="29"/>
      <c r="J18" s="4"/>
      <c r="K18" s="4"/>
      <c r="L18" s="28"/>
      <c r="M18" s="29"/>
    </row>
    <row r="19" spans="1:13" ht="20" customHeight="1" x14ac:dyDescent="0.25">
      <c r="A19" s="36"/>
      <c r="B19" s="39"/>
      <c r="C19" s="40"/>
      <c r="D19" s="28"/>
      <c r="E19" s="29"/>
      <c r="F19" s="28"/>
      <c r="G19" s="29"/>
      <c r="H19" s="28"/>
      <c r="I19" s="29"/>
      <c r="J19" s="4"/>
      <c r="K19" s="4"/>
      <c r="L19" s="28"/>
      <c r="M19" s="29"/>
    </row>
    <row r="20" spans="1:13" ht="20" customHeight="1" x14ac:dyDescent="0.25">
      <c r="A20" s="36"/>
      <c r="B20" s="39"/>
      <c r="C20" s="38" t="s">
        <v>40</v>
      </c>
      <c r="D20" s="7"/>
      <c r="E20" s="8"/>
      <c r="F20" s="7"/>
      <c r="G20" s="8"/>
      <c r="H20" s="7"/>
      <c r="I20" s="8"/>
      <c r="J20" s="4"/>
      <c r="K20" s="4"/>
      <c r="L20" s="7"/>
      <c r="M20" s="8"/>
    </row>
    <row r="21" spans="1:13" ht="20" customHeight="1" x14ac:dyDescent="0.25">
      <c r="A21" s="36"/>
      <c r="B21" s="39"/>
      <c r="C21" s="39"/>
      <c r="D21" s="7"/>
      <c r="E21" s="8"/>
      <c r="F21" s="7"/>
      <c r="G21" s="8"/>
      <c r="H21" s="7"/>
      <c r="I21" s="8"/>
      <c r="J21" s="4"/>
      <c r="K21" s="4"/>
      <c r="L21" s="7"/>
      <c r="M21" s="8"/>
    </row>
    <row r="22" spans="1:13" ht="20" customHeight="1" x14ac:dyDescent="0.25">
      <c r="A22" s="37"/>
      <c r="B22" s="39"/>
      <c r="C22" s="40"/>
      <c r="D22" s="7"/>
      <c r="E22" s="8"/>
      <c r="F22" s="7"/>
      <c r="G22" s="8"/>
      <c r="H22" s="7"/>
      <c r="I22" s="8"/>
      <c r="J22" s="4"/>
      <c r="K22" s="4"/>
      <c r="L22" s="7"/>
      <c r="M22" s="8"/>
    </row>
    <row r="23" spans="1:13" ht="20" customHeight="1" x14ac:dyDescent="0.25">
      <c r="A23" s="38" t="s">
        <v>41</v>
      </c>
      <c r="B23" s="39" t="s">
        <v>42</v>
      </c>
      <c r="C23" s="38" t="s">
        <v>43</v>
      </c>
      <c r="D23" s="7"/>
      <c r="E23" s="8"/>
      <c r="F23" s="7"/>
      <c r="G23" s="8"/>
      <c r="H23" s="7"/>
      <c r="I23" s="8"/>
      <c r="J23" s="4"/>
      <c r="K23" s="4"/>
      <c r="L23" s="7"/>
      <c r="M23" s="8"/>
    </row>
    <row r="24" spans="1:13" ht="20" customHeight="1" x14ac:dyDescent="0.25">
      <c r="A24" s="39"/>
      <c r="B24" s="39"/>
      <c r="C24" s="39"/>
      <c r="D24" s="7"/>
      <c r="E24" s="8"/>
      <c r="F24" s="7"/>
      <c r="G24" s="8"/>
      <c r="H24" s="7"/>
      <c r="I24" s="8"/>
      <c r="J24" s="4"/>
      <c r="K24" s="4"/>
      <c r="L24" s="7"/>
      <c r="M24" s="8"/>
    </row>
    <row r="25" spans="1:13" ht="20" customHeight="1" x14ac:dyDescent="0.25">
      <c r="A25" s="39"/>
      <c r="B25" s="40"/>
      <c r="C25" s="40"/>
      <c r="D25" s="7"/>
      <c r="E25" s="8"/>
      <c r="F25" s="7"/>
      <c r="G25" s="8"/>
      <c r="H25" s="7"/>
      <c r="I25" s="8"/>
      <c r="J25" s="4"/>
      <c r="K25" s="4"/>
      <c r="L25" s="7"/>
      <c r="M25" s="8"/>
    </row>
    <row r="26" spans="1:13" ht="95" customHeight="1" x14ac:dyDescent="0.25">
      <c r="A26" s="39"/>
      <c r="B26" s="38" t="s">
        <v>44</v>
      </c>
      <c r="C26" s="24" t="s">
        <v>45</v>
      </c>
      <c r="D26" s="30" t="s">
        <v>46</v>
      </c>
      <c r="E26" s="30"/>
      <c r="F26" s="24" t="s">
        <v>46</v>
      </c>
      <c r="G26" s="24"/>
      <c r="H26" s="24" t="s">
        <v>47</v>
      </c>
      <c r="I26" s="24"/>
      <c r="J26" s="4"/>
      <c r="K26" s="10"/>
      <c r="L26" s="24"/>
      <c r="M26" s="24"/>
    </row>
    <row r="27" spans="1:13" ht="20" customHeight="1" x14ac:dyDescent="0.25">
      <c r="A27" s="39"/>
      <c r="B27" s="39"/>
      <c r="C27" s="24"/>
      <c r="D27" s="30"/>
      <c r="E27" s="30"/>
      <c r="F27" s="24"/>
      <c r="G27" s="24"/>
      <c r="H27" s="24"/>
      <c r="I27" s="24"/>
      <c r="J27" s="4"/>
      <c r="K27" s="10"/>
      <c r="L27" s="24"/>
      <c r="M27" s="24"/>
    </row>
    <row r="28" spans="1:13" ht="20" customHeight="1" x14ac:dyDescent="0.25">
      <c r="A28" s="39"/>
      <c r="B28" s="39"/>
      <c r="C28" s="24"/>
      <c r="D28" s="30"/>
      <c r="E28" s="30"/>
      <c r="F28" s="24"/>
      <c r="G28" s="24"/>
      <c r="H28" s="24"/>
      <c r="I28" s="24"/>
      <c r="J28" s="4"/>
      <c r="K28" s="10"/>
      <c r="L28" s="24"/>
      <c r="M28" s="24"/>
    </row>
    <row r="29" spans="1:13" ht="52" customHeight="1" x14ac:dyDescent="0.25">
      <c r="A29" s="39"/>
      <c r="B29" s="39"/>
      <c r="C29" s="24" t="s">
        <v>48</v>
      </c>
      <c r="D29" s="30" t="s">
        <v>49</v>
      </c>
      <c r="E29" s="30"/>
      <c r="F29" s="24" t="s">
        <v>49</v>
      </c>
      <c r="G29" s="24"/>
      <c r="H29" s="24" t="s">
        <v>50</v>
      </c>
      <c r="I29" s="24"/>
      <c r="J29" s="4"/>
      <c r="K29" s="10"/>
      <c r="L29" s="24"/>
      <c r="M29" s="24"/>
    </row>
    <row r="30" spans="1:13" ht="20" customHeight="1" x14ac:dyDescent="0.25">
      <c r="A30" s="39"/>
      <c r="B30" s="39"/>
      <c r="C30" s="24"/>
      <c r="D30" s="30"/>
      <c r="E30" s="30"/>
      <c r="F30" s="31"/>
      <c r="G30" s="24"/>
      <c r="H30" s="24"/>
      <c r="I30" s="24"/>
      <c r="J30" s="4"/>
      <c r="K30" s="10"/>
      <c r="L30" s="24"/>
      <c r="M30" s="24"/>
    </row>
    <row r="31" spans="1:13" ht="20" customHeight="1" x14ac:dyDescent="0.25">
      <c r="A31" s="39"/>
      <c r="B31" s="39"/>
      <c r="C31" s="24"/>
      <c r="D31" s="30"/>
      <c r="E31" s="30"/>
      <c r="F31" s="24"/>
      <c r="G31" s="24"/>
      <c r="H31" s="24"/>
      <c r="I31" s="24"/>
      <c r="J31" s="4"/>
      <c r="K31" s="10"/>
      <c r="L31" s="24"/>
      <c r="M31" s="24"/>
    </row>
    <row r="32" spans="1:13" ht="59" customHeight="1" x14ac:dyDescent="0.25">
      <c r="A32" s="39"/>
      <c r="B32" s="39"/>
      <c r="C32" s="38" t="s">
        <v>51</v>
      </c>
      <c r="D32" s="30" t="s">
        <v>52</v>
      </c>
      <c r="E32" s="30"/>
      <c r="F32" s="24" t="s">
        <v>52</v>
      </c>
      <c r="G32" s="24"/>
      <c r="H32" s="24" t="s">
        <v>53</v>
      </c>
      <c r="I32" s="24"/>
      <c r="J32" s="4"/>
      <c r="K32" s="10"/>
      <c r="L32" s="24"/>
      <c r="M32" s="24"/>
    </row>
    <row r="33" spans="1:13" ht="20" customHeight="1" x14ac:dyDescent="0.25">
      <c r="A33" s="39"/>
      <c r="B33" s="39"/>
      <c r="C33" s="39"/>
      <c r="D33" s="30"/>
      <c r="E33" s="30"/>
      <c r="F33" s="24"/>
      <c r="G33" s="24"/>
      <c r="H33" s="32"/>
      <c r="I33" s="24"/>
      <c r="J33" s="4"/>
      <c r="K33" s="10"/>
      <c r="L33" s="24"/>
      <c r="M33" s="24"/>
    </row>
    <row r="34" spans="1:13" ht="20" customHeight="1" x14ac:dyDescent="0.25">
      <c r="A34" s="39"/>
      <c r="B34" s="40"/>
      <c r="C34" s="40"/>
      <c r="D34" s="30"/>
      <c r="E34" s="30"/>
      <c r="F34" s="28"/>
      <c r="G34" s="29"/>
      <c r="H34" s="33"/>
      <c r="I34" s="34"/>
      <c r="J34" s="4"/>
      <c r="K34" s="10"/>
      <c r="L34" s="28"/>
      <c r="M34" s="29"/>
    </row>
    <row r="35" spans="1:13" ht="20" customHeight="1" x14ac:dyDescent="0.25">
      <c r="A35" s="39"/>
      <c r="B35" s="38" t="s">
        <v>54</v>
      </c>
      <c r="C35" s="24" t="s">
        <v>55</v>
      </c>
      <c r="D35" s="30"/>
      <c r="E35" s="30"/>
      <c r="F35" s="24"/>
      <c r="G35" s="24"/>
      <c r="H35" s="24"/>
      <c r="I35" s="24"/>
      <c r="J35" s="4"/>
      <c r="K35" s="10"/>
      <c r="L35" s="24"/>
      <c r="M35" s="24"/>
    </row>
    <row r="36" spans="1:13" ht="20" customHeight="1" x14ac:dyDescent="0.25">
      <c r="A36" s="39"/>
      <c r="B36" s="39"/>
      <c r="C36" s="24"/>
      <c r="D36" s="30"/>
      <c r="E36" s="30"/>
      <c r="F36" s="24"/>
      <c r="G36" s="24"/>
      <c r="H36" s="24"/>
      <c r="I36" s="24"/>
      <c r="J36" s="4"/>
      <c r="K36" s="10"/>
      <c r="L36" s="24"/>
      <c r="M36" s="24"/>
    </row>
    <row r="37" spans="1:13" ht="20" customHeight="1" x14ac:dyDescent="0.25">
      <c r="A37" s="39"/>
      <c r="B37" s="39"/>
      <c r="C37" s="24"/>
      <c r="D37" s="30"/>
      <c r="E37" s="30"/>
      <c r="F37" s="24"/>
      <c r="G37" s="24"/>
      <c r="H37" s="24"/>
      <c r="I37" s="24"/>
      <c r="J37" s="4"/>
      <c r="K37" s="10"/>
      <c r="L37" s="24"/>
      <c r="M37" s="24"/>
    </row>
    <row r="38" spans="1:13" ht="41" customHeight="1" x14ac:dyDescent="0.25">
      <c r="A38" s="39"/>
      <c r="B38" s="39"/>
      <c r="C38" s="24" t="s">
        <v>56</v>
      </c>
      <c r="D38" s="30" t="s">
        <v>57</v>
      </c>
      <c r="E38" s="30"/>
      <c r="F38" s="24" t="s">
        <v>57</v>
      </c>
      <c r="G38" s="24"/>
      <c r="H38" s="24" t="s">
        <v>57</v>
      </c>
      <c r="I38" s="24"/>
      <c r="J38" s="4"/>
      <c r="K38" s="10"/>
      <c r="L38" s="24"/>
      <c r="M38" s="24"/>
    </row>
    <row r="39" spans="1:13" ht="20" customHeight="1" x14ac:dyDescent="0.25">
      <c r="A39" s="39"/>
      <c r="B39" s="39"/>
      <c r="C39" s="24"/>
      <c r="D39" s="30"/>
      <c r="E39" s="30"/>
      <c r="F39" s="24"/>
      <c r="G39" s="24"/>
      <c r="H39" s="24"/>
      <c r="I39" s="24"/>
      <c r="J39" s="4"/>
      <c r="K39" s="10"/>
      <c r="L39" s="24"/>
      <c r="M39" s="24"/>
    </row>
    <row r="40" spans="1:13" ht="20" customHeight="1" x14ac:dyDescent="0.25">
      <c r="A40" s="39"/>
      <c r="B40" s="39"/>
      <c r="C40" s="24"/>
      <c r="D40" s="30"/>
      <c r="E40" s="30"/>
      <c r="F40" s="24"/>
      <c r="G40" s="24"/>
      <c r="H40" s="24"/>
      <c r="I40" s="24"/>
      <c r="J40" s="4"/>
      <c r="K40" s="10"/>
      <c r="L40" s="24"/>
      <c r="M40" s="24"/>
    </row>
    <row r="41" spans="1:13" ht="20" customHeight="1" x14ac:dyDescent="0.25">
      <c r="A41" s="39"/>
      <c r="B41" s="39"/>
      <c r="C41" s="24" t="s">
        <v>58</v>
      </c>
      <c r="D41" s="30"/>
      <c r="E41" s="30"/>
      <c r="F41" s="24"/>
      <c r="G41" s="24"/>
      <c r="H41" s="24"/>
      <c r="I41" s="24"/>
      <c r="J41" s="4"/>
      <c r="K41" s="10"/>
      <c r="L41" s="24"/>
      <c r="M41" s="24"/>
    </row>
    <row r="42" spans="1:13" ht="20" customHeight="1" x14ac:dyDescent="0.25">
      <c r="A42" s="39"/>
      <c r="B42" s="39"/>
      <c r="C42" s="24"/>
      <c r="D42" s="30"/>
      <c r="E42" s="30"/>
      <c r="F42" s="24"/>
      <c r="G42" s="24"/>
      <c r="H42" s="24"/>
      <c r="I42" s="24"/>
      <c r="J42" s="4"/>
      <c r="K42" s="10"/>
      <c r="L42" s="28"/>
      <c r="M42" s="29"/>
    </row>
    <row r="43" spans="1:13" ht="20" customHeight="1" x14ac:dyDescent="0.25">
      <c r="A43" s="39"/>
      <c r="B43" s="39"/>
      <c r="C43" s="24"/>
      <c r="D43" s="30"/>
      <c r="E43" s="30"/>
      <c r="F43" s="24"/>
      <c r="G43" s="24"/>
      <c r="H43" s="24"/>
      <c r="I43" s="24"/>
      <c r="J43" s="4"/>
      <c r="K43" s="10"/>
      <c r="L43" s="28"/>
      <c r="M43" s="29"/>
    </row>
    <row r="44" spans="1:13" ht="20" customHeight="1" x14ac:dyDescent="0.25">
      <c r="A44" s="39" t="s">
        <v>41</v>
      </c>
      <c r="B44" s="39" t="s">
        <v>59</v>
      </c>
      <c r="C44" s="24" t="s">
        <v>60</v>
      </c>
      <c r="D44" s="30"/>
      <c r="E44" s="30"/>
      <c r="F44" s="24"/>
      <c r="G44" s="24"/>
      <c r="H44" s="24"/>
      <c r="I44" s="24"/>
      <c r="J44" s="4"/>
      <c r="K44" s="10"/>
      <c r="L44" s="24"/>
      <c r="M44" s="24"/>
    </row>
    <row r="45" spans="1:13" ht="20" customHeight="1" x14ac:dyDescent="0.25">
      <c r="A45" s="39"/>
      <c r="B45" s="39"/>
      <c r="C45" s="24"/>
      <c r="D45" s="30"/>
      <c r="E45" s="30"/>
      <c r="F45" s="24"/>
      <c r="G45" s="24"/>
      <c r="H45" s="24"/>
      <c r="I45" s="24"/>
      <c r="J45" s="4"/>
      <c r="K45" s="10"/>
      <c r="L45" s="28"/>
      <c r="M45" s="29"/>
    </row>
    <row r="46" spans="1:13" ht="20" customHeight="1" x14ac:dyDescent="0.25">
      <c r="A46" s="39"/>
      <c r="B46" s="40"/>
      <c r="C46" s="24"/>
      <c r="D46" s="30"/>
      <c r="E46" s="30"/>
      <c r="F46" s="24"/>
      <c r="G46" s="24"/>
      <c r="H46" s="24"/>
      <c r="I46" s="24"/>
      <c r="J46" s="4"/>
      <c r="K46" s="10"/>
      <c r="L46" s="28"/>
      <c r="M46" s="29"/>
    </row>
    <row r="47" spans="1:13" ht="20" customHeight="1" x14ac:dyDescent="0.25">
      <c r="A47" s="39"/>
      <c r="B47" s="24" t="s">
        <v>61</v>
      </c>
      <c r="C47" s="24" t="s">
        <v>62</v>
      </c>
      <c r="D47" s="30"/>
      <c r="E47" s="30"/>
      <c r="F47" s="24"/>
      <c r="G47" s="24"/>
      <c r="H47" s="24"/>
      <c r="I47" s="24"/>
      <c r="J47" s="4"/>
      <c r="K47" s="10"/>
      <c r="L47" s="24"/>
      <c r="M47" s="24"/>
    </row>
    <row r="48" spans="1:13" ht="20" customHeight="1" x14ac:dyDescent="0.25">
      <c r="A48" s="39"/>
      <c r="B48" s="24"/>
      <c r="C48" s="24"/>
      <c r="D48" s="30"/>
      <c r="E48" s="30"/>
      <c r="F48" s="24"/>
      <c r="G48" s="24"/>
      <c r="H48" s="24"/>
      <c r="I48" s="24"/>
      <c r="J48" s="4"/>
      <c r="K48" s="10"/>
      <c r="L48" s="28"/>
      <c r="M48" s="29"/>
    </row>
    <row r="49" spans="1:13" ht="20" customHeight="1" x14ac:dyDescent="0.25">
      <c r="A49" s="40"/>
      <c r="B49" s="24"/>
      <c r="C49" s="24"/>
      <c r="D49" s="30"/>
      <c r="E49" s="30"/>
      <c r="F49" s="24"/>
      <c r="G49" s="24"/>
      <c r="H49" s="24"/>
      <c r="I49" s="24"/>
      <c r="J49" s="4"/>
      <c r="K49" s="10"/>
      <c r="L49" s="28"/>
      <c r="M49" s="29"/>
    </row>
    <row r="50" spans="1:13" x14ac:dyDescent="0.25">
      <c r="A50" s="41"/>
      <c r="B50" s="41"/>
      <c r="C50" s="41"/>
      <c r="D50" s="41"/>
      <c r="E50" s="41"/>
      <c r="F50" s="41"/>
      <c r="G50" s="41"/>
      <c r="H50" s="41"/>
      <c r="I50" s="41"/>
      <c r="J50" s="41"/>
      <c r="K50" s="41"/>
      <c r="L50" s="41"/>
      <c r="M50" s="41"/>
    </row>
    <row r="51" spans="1:13" x14ac:dyDescent="0.25">
      <c r="A51" s="41"/>
      <c r="B51" s="41"/>
      <c r="C51" s="41"/>
      <c r="D51" s="41"/>
      <c r="E51" s="41"/>
      <c r="F51" s="41"/>
      <c r="G51" s="41"/>
      <c r="H51" s="41"/>
      <c r="I51" s="41"/>
      <c r="J51" s="41"/>
      <c r="K51" s="41"/>
      <c r="L51" s="41"/>
      <c r="M51" s="41"/>
    </row>
  </sheetData>
  <mergeCells count="168">
    <mergeCell ref="C47:C49"/>
    <mergeCell ref="L39:M40"/>
    <mergeCell ref="L36:M37"/>
    <mergeCell ref="B14:F15"/>
    <mergeCell ref="G14:M15"/>
    <mergeCell ref="A8:B12"/>
    <mergeCell ref="A50:M51"/>
    <mergeCell ref="D49:E49"/>
    <mergeCell ref="F49:G49"/>
    <mergeCell ref="H49:I49"/>
    <mergeCell ref="L49:M49"/>
    <mergeCell ref="A13:A15"/>
    <mergeCell ref="A17:A22"/>
    <mergeCell ref="A23:A43"/>
    <mergeCell ref="A44:A49"/>
    <mergeCell ref="B17:B22"/>
    <mergeCell ref="B23:B25"/>
    <mergeCell ref="B26:B34"/>
    <mergeCell ref="B35:B43"/>
    <mergeCell ref="B44:B46"/>
    <mergeCell ref="B47:B49"/>
    <mergeCell ref="C17:C19"/>
    <mergeCell ref="C20:C22"/>
    <mergeCell ref="C23:C25"/>
    <mergeCell ref="C26:C28"/>
    <mergeCell ref="C29:C31"/>
    <mergeCell ref="C32:C34"/>
    <mergeCell ref="C35:C37"/>
    <mergeCell ref="C38:C40"/>
    <mergeCell ref="C41:C43"/>
    <mergeCell ref="C44:C46"/>
    <mergeCell ref="D46:E46"/>
    <mergeCell ref="F46:G46"/>
    <mergeCell ref="H46:I46"/>
    <mergeCell ref="L46:M46"/>
    <mergeCell ref="D47:E47"/>
    <mergeCell ref="F47:G47"/>
    <mergeCell ref="H47:I47"/>
    <mergeCell ref="L47:M47"/>
    <mergeCell ref="D48:E48"/>
    <mergeCell ref="F48:G48"/>
    <mergeCell ref="H48:I48"/>
    <mergeCell ref="L48:M48"/>
    <mergeCell ref="D43:E43"/>
    <mergeCell ref="F43:G43"/>
    <mergeCell ref="H43:I43"/>
    <mergeCell ref="L43:M43"/>
    <mergeCell ref="D44:E44"/>
    <mergeCell ref="F44:G44"/>
    <mergeCell ref="H44:I44"/>
    <mergeCell ref="L44:M44"/>
    <mergeCell ref="D45:E45"/>
    <mergeCell ref="F45:G45"/>
    <mergeCell ref="H45:I45"/>
    <mergeCell ref="L45:M45"/>
    <mergeCell ref="D40:E40"/>
    <mergeCell ref="F40:G40"/>
    <mergeCell ref="H40:I40"/>
    <mergeCell ref="D41:E41"/>
    <mergeCell ref="F41:G41"/>
    <mergeCell ref="H41:I41"/>
    <mergeCell ref="L41:M41"/>
    <mergeCell ref="D42:E42"/>
    <mergeCell ref="F42:G42"/>
    <mergeCell ref="H42:I42"/>
    <mergeCell ref="L42:M42"/>
    <mergeCell ref="D37:E37"/>
    <mergeCell ref="F37:G37"/>
    <mergeCell ref="H37:I37"/>
    <mergeCell ref="D38:E38"/>
    <mergeCell ref="F38:G38"/>
    <mergeCell ref="H38:I38"/>
    <mergeCell ref="L38:M38"/>
    <mergeCell ref="D39:E39"/>
    <mergeCell ref="F39:G39"/>
    <mergeCell ref="H39:I39"/>
    <mergeCell ref="D34:E34"/>
    <mergeCell ref="F34:G34"/>
    <mergeCell ref="H34:I34"/>
    <mergeCell ref="L34:M34"/>
    <mergeCell ref="D35:E35"/>
    <mergeCell ref="F35:G35"/>
    <mergeCell ref="H35:I35"/>
    <mergeCell ref="L35:M35"/>
    <mergeCell ref="D36:E36"/>
    <mergeCell ref="F36:G36"/>
    <mergeCell ref="H36:I36"/>
    <mergeCell ref="D31:E31"/>
    <mergeCell ref="F31:G31"/>
    <mergeCell ref="H31:I31"/>
    <mergeCell ref="L31:M31"/>
    <mergeCell ref="D32:E32"/>
    <mergeCell ref="F32:G32"/>
    <mergeCell ref="H32:I32"/>
    <mergeCell ref="L32:M32"/>
    <mergeCell ref="D33:E33"/>
    <mergeCell ref="F33:G33"/>
    <mergeCell ref="H33:I33"/>
    <mergeCell ref="L33:M33"/>
    <mergeCell ref="D28:E28"/>
    <mergeCell ref="F28:G28"/>
    <mergeCell ref="H28:I28"/>
    <mergeCell ref="L28:M28"/>
    <mergeCell ref="D29:E29"/>
    <mergeCell ref="F29:G29"/>
    <mergeCell ref="H29:I29"/>
    <mergeCell ref="L29:M29"/>
    <mergeCell ref="D30:E30"/>
    <mergeCell ref="F30:G30"/>
    <mergeCell ref="H30:I30"/>
    <mergeCell ref="L30:M30"/>
    <mergeCell ref="D19:E19"/>
    <mergeCell ref="F19:G19"/>
    <mergeCell ref="H19:I19"/>
    <mergeCell ref="L19:M19"/>
    <mergeCell ref="D26:E26"/>
    <mergeCell ref="F26:G26"/>
    <mergeCell ref="H26:I26"/>
    <mergeCell ref="L26:M26"/>
    <mergeCell ref="D27:E27"/>
    <mergeCell ref="F27:G27"/>
    <mergeCell ref="H27:I27"/>
    <mergeCell ref="L27:M27"/>
    <mergeCell ref="D16:E16"/>
    <mergeCell ref="F16:G16"/>
    <mergeCell ref="H16:I16"/>
    <mergeCell ref="L16:M16"/>
    <mergeCell ref="D17:E17"/>
    <mergeCell ref="F17:G17"/>
    <mergeCell ref="H17:I17"/>
    <mergeCell ref="L17:M17"/>
    <mergeCell ref="D18:E18"/>
    <mergeCell ref="F18:G18"/>
    <mergeCell ref="H18:I18"/>
    <mergeCell ref="L18:M18"/>
    <mergeCell ref="C11:D11"/>
    <mergeCell ref="E11:F11"/>
    <mergeCell ref="I11:J11"/>
    <mergeCell ref="K11:L11"/>
    <mergeCell ref="C12:D12"/>
    <mergeCell ref="E12:F12"/>
    <mergeCell ref="I12:J12"/>
    <mergeCell ref="K12:L12"/>
    <mergeCell ref="B13:F13"/>
    <mergeCell ref="G13:M13"/>
    <mergeCell ref="C8:D8"/>
    <mergeCell ref="E8:F8"/>
    <mergeCell ref="I8:J8"/>
    <mergeCell ref="K8:L8"/>
    <mergeCell ref="C9:D9"/>
    <mergeCell ref="E9:F9"/>
    <mergeCell ref="I9:J9"/>
    <mergeCell ref="K9:L9"/>
    <mergeCell ref="C10:D10"/>
    <mergeCell ref="E10:F10"/>
    <mergeCell ref="I10:J10"/>
    <mergeCell ref="K10:L10"/>
    <mergeCell ref="A2:M2"/>
    <mergeCell ref="A3:M3"/>
    <mergeCell ref="A4:M4"/>
    <mergeCell ref="A5:B5"/>
    <mergeCell ref="C5:M5"/>
    <mergeCell ref="A6:B6"/>
    <mergeCell ref="C6:G6"/>
    <mergeCell ref="I6:M6"/>
    <mergeCell ref="A7:B7"/>
    <mergeCell ref="C7:G7"/>
    <mergeCell ref="I7:M7"/>
  </mergeCells>
  <phoneticPr fontId="18" type="noConversion"/>
  <printOptions horizontalCentered="1"/>
  <pageMargins left="0.74803149606299202" right="0.74803149606299202" top="0.98425196850393704" bottom="0.98425196850393704" header="0.511811023622047" footer="0.511811023622047"/>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4"/>
  <sheetViews>
    <sheetView view="pageBreakPreview" topLeftCell="A17" zoomScale="120" zoomScaleNormal="100" workbookViewId="0">
      <selection activeCell="F31" sqref="F31"/>
    </sheetView>
  </sheetViews>
  <sheetFormatPr defaultColWidth="9" defaultRowHeight="14" x14ac:dyDescent="0.25"/>
  <cols>
    <col min="1" max="1" width="7.6328125" style="1" customWidth="1"/>
    <col min="2" max="2" width="9.6328125" style="1" customWidth="1"/>
    <col min="3" max="3" width="8" style="1" customWidth="1"/>
    <col min="4" max="4" width="14.90625" style="2" customWidth="1"/>
    <col min="5" max="5" width="3.81640625" style="1" customWidth="1"/>
    <col min="6" max="6" width="9.08984375" style="1" customWidth="1"/>
    <col min="7" max="7" width="11.6328125" style="1" customWidth="1"/>
    <col min="8" max="8" width="12.1796875" style="1" customWidth="1"/>
    <col min="9" max="9" width="7.54296875" style="1" customWidth="1"/>
    <col min="10" max="10" width="6.7265625" style="1" customWidth="1"/>
    <col min="11" max="11" width="6.453125" style="1" customWidth="1"/>
    <col min="12" max="12" width="9" style="1"/>
    <col min="13" max="13" width="19" style="1" customWidth="1"/>
    <col min="14" max="16384" width="9" style="1"/>
  </cols>
  <sheetData>
    <row r="1" spans="1:13" x14ac:dyDescent="0.25">
      <c r="A1" s="3" t="s">
        <v>1</v>
      </c>
    </row>
    <row r="2" spans="1:13" x14ac:dyDescent="0.25">
      <c r="A2" s="22" t="s">
        <v>2</v>
      </c>
      <c r="B2" s="22"/>
      <c r="C2" s="22"/>
      <c r="D2" s="22"/>
      <c r="E2" s="22"/>
      <c r="F2" s="22"/>
      <c r="G2" s="22"/>
      <c r="H2" s="22"/>
      <c r="I2" s="22"/>
      <c r="J2" s="22"/>
      <c r="K2" s="22"/>
      <c r="L2" s="22"/>
      <c r="M2" s="22"/>
    </row>
    <row r="3" spans="1:13" ht="14.25" customHeight="1" x14ac:dyDescent="0.25">
      <c r="A3" s="23" t="s">
        <v>3</v>
      </c>
      <c r="B3" s="23"/>
      <c r="C3" s="23"/>
      <c r="D3" s="23"/>
      <c r="E3" s="23"/>
      <c r="F3" s="23"/>
      <c r="G3" s="23"/>
      <c r="H3" s="23"/>
      <c r="I3" s="23"/>
      <c r="J3" s="23"/>
      <c r="K3" s="23"/>
      <c r="L3" s="23"/>
      <c r="M3" s="23"/>
    </row>
    <row r="4" spans="1:13" x14ac:dyDescent="0.25">
      <c r="A4" s="23"/>
      <c r="B4" s="23"/>
      <c r="C4" s="23"/>
      <c r="D4" s="23"/>
      <c r="E4" s="23"/>
      <c r="F4" s="23"/>
      <c r="G4" s="23"/>
      <c r="H4" s="23"/>
      <c r="I4" s="23"/>
      <c r="J4" s="23"/>
      <c r="K4" s="23"/>
      <c r="L4" s="23"/>
      <c r="M4" s="23"/>
    </row>
    <row r="5" spans="1:13" ht="20" customHeight="1" x14ac:dyDescent="0.25">
      <c r="A5" s="24" t="s">
        <v>4</v>
      </c>
      <c r="B5" s="24"/>
      <c r="C5" s="24" t="s">
        <v>5</v>
      </c>
      <c r="D5" s="24"/>
      <c r="E5" s="24"/>
      <c r="F5" s="24"/>
      <c r="G5" s="24"/>
      <c r="H5" s="24"/>
      <c r="I5" s="24"/>
      <c r="J5" s="24"/>
      <c r="K5" s="24"/>
      <c r="L5" s="24"/>
      <c r="M5" s="24"/>
    </row>
    <row r="6" spans="1:13" ht="20" customHeight="1" x14ac:dyDescent="0.25">
      <c r="A6" s="24" t="s">
        <v>6</v>
      </c>
      <c r="B6" s="24"/>
      <c r="C6" s="24" t="s">
        <v>7</v>
      </c>
      <c r="D6" s="24"/>
      <c r="E6" s="24"/>
      <c r="F6" s="24"/>
      <c r="G6" s="24"/>
      <c r="H6" s="4" t="s">
        <v>8</v>
      </c>
      <c r="I6" s="24" t="s">
        <v>9</v>
      </c>
      <c r="J6" s="24"/>
      <c r="K6" s="24"/>
      <c r="L6" s="24"/>
      <c r="M6" s="24"/>
    </row>
    <row r="7" spans="1:13" ht="20" customHeight="1" x14ac:dyDescent="0.25">
      <c r="A7" s="24" t="s">
        <v>10</v>
      </c>
      <c r="B7" s="24"/>
      <c r="C7" s="42" t="s">
        <v>63</v>
      </c>
      <c r="D7" s="42"/>
      <c r="E7" s="42"/>
      <c r="F7" s="42"/>
      <c r="G7" s="42"/>
      <c r="H7" s="4" t="s">
        <v>11</v>
      </c>
      <c r="I7" s="42">
        <v>89151991</v>
      </c>
      <c r="J7" s="42"/>
      <c r="K7" s="42"/>
      <c r="L7" s="42"/>
      <c r="M7" s="42"/>
    </row>
    <row r="8" spans="1:13" ht="20" customHeight="1" x14ac:dyDescent="0.25">
      <c r="A8" s="24" t="s">
        <v>12</v>
      </c>
      <c r="B8" s="24"/>
      <c r="C8" s="24"/>
      <c r="D8" s="24"/>
      <c r="E8" s="24" t="s">
        <v>13</v>
      </c>
      <c r="F8" s="24"/>
      <c r="G8" s="4" t="s">
        <v>14</v>
      </c>
      <c r="H8" s="4" t="s">
        <v>15</v>
      </c>
      <c r="I8" s="24" t="s">
        <v>16</v>
      </c>
      <c r="J8" s="24"/>
      <c r="K8" s="24" t="s">
        <v>17</v>
      </c>
      <c r="L8" s="24"/>
      <c r="M8" s="4" t="s">
        <v>18</v>
      </c>
    </row>
    <row r="9" spans="1:13" ht="20" customHeight="1" x14ac:dyDescent="0.25">
      <c r="A9" s="24"/>
      <c r="B9" s="24"/>
      <c r="C9" s="25" t="s">
        <v>19</v>
      </c>
      <c r="D9" s="24"/>
      <c r="E9" s="26">
        <v>48</v>
      </c>
      <c r="F9" s="26"/>
      <c r="G9" s="5">
        <v>48</v>
      </c>
      <c r="H9" s="5">
        <v>48</v>
      </c>
      <c r="I9" s="24">
        <v>10</v>
      </c>
      <c r="J9" s="24"/>
      <c r="K9" s="27">
        <f t="shared" ref="K9:K10" si="0">H9/G9</f>
        <v>1</v>
      </c>
      <c r="L9" s="27"/>
      <c r="M9" s="10">
        <f>K9*I9</f>
        <v>10</v>
      </c>
    </row>
    <row r="10" spans="1:13" ht="20" customHeight="1" x14ac:dyDescent="0.25">
      <c r="A10" s="24"/>
      <c r="B10" s="24"/>
      <c r="C10" s="25" t="s">
        <v>20</v>
      </c>
      <c r="D10" s="24"/>
      <c r="E10" s="26">
        <v>48</v>
      </c>
      <c r="F10" s="26"/>
      <c r="G10" s="5">
        <v>48</v>
      </c>
      <c r="H10" s="5">
        <v>48</v>
      </c>
      <c r="I10" s="24" t="s">
        <v>21</v>
      </c>
      <c r="J10" s="24"/>
      <c r="K10" s="27">
        <f t="shared" si="0"/>
        <v>1</v>
      </c>
      <c r="L10" s="27"/>
      <c r="M10" s="4" t="s">
        <v>21</v>
      </c>
    </row>
    <row r="11" spans="1:13" ht="20" customHeight="1" x14ac:dyDescent="0.25">
      <c r="A11" s="24"/>
      <c r="B11" s="24"/>
      <c r="C11" s="24" t="s">
        <v>22</v>
      </c>
      <c r="D11" s="24"/>
      <c r="E11" s="26">
        <v>0</v>
      </c>
      <c r="F11" s="26"/>
      <c r="G11" s="5">
        <v>0</v>
      </c>
      <c r="H11" s="5">
        <v>0</v>
      </c>
      <c r="I11" s="24" t="s">
        <v>21</v>
      </c>
      <c r="J11" s="24"/>
      <c r="K11" s="24" t="s">
        <v>21</v>
      </c>
      <c r="L11" s="24"/>
      <c r="M11" s="4" t="s">
        <v>21</v>
      </c>
    </row>
    <row r="12" spans="1:13" ht="20" customHeight="1" x14ac:dyDescent="0.25">
      <c r="A12" s="24"/>
      <c r="B12" s="24"/>
      <c r="C12" s="24" t="s">
        <v>23</v>
      </c>
      <c r="D12" s="24"/>
      <c r="E12" s="26">
        <v>0</v>
      </c>
      <c r="F12" s="26"/>
      <c r="G12" s="5">
        <v>0</v>
      </c>
      <c r="H12" s="5">
        <v>0</v>
      </c>
      <c r="I12" s="24" t="s">
        <v>21</v>
      </c>
      <c r="J12" s="24"/>
      <c r="K12" s="24" t="s">
        <v>21</v>
      </c>
      <c r="L12" s="24"/>
      <c r="M12" s="4" t="s">
        <v>21</v>
      </c>
    </row>
    <row r="13" spans="1:13" ht="20" customHeight="1" x14ac:dyDescent="0.25">
      <c r="A13" s="24" t="s">
        <v>24</v>
      </c>
      <c r="B13" s="24" t="s">
        <v>25</v>
      </c>
      <c r="C13" s="24"/>
      <c r="D13" s="24"/>
      <c r="E13" s="24"/>
      <c r="F13" s="24"/>
      <c r="G13" s="24" t="s">
        <v>26</v>
      </c>
      <c r="H13" s="24"/>
      <c r="I13" s="24"/>
      <c r="J13" s="24"/>
      <c r="K13" s="24"/>
      <c r="L13" s="24"/>
      <c r="M13" s="24"/>
    </row>
    <row r="14" spans="1:13" ht="20" customHeight="1" x14ac:dyDescent="0.25">
      <c r="A14" s="24"/>
      <c r="B14" s="47" t="s">
        <v>64</v>
      </c>
      <c r="C14" s="47"/>
      <c r="D14" s="42"/>
      <c r="E14" s="47"/>
      <c r="F14" s="47"/>
      <c r="G14" s="30" t="s">
        <v>28</v>
      </c>
      <c r="H14" s="30"/>
      <c r="I14" s="30"/>
      <c r="J14" s="30"/>
      <c r="K14" s="30"/>
      <c r="L14" s="30"/>
      <c r="M14" s="30"/>
    </row>
    <row r="15" spans="1:13" ht="124" customHeight="1" x14ac:dyDescent="0.25">
      <c r="A15" s="24"/>
      <c r="B15" s="47"/>
      <c r="C15" s="47"/>
      <c r="D15" s="42"/>
      <c r="E15" s="47"/>
      <c r="F15" s="47"/>
      <c r="G15" s="30"/>
      <c r="H15" s="30"/>
      <c r="I15" s="30"/>
      <c r="J15" s="30"/>
      <c r="K15" s="30"/>
      <c r="L15" s="30"/>
      <c r="M15" s="30"/>
    </row>
    <row r="16" spans="1:13" ht="20" customHeight="1" x14ac:dyDescent="0.25">
      <c r="A16" s="6"/>
      <c r="B16" s="4" t="s">
        <v>29</v>
      </c>
      <c r="C16" s="4" t="s">
        <v>30</v>
      </c>
      <c r="D16" s="24" t="s">
        <v>31</v>
      </c>
      <c r="E16" s="24"/>
      <c r="F16" s="24" t="s">
        <v>32</v>
      </c>
      <c r="G16" s="24"/>
      <c r="H16" s="24" t="s">
        <v>33</v>
      </c>
      <c r="I16" s="24"/>
      <c r="J16" s="4" t="s">
        <v>16</v>
      </c>
      <c r="K16" s="4" t="s">
        <v>18</v>
      </c>
      <c r="L16" s="24" t="s">
        <v>34</v>
      </c>
      <c r="M16" s="24"/>
    </row>
    <row r="17" spans="1:13" ht="53" customHeight="1" x14ac:dyDescent="0.25">
      <c r="A17" s="15" t="s">
        <v>35</v>
      </c>
      <c r="B17" s="16" t="s">
        <v>36</v>
      </c>
      <c r="C17" s="16" t="s">
        <v>37</v>
      </c>
      <c r="D17" s="28" t="s">
        <v>65</v>
      </c>
      <c r="E17" s="29"/>
      <c r="F17" s="28" t="s">
        <v>66</v>
      </c>
      <c r="G17" s="29"/>
      <c r="H17" s="28" t="s">
        <v>67</v>
      </c>
      <c r="I17" s="29"/>
      <c r="J17" s="14">
        <v>20</v>
      </c>
      <c r="K17" s="17">
        <v>20</v>
      </c>
      <c r="L17" s="28"/>
      <c r="M17" s="29"/>
    </row>
    <row r="18" spans="1:13" ht="104" customHeight="1" x14ac:dyDescent="0.25">
      <c r="A18" s="39"/>
      <c r="B18" s="39"/>
      <c r="C18" s="4" t="s">
        <v>45</v>
      </c>
      <c r="D18" s="30" t="s">
        <v>68</v>
      </c>
      <c r="E18" s="30"/>
      <c r="F18" s="43" t="s">
        <v>69</v>
      </c>
      <c r="G18" s="43"/>
      <c r="H18" s="44">
        <f>AVERAGE(257/240,20/15,43/1000,18/9)</f>
        <v>1.1117916666666701</v>
      </c>
      <c r="I18" s="44"/>
      <c r="J18" s="14">
        <v>15</v>
      </c>
      <c r="K18" s="17">
        <v>15</v>
      </c>
      <c r="L18" s="24"/>
      <c r="M18" s="24"/>
    </row>
    <row r="19" spans="1:13" ht="52" customHeight="1" x14ac:dyDescent="0.25">
      <c r="A19" s="39"/>
      <c r="B19" s="39"/>
      <c r="C19" s="4" t="s">
        <v>48</v>
      </c>
      <c r="D19" s="30" t="s">
        <v>49</v>
      </c>
      <c r="E19" s="30"/>
      <c r="F19" s="42" t="s">
        <v>70</v>
      </c>
      <c r="G19" s="42"/>
      <c r="H19" s="24" t="s">
        <v>50</v>
      </c>
      <c r="I19" s="24"/>
      <c r="J19" s="14">
        <v>12</v>
      </c>
      <c r="K19" s="17">
        <v>12</v>
      </c>
      <c r="L19" s="24"/>
      <c r="M19" s="24"/>
    </row>
    <row r="20" spans="1:13" ht="59" customHeight="1" x14ac:dyDescent="0.25">
      <c r="A20" s="39"/>
      <c r="B20" s="39"/>
      <c r="C20" s="38" t="s">
        <v>51</v>
      </c>
      <c r="D20" s="30" t="s">
        <v>71</v>
      </c>
      <c r="E20" s="30"/>
      <c r="F20" s="45" t="s">
        <v>72</v>
      </c>
      <c r="G20" s="45"/>
      <c r="H20" s="46" t="s">
        <v>73</v>
      </c>
      <c r="I20" s="46"/>
      <c r="J20" s="14">
        <v>7</v>
      </c>
      <c r="K20" s="17">
        <v>7</v>
      </c>
      <c r="L20" s="24"/>
      <c r="M20" s="24"/>
    </row>
    <row r="21" spans="1:13" ht="43" customHeight="1" x14ac:dyDescent="0.25">
      <c r="A21" s="39"/>
      <c r="B21" s="39"/>
      <c r="C21" s="39"/>
      <c r="D21" s="47" t="s">
        <v>74</v>
      </c>
      <c r="E21" s="47"/>
      <c r="F21" s="24" t="s">
        <v>75</v>
      </c>
      <c r="G21" s="24"/>
      <c r="H21" s="48"/>
      <c r="I21" s="49"/>
      <c r="J21" s="14">
        <v>6</v>
      </c>
      <c r="K21" s="18">
        <v>6</v>
      </c>
      <c r="L21" s="24"/>
      <c r="M21" s="24"/>
    </row>
    <row r="22" spans="1:13" ht="104" customHeight="1" x14ac:dyDescent="0.25">
      <c r="A22" s="39"/>
      <c r="B22" s="16" t="s">
        <v>54</v>
      </c>
      <c r="C22" s="4" t="s">
        <v>56</v>
      </c>
      <c r="D22" s="30" t="s">
        <v>57</v>
      </c>
      <c r="E22" s="30"/>
      <c r="F22" s="42" t="s">
        <v>70</v>
      </c>
      <c r="G22" s="42"/>
      <c r="H22" s="46" t="s">
        <v>76</v>
      </c>
      <c r="I22" s="46"/>
      <c r="J22" s="14">
        <v>30</v>
      </c>
      <c r="K22" s="17">
        <v>28</v>
      </c>
      <c r="L22" s="42" t="s">
        <v>77</v>
      </c>
      <c r="M22" s="42"/>
    </row>
    <row r="23" spans="1:13" x14ac:dyDescent="0.25">
      <c r="A23" s="50" t="s">
        <v>78</v>
      </c>
      <c r="B23" s="51"/>
      <c r="C23" s="51"/>
      <c r="D23" s="51"/>
      <c r="E23" s="51"/>
      <c r="F23" s="51"/>
      <c r="G23" s="51"/>
      <c r="H23" s="51"/>
      <c r="I23" s="52"/>
      <c r="J23" s="19">
        <f>SUM(J17:J22,I9)</f>
        <v>100</v>
      </c>
      <c r="K23" s="20">
        <f>SUM(K17:K22,M9)</f>
        <v>98</v>
      </c>
      <c r="L23" s="50"/>
      <c r="M23" s="52"/>
    </row>
    <row r="24" spans="1:13" x14ac:dyDescent="0.25">
      <c r="A24" s="9"/>
      <c r="B24" s="9"/>
      <c r="C24" s="9"/>
      <c r="D24" s="9"/>
      <c r="E24" s="9"/>
      <c r="F24" s="9"/>
      <c r="G24" s="9"/>
      <c r="H24" s="9"/>
      <c r="I24" s="9"/>
      <c r="J24" s="9"/>
      <c r="K24" s="9"/>
      <c r="L24" s="9"/>
      <c r="M24" s="9"/>
    </row>
  </sheetData>
  <mergeCells count="70">
    <mergeCell ref="G14:M15"/>
    <mergeCell ref="A13:A15"/>
    <mergeCell ref="A18:A22"/>
    <mergeCell ref="B18:B21"/>
    <mergeCell ref="C20:C21"/>
    <mergeCell ref="A8:B12"/>
    <mergeCell ref="B14:F15"/>
    <mergeCell ref="D22:E22"/>
    <mergeCell ref="F22:G22"/>
    <mergeCell ref="H22:I22"/>
    <mergeCell ref="L22:M22"/>
    <mergeCell ref="A23:I23"/>
    <mergeCell ref="L23:M23"/>
    <mergeCell ref="D20:E20"/>
    <mergeCell ref="F20:G20"/>
    <mergeCell ref="H20:I20"/>
    <mergeCell ref="L20:M20"/>
    <mergeCell ref="D21:E21"/>
    <mergeCell ref="F21:G21"/>
    <mergeCell ref="H21:I21"/>
    <mergeCell ref="L21:M21"/>
    <mergeCell ref="D18:E18"/>
    <mergeCell ref="F18:G18"/>
    <mergeCell ref="H18:I18"/>
    <mergeCell ref="L18:M18"/>
    <mergeCell ref="D19:E19"/>
    <mergeCell ref="F19:G19"/>
    <mergeCell ref="H19:I19"/>
    <mergeCell ref="L19:M19"/>
    <mergeCell ref="D16:E16"/>
    <mergeCell ref="F16:G16"/>
    <mergeCell ref="H16:I16"/>
    <mergeCell ref="L16:M16"/>
    <mergeCell ref="D17:E17"/>
    <mergeCell ref="F17:G17"/>
    <mergeCell ref="H17:I17"/>
    <mergeCell ref="L17:M17"/>
    <mergeCell ref="C12:D12"/>
    <mergeCell ref="E12:F12"/>
    <mergeCell ref="I12:J12"/>
    <mergeCell ref="K12:L12"/>
    <mergeCell ref="B13:F13"/>
    <mergeCell ref="G13:M13"/>
    <mergeCell ref="C10:D10"/>
    <mergeCell ref="E10:F10"/>
    <mergeCell ref="I10:J10"/>
    <mergeCell ref="K10:L10"/>
    <mergeCell ref="C11:D11"/>
    <mergeCell ref="E11:F11"/>
    <mergeCell ref="I11:J11"/>
    <mergeCell ref="K11:L11"/>
    <mergeCell ref="C8:D8"/>
    <mergeCell ref="E8:F8"/>
    <mergeCell ref="I8:J8"/>
    <mergeCell ref="K8:L8"/>
    <mergeCell ref="C9:D9"/>
    <mergeCell ref="E9:F9"/>
    <mergeCell ref="I9:J9"/>
    <mergeCell ref="K9:L9"/>
    <mergeCell ref="A6:B6"/>
    <mergeCell ref="C6:G6"/>
    <mergeCell ref="I6:M6"/>
    <mergeCell ref="A7:B7"/>
    <mergeCell ref="C7:G7"/>
    <mergeCell ref="I7:M7"/>
    <mergeCell ref="A2:M2"/>
    <mergeCell ref="A3:M3"/>
    <mergeCell ref="A4:M4"/>
    <mergeCell ref="A5:B5"/>
    <mergeCell ref="C5:M5"/>
  </mergeCells>
  <phoneticPr fontId="18" type="noConversion"/>
  <printOptions horizontalCentered="1"/>
  <pageMargins left="0.74803149606299202" right="0.74803149606299202" top="0.98425196850393704" bottom="0.98425196850393704" header="0.511811023622047" footer="0.511811023622047"/>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4"/>
  <sheetViews>
    <sheetView view="pageBreakPreview" topLeftCell="A15" zoomScale="120" zoomScaleNormal="100" workbookViewId="0">
      <selection activeCell="G14" sqref="G14:M15"/>
    </sheetView>
  </sheetViews>
  <sheetFormatPr defaultColWidth="9" defaultRowHeight="14" x14ac:dyDescent="0.25"/>
  <cols>
    <col min="1" max="1" width="7.6328125" style="1" customWidth="1"/>
    <col min="2" max="2" width="9.6328125" style="1" customWidth="1"/>
    <col min="3" max="3" width="8" style="1" customWidth="1"/>
    <col min="4" max="4" width="9.54296875" style="2" customWidth="1"/>
    <col min="5" max="5" width="9.90625" style="1" customWidth="1"/>
    <col min="6" max="6" width="9.08984375" style="1" customWidth="1"/>
    <col min="7" max="7" width="11.6328125" style="1" customWidth="1"/>
    <col min="8" max="8" width="12.1796875" style="1" customWidth="1"/>
    <col min="9" max="9" width="7.54296875" style="1" customWidth="1"/>
    <col min="10" max="10" width="6.7265625" style="1" customWidth="1"/>
    <col min="11" max="11" width="6.453125" style="1" customWidth="1"/>
    <col min="12" max="12" width="9" style="1"/>
    <col min="13" max="13" width="14.1796875" style="1" customWidth="1"/>
    <col min="14" max="16384" width="9" style="1"/>
  </cols>
  <sheetData>
    <row r="1" spans="1:13" x14ac:dyDescent="0.25">
      <c r="A1" s="3" t="s">
        <v>1</v>
      </c>
    </row>
    <row r="2" spans="1:13" x14ac:dyDescent="0.25">
      <c r="A2" s="22" t="s">
        <v>2</v>
      </c>
      <c r="B2" s="22"/>
      <c r="C2" s="22"/>
      <c r="D2" s="22"/>
      <c r="E2" s="22"/>
      <c r="F2" s="22"/>
      <c r="G2" s="22"/>
      <c r="H2" s="22"/>
      <c r="I2" s="22"/>
      <c r="J2" s="22"/>
      <c r="K2" s="22"/>
      <c r="L2" s="22"/>
      <c r="M2" s="22"/>
    </row>
    <row r="3" spans="1:13" ht="14.25" customHeight="1" x14ac:dyDescent="0.25">
      <c r="A3" s="23" t="s">
        <v>3</v>
      </c>
      <c r="B3" s="23"/>
      <c r="C3" s="23"/>
      <c r="D3" s="23"/>
      <c r="E3" s="23"/>
      <c r="F3" s="23"/>
      <c r="G3" s="23"/>
      <c r="H3" s="23"/>
      <c r="I3" s="23"/>
      <c r="J3" s="23"/>
      <c r="K3" s="23"/>
      <c r="L3" s="23"/>
      <c r="M3" s="23"/>
    </row>
    <row r="4" spans="1:13" x14ac:dyDescent="0.25">
      <c r="A4" s="23"/>
      <c r="B4" s="23"/>
      <c r="C4" s="23"/>
      <c r="D4" s="23"/>
      <c r="E4" s="23"/>
      <c r="F4" s="23"/>
      <c r="G4" s="23"/>
      <c r="H4" s="23"/>
      <c r="I4" s="23"/>
      <c r="J4" s="23"/>
      <c r="K4" s="23"/>
      <c r="L4" s="23"/>
      <c r="M4" s="23"/>
    </row>
    <row r="5" spans="1:13" ht="20" customHeight="1" x14ac:dyDescent="0.25">
      <c r="A5" s="24" t="s">
        <v>4</v>
      </c>
      <c r="B5" s="24"/>
      <c r="C5" s="24" t="s">
        <v>5</v>
      </c>
      <c r="D5" s="24"/>
      <c r="E5" s="24"/>
      <c r="F5" s="24"/>
      <c r="G5" s="24"/>
      <c r="H5" s="24"/>
      <c r="I5" s="24"/>
      <c r="J5" s="24"/>
      <c r="K5" s="24"/>
      <c r="L5" s="24"/>
      <c r="M5" s="24"/>
    </row>
    <row r="6" spans="1:13" ht="20" customHeight="1" x14ac:dyDescent="0.25">
      <c r="A6" s="24" t="s">
        <v>6</v>
      </c>
      <c r="B6" s="24"/>
      <c r="C6" s="24" t="s">
        <v>7</v>
      </c>
      <c r="D6" s="24"/>
      <c r="E6" s="24"/>
      <c r="F6" s="24"/>
      <c r="G6" s="24"/>
      <c r="H6" s="4" t="s">
        <v>8</v>
      </c>
      <c r="I6" s="24" t="s">
        <v>9</v>
      </c>
      <c r="J6" s="24"/>
      <c r="K6" s="24"/>
      <c r="L6" s="24"/>
      <c r="M6" s="24"/>
    </row>
    <row r="7" spans="1:13" ht="20" customHeight="1" x14ac:dyDescent="0.25">
      <c r="A7" s="24" t="s">
        <v>10</v>
      </c>
      <c r="B7" s="24"/>
      <c r="C7" s="42" t="s">
        <v>63</v>
      </c>
      <c r="D7" s="42"/>
      <c r="E7" s="42"/>
      <c r="F7" s="42"/>
      <c r="G7" s="42"/>
      <c r="H7" s="4" t="s">
        <v>11</v>
      </c>
      <c r="I7" s="42">
        <v>89151991</v>
      </c>
      <c r="J7" s="42"/>
      <c r="K7" s="42"/>
      <c r="L7" s="42"/>
      <c r="M7" s="42"/>
    </row>
    <row r="8" spans="1:13" ht="20" customHeight="1" x14ac:dyDescent="0.25">
      <c r="A8" s="24" t="s">
        <v>12</v>
      </c>
      <c r="B8" s="24"/>
      <c r="C8" s="24"/>
      <c r="D8" s="24"/>
      <c r="E8" s="24" t="s">
        <v>13</v>
      </c>
      <c r="F8" s="24"/>
      <c r="G8" s="4" t="s">
        <v>14</v>
      </c>
      <c r="H8" s="4" t="s">
        <v>15</v>
      </c>
      <c r="I8" s="24" t="s">
        <v>16</v>
      </c>
      <c r="J8" s="24"/>
      <c r="K8" s="24" t="s">
        <v>17</v>
      </c>
      <c r="L8" s="24"/>
      <c r="M8" s="4" t="s">
        <v>18</v>
      </c>
    </row>
    <row r="9" spans="1:13" ht="20" customHeight="1" x14ac:dyDescent="0.25">
      <c r="A9" s="24"/>
      <c r="B9" s="24"/>
      <c r="C9" s="25" t="s">
        <v>19</v>
      </c>
      <c r="D9" s="24"/>
      <c r="E9" s="26">
        <v>48</v>
      </c>
      <c r="F9" s="26"/>
      <c r="G9" s="5">
        <v>48</v>
      </c>
      <c r="H9" s="5">
        <v>48</v>
      </c>
      <c r="I9" s="24">
        <v>10</v>
      </c>
      <c r="J9" s="24"/>
      <c r="K9" s="27">
        <f>H9/G9</f>
        <v>1</v>
      </c>
      <c r="L9" s="27"/>
      <c r="M9" s="10">
        <f>K9*I9</f>
        <v>10</v>
      </c>
    </row>
    <row r="10" spans="1:13" ht="20" customHeight="1" x14ac:dyDescent="0.25">
      <c r="A10" s="24"/>
      <c r="B10" s="24"/>
      <c r="C10" s="25" t="s">
        <v>20</v>
      </c>
      <c r="D10" s="24"/>
      <c r="E10" s="26">
        <v>48</v>
      </c>
      <c r="F10" s="26"/>
      <c r="G10" s="5">
        <v>48</v>
      </c>
      <c r="H10" s="5">
        <v>48</v>
      </c>
      <c r="I10" s="24" t="s">
        <v>21</v>
      </c>
      <c r="J10" s="24"/>
      <c r="K10" s="27">
        <f>H10/G10</f>
        <v>1</v>
      </c>
      <c r="L10" s="27"/>
      <c r="M10" s="4" t="s">
        <v>21</v>
      </c>
    </row>
    <row r="11" spans="1:13" ht="20" customHeight="1" x14ac:dyDescent="0.25">
      <c r="A11" s="24"/>
      <c r="B11" s="24"/>
      <c r="C11" s="24" t="s">
        <v>22</v>
      </c>
      <c r="D11" s="24"/>
      <c r="E11" s="26">
        <v>0</v>
      </c>
      <c r="F11" s="26"/>
      <c r="G11" s="5">
        <v>0</v>
      </c>
      <c r="H11" s="5">
        <v>0</v>
      </c>
      <c r="I11" s="24" t="s">
        <v>21</v>
      </c>
      <c r="J11" s="24"/>
      <c r="K11" s="24" t="s">
        <v>21</v>
      </c>
      <c r="L11" s="24"/>
      <c r="M11" s="4" t="s">
        <v>21</v>
      </c>
    </row>
    <row r="12" spans="1:13" ht="20" customHeight="1" x14ac:dyDescent="0.25">
      <c r="A12" s="24"/>
      <c r="B12" s="24"/>
      <c r="C12" s="24" t="s">
        <v>23</v>
      </c>
      <c r="D12" s="24"/>
      <c r="E12" s="26">
        <v>0</v>
      </c>
      <c r="F12" s="26"/>
      <c r="G12" s="5">
        <v>0</v>
      </c>
      <c r="H12" s="5">
        <v>0</v>
      </c>
      <c r="I12" s="24" t="s">
        <v>21</v>
      </c>
      <c r="J12" s="24"/>
      <c r="K12" s="24" t="s">
        <v>21</v>
      </c>
      <c r="L12" s="24"/>
      <c r="M12" s="4" t="s">
        <v>21</v>
      </c>
    </row>
    <row r="13" spans="1:13" ht="20" customHeight="1" x14ac:dyDescent="0.25">
      <c r="A13" s="24" t="s">
        <v>24</v>
      </c>
      <c r="B13" s="24" t="s">
        <v>25</v>
      </c>
      <c r="C13" s="24"/>
      <c r="D13" s="24"/>
      <c r="E13" s="24"/>
      <c r="F13" s="24"/>
      <c r="G13" s="24" t="s">
        <v>26</v>
      </c>
      <c r="H13" s="24"/>
      <c r="I13" s="24"/>
      <c r="J13" s="24"/>
      <c r="K13" s="24"/>
      <c r="L13" s="24"/>
      <c r="M13" s="24"/>
    </row>
    <row r="14" spans="1:13" ht="20" customHeight="1" x14ac:dyDescent="0.25">
      <c r="A14" s="24"/>
      <c r="B14" s="47" t="s">
        <v>64</v>
      </c>
      <c r="C14" s="47"/>
      <c r="D14" s="42"/>
      <c r="E14" s="47"/>
      <c r="F14" s="47"/>
      <c r="G14" s="30" t="s">
        <v>28</v>
      </c>
      <c r="H14" s="30"/>
      <c r="I14" s="30"/>
      <c r="J14" s="30"/>
      <c r="K14" s="30"/>
      <c r="L14" s="30"/>
      <c r="M14" s="30"/>
    </row>
    <row r="15" spans="1:13" ht="197" customHeight="1" x14ac:dyDescent="0.25">
      <c r="A15" s="24"/>
      <c r="B15" s="47"/>
      <c r="C15" s="47"/>
      <c r="D15" s="42"/>
      <c r="E15" s="47"/>
      <c r="F15" s="47"/>
      <c r="G15" s="30"/>
      <c r="H15" s="30"/>
      <c r="I15" s="30"/>
      <c r="J15" s="30"/>
      <c r="K15" s="30"/>
      <c r="L15" s="30"/>
      <c r="M15" s="30"/>
    </row>
    <row r="16" spans="1:13" ht="36" customHeight="1" x14ac:dyDescent="0.25">
      <c r="A16" s="6"/>
      <c r="B16" s="4" t="s">
        <v>29</v>
      </c>
      <c r="C16" s="4" t="s">
        <v>30</v>
      </c>
      <c r="D16" s="24" t="s">
        <v>31</v>
      </c>
      <c r="E16" s="24"/>
      <c r="F16" s="24" t="s">
        <v>32</v>
      </c>
      <c r="G16" s="24"/>
      <c r="H16" s="24" t="s">
        <v>33</v>
      </c>
      <c r="I16" s="24"/>
      <c r="J16" s="4" t="s">
        <v>16</v>
      </c>
      <c r="K16" s="4" t="s">
        <v>18</v>
      </c>
      <c r="L16" s="24" t="s">
        <v>34</v>
      </c>
      <c r="M16" s="24"/>
    </row>
    <row r="17" spans="1:13" ht="33" customHeight="1" x14ac:dyDescent="0.25">
      <c r="A17" s="15" t="s">
        <v>35</v>
      </c>
      <c r="B17" s="16" t="s">
        <v>36</v>
      </c>
      <c r="C17" s="16" t="s">
        <v>37</v>
      </c>
      <c r="D17" s="28" t="s">
        <v>65</v>
      </c>
      <c r="E17" s="29"/>
      <c r="F17" s="28" t="s">
        <v>66</v>
      </c>
      <c r="G17" s="29"/>
      <c r="H17" s="28" t="s">
        <v>67</v>
      </c>
      <c r="I17" s="29"/>
      <c r="J17" s="14">
        <v>20</v>
      </c>
      <c r="K17" s="17">
        <v>20</v>
      </c>
      <c r="L17" s="28"/>
      <c r="M17" s="29"/>
    </row>
    <row r="18" spans="1:13" ht="104" customHeight="1" x14ac:dyDescent="0.25">
      <c r="A18" s="39"/>
      <c r="B18" s="39"/>
      <c r="C18" s="4" t="s">
        <v>45</v>
      </c>
      <c r="D18" s="30" t="s">
        <v>68</v>
      </c>
      <c r="E18" s="30"/>
      <c r="F18" s="43" t="s">
        <v>69</v>
      </c>
      <c r="G18" s="43"/>
      <c r="H18" s="44">
        <f>AVERAGE(257/240,20/15,43/1000,18/9)</f>
        <v>1.1117916666666701</v>
      </c>
      <c r="I18" s="44"/>
      <c r="J18" s="14">
        <v>15</v>
      </c>
      <c r="K18" s="17">
        <v>15</v>
      </c>
      <c r="L18" s="24"/>
      <c r="M18" s="24"/>
    </row>
    <row r="19" spans="1:13" ht="52" customHeight="1" x14ac:dyDescent="0.25">
      <c r="A19" s="39"/>
      <c r="B19" s="39"/>
      <c r="C19" s="4" t="s">
        <v>48</v>
      </c>
      <c r="D19" s="30" t="s">
        <v>49</v>
      </c>
      <c r="E19" s="30"/>
      <c r="F19" s="42" t="s">
        <v>70</v>
      </c>
      <c r="G19" s="42"/>
      <c r="H19" s="24" t="s">
        <v>50</v>
      </c>
      <c r="I19" s="24"/>
      <c r="J19" s="14">
        <v>12</v>
      </c>
      <c r="K19" s="17">
        <v>12</v>
      </c>
      <c r="L19" s="24"/>
      <c r="M19" s="24"/>
    </row>
    <row r="20" spans="1:13" ht="59" customHeight="1" x14ac:dyDescent="0.25">
      <c r="A20" s="39"/>
      <c r="B20" s="39"/>
      <c r="C20" s="38" t="s">
        <v>51</v>
      </c>
      <c r="D20" s="30" t="s">
        <v>71</v>
      </c>
      <c r="E20" s="30"/>
      <c r="F20" s="45" t="s">
        <v>72</v>
      </c>
      <c r="G20" s="45"/>
      <c r="H20" s="46" t="s">
        <v>73</v>
      </c>
      <c r="I20" s="46"/>
      <c r="J20" s="14">
        <v>7</v>
      </c>
      <c r="K20" s="17">
        <v>7</v>
      </c>
      <c r="L20" s="24"/>
      <c r="M20" s="24"/>
    </row>
    <row r="21" spans="1:13" ht="43" customHeight="1" x14ac:dyDescent="0.25">
      <c r="A21" s="39"/>
      <c r="B21" s="39"/>
      <c r="C21" s="39"/>
      <c r="D21" s="47" t="s">
        <v>74</v>
      </c>
      <c r="E21" s="47"/>
      <c r="F21" s="24" t="s">
        <v>75</v>
      </c>
      <c r="G21" s="24"/>
      <c r="H21" s="53" t="s">
        <v>79</v>
      </c>
      <c r="I21" s="54"/>
      <c r="J21" s="14">
        <v>6</v>
      </c>
      <c r="K21" s="18">
        <v>6</v>
      </c>
      <c r="L21" s="24"/>
      <c r="M21" s="24"/>
    </row>
    <row r="22" spans="1:13" ht="125" customHeight="1" x14ac:dyDescent="0.25">
      <c r="A22" s="39"/>
      <c r="B22" s="16" t="s">
        <v>54</v>
      </c>
      <c r="C22" s="4" t="s">
        <v>56</v>
      </c>
      <c r="D22" s="30" t="s">
        <v>57</v>
      </c>
      <c r="E22" s="30"/>
      <c r="F22" s="42" t="s">
        <v>70</v>
      </c>
      <c r="G22" s="42"/>
      <c r="H22" s="46" t="s">
        <v>76</v>
      </c>
      <c r="I22" s="46"/>
      <c r="J22" s="14">
        <v>30</v>
      </c>
      <c r="K22" s="17">
        <v>28</v>
      </c>
      <c r="L22" s="42" t="s">
        <v>80</v>
      </c>
      <c r="M22" s="42"/>
    </row>
    <row r="23" spans="1:13" x14ac:dyDescent="0.25">
      <c r="A23" s="50" t="s">
        <v>78</v>
      </c>
      <c r="B23" s="51"/>
      <c r="C23" s="51"/>
      <c r="D23" s="51"/>
      <c r="E23" s="51"/>
      <c r="F23" s="51"/>
      <c r="G23" s="51"/>
      <c r="H23" s="51"/>
      <c r="I23" s="52"/>
      <c r="J23" s="19">
        <f>SUM(J17:J22,I9)</f>
        <v>100</v>
      </c>
      <c r="K23" s="20">
        <f>SUM(K17:K22,M9)</f>
        <v>98</v>
      </c>
      <c r="L23" s="50"/>
      <c r="M23" s="52"/>
    </row>
    <row r="24" spans="1:13" x14ac:dyDescent="0.25">
      <c r="A24" s="9"/>
      <c r="B24" s="9"/>
      <c r="C24" s="9"/>
      <c r="D24" s="9"/>
      <c r="E24" s="9"/>
      <c r="F24" s="9"/>
      <c r="G24" s="9"/>
      <c r="H24" s="9"/>
      <c r="I24" s="9"/>
      <c r="J24" s="9"/>
      <c r="K24" s="9"/>
      <c r="L24" s="9"/>
      <c r="M24" s="9"/>
    </row>
  </sheetData>
  <mergeCells count="70">
    <mergeCell ref="G14:M15"/>
    <mergeCell ref="A13:A15"/>
    <mergeCell ref="A18:A22"/>
    <mergeCell ref="B18:B21"/>
    <mergeCell ref="C20:C21"/>
    <mergeCell ref="A8:B12"/>
    <mergeCell ref="B14:F15"/>
    <mergeCell ref="D22:E22"/>
    <mergeCell ref="F22:G22"/>
    <mergeCell ref="H22:I22"/>
    <mergeCell ref="L22:M22"/>
    <mergeCell ref="A23:I23"/>
    <mergeCell ref="L23:M23"/>
    <mergeCell ref="D20:E20"/>
    <mergeCell ref="F20:G20"/>
    <mergeCell ref="H20:I20"/>
    <mergeCell ref="L20:M20"/>
    <mergeCell ref="D21:E21"/>
    <mergeCell ref="F21:G21"/>
    <mergeCell ref="H21:I21"/>
    <mergeCell ref="L21:M21"/>
    <mergeCell ref="D18:E18"/>
    <mergeCell ref="F18:G18"/>
    <mergeCell ref="H18:I18"/>
    <mergeCell ref="L18:M18"/>
    <mergeCell ref="D19:E19"/>
    <mergeCell ref="F19:G19"/>
    <mergeCell ref="H19:I19"/>
    <mergeCell ref="L19:M19"/>
    <mergeCell ref="D16:E16"/>
    <mergeCell ref="F16:G16"/>
    <mergeCell ref="H16:I16"/>
    <mergeCell ref="L16:M16"/>
    <mergeCell ref="D17:E17"/>
    <mergeCell ref="F17:G17"/>
    <mergeCell ref="H17:I17"/>
    <mergeCell ref="L17:M17"/>
    <mergeCell ref="C12:D12"/>
    <mergeCell ref="E12:F12"/>
    <mergeCell ref="I12:J12"/>
    <mergeCell ref="K12:L12"/>
    <mergeCell ref="B13:F13"/>
    <mergeCell ref="G13:M13"/>
    <mergeCell ref="C10:D10"/>
    <mergeCell ref="E10:F10"/>
    <mergeCell ref="I10:J10"/>
    <mergeCell ref="K10:L10"/>
    <mergeCell ref="C11:D11"/>
    <mergeCell ref="E11:F11"/>
    <mergeCell ref="I11:J11"/>
    <mergeCell ref="K11:L11"/>
    <mergeCell ref="C8:D8"/>
    <mergeCell ref="E8:F8"/>
    <mergeCell ref="I8:J8"/>
    <mergeCell ref="K8:L8"/>
    <mergeCell ref="C9:D9"/>
    <mergeCell ref="E9:F9"/>
    <mergeCell ref="I9:J9"/>
    <mergeCell ref="K9:L9"/>
    <mergeCell ref="A6:B6"/>
    <mergeCell ref="C6:G6"/>
    <mergeCell ref="I6:M6"/>
    <mergeCell ref="A7:B7"/>
    <mergeCell ref="C7:G7"/>
    <mergeCell ref="I7:M7"/>
    <mergeCell ref="A2:M2"/>
    <mergeCell ref="A3:M3"/>
    <mergeCell ref="A4:M4"/>
    <mergeCell ref="A5:B5"/>
    <mergeCell ref="C5:M5"/>
  </mergeCells>
  <phoneticPr fontId="18" type="noConversion"/>
  <printOptions horizontalCentered="1"/>
  <pageMargins left="0.74803149606299202" right="0.74803149606299202" top="0.98425196850393704" bottom="0.98425196850393704" header="0.511811023622047" footer="0.511811023622047"/>
  <pageSetup paperSize="9"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tabSelected="1" view="pageBreakPreview" topLeftCell="A15" zoomScale="78" zoomScaleNormal="100" zoomScaleSheetLayoutView="78" workbookViewId="0">
      <selection activeCell="K23" sqref="K23"/>
    </sheetView>
  </sheetViews>
  <sheetFormatPr defaultColWidth="9" defaultRowHeight="14" x14ac:dyDescent="0.25"/>
  <cols>
    <col min="1" max="1" width="7.6328125" style="1" customWidth="1"/>
    <col min="2" max="2" width="9.6328125" style="1" customWidth="1"/>
    <col min="3" max="3" width="8" style="1" customWidth="1"/>
    <col min="4" max="4" width="14.90625" style="2" customWidth="1"/>
    <col min="5" max="5" width="3.81640625" style="1" customWidth="1"/>
    <col min="6" max="6" width="9.08984375" style="1" customWidth="1"/>
    <col min="7" max="7" width="11.6328125" style="1" customWidth="1"/>
    <col min="8" max="8" width="12.1796875" style="1" customWidth="1"/>
    <col min="9" max="9" width="7.54296875" style="1" customWidth="1"/>
    <col min="10" max="10" width="6.7265625" style="1" customWidth="1"/>
    <col min="11" max="11" width="6.453125" style="1" customWidth="1"/>
    <col min="12" max="12" width="9" style="1"/>
    <col min="13" max="13" width="19" style="1" customWidth="1"/>
    <col min="14" max="16384" width="9" style="1"/>
  </cols>
  <sheetData>
    <row r="1" spans="1:13" x14ac:dyDescent="0.25">
      <c r="A1" s="3" t="s">
        <v>1</v>
      </c>
    </row>
    <row r="2" spans="1:13" x14ac:dyDescent="0.25">
      <c r="A2" s="22" t="s">
        <v>2</v>
      </c>
      <c r="B2" s="22"/>
      <c r="C2" s="22"/>
      <c r="D2" s="22"/>
      <c r="E2" s="22"/>
      <c r="F2" s="22"/>
      <c r="G2" s="22"/>
      <c r="H2" s="22"/>
      <c r="I2" s="22"/>
      <c r="J2" s="22"/>
      <c r="K2" s="22"/>
      <c r="L2" s="22"/>
      <c r="M2" s="22"/>
    </row>
    <row r="3" spans="1:13" ht="14.25" customHeight="1" x14ac:dyDescent="0.25">
      <c r="A3" s="23" t="s">
        <v>81</v>
      </c>
      <c r="B3" s="23"/>
      <c r="C3" s="23"/>
      <c r="D3" s="23"/>
      <c r="E3" s="23"/>
      <c r="F3" s="23"/>
      <c r="G3" s="23"/>
      <c r="H3" s="23"/>
      <c r="I3" s="23"/>
      <c r="J3" s="23"/>
      <c r="K3" s="23"/>
      <c r="L3" s="23"/>
      <c r="M3" s="23"/>
    </row>
    <row r="4" spans="1:13" x14ac:dyDescent="0.25">
      <c r="A4" s="23"/>
      <c r="B4" s="23"/>
      <c r="C4" s="23"/>
      <c r="D4" s="23"/>
      <c r="E4" s="23"/>
      <c r="F4" s="23"/>
      <c r="G4" s="23"/>
      <c r="H4" s="23"/>
      <c r="I4" s="23"/>
      <c r="J4" s="23"/>
      <c r="K4" s="23"/>
      <c r="L4" s="23"/>
      <c r="M4" s="23"/>
    </row>
    <row r="5" spans="1:13" ht="20" customHeight="1" x14ac:dyDescent="0.25">
      <c r="A5" s="24" t="s">
        <v>4</v>
      </c>
      <c r="B5" s="24"/>
      <c r="C5" s="24" t="s">
        <v>5</v>
      </c>
      <c r="D5" s="24"/>
      <c r="E5" s="24"/>
      <c r="F5" s="24"/>
      <c r="G5" s="24"/>
      <c r="H5" s="24"/>
      <c r="I5" s="24"/>
      <c r="J5" s="24"/>
      <c r="K5" s="24"/>
      <c r="L5" s="24"/>
      <c r="M5" s="24"/>
    </row>
    <row r="6" spans="1:13" ht="20" customHeight="1" x14ac:dyDescent="0.25">
      <c r="A6" s="24" t="s">
        <v>6</v>
      </c>
      <c r="B6" s="24"/>
      <c r="C6" s="24" t="s">
        <v>7</v>
      </c>
      <c r="D6" s="24"/>
      <c r="E6" s="24"/>
      <c r="F6" s="24"/>
      <c r="G6" s="24"/>
      <c r="H6" s="4" t="s">
        <v>8</v>
      </c>
      <c r="I6" s="24" t="s">
        <v>9</v>
      </c>
      <c r="J6" s="24"/>
      <c r="K6" s="24"/>
      <c r="L6" s="24"/>
      <c r="M6" s="24"/>
    </row>
    <row r="7" spans="1:13" ht="20" customHeight="1" x14ac:dyDescent="0.25">
      <c r="A7" s="24" t="s">
        <v>10</v>
      </c>
      <c r="B7" s="24"/>
      <c r="C7" s="24" t="s">
        <v>63</v>
      </c>
      <c r="D7" s="24"/>
      <c r="E7" s="24"/>
      <c r="F7" s="24"/>
      <c r="G7" s="24"/>
      <c r="H7" s="4" t="s">
        <v>11</v>
      </c>
      <c r="I7" s="24">
        <v>89151991</v>
      </c>
      <c r="J7" s="24"/>
      <c r="K7" s="24"/>
      <c r="L7" s="24"/>
      <c r="M7" s="24"/>
    </row>
    <row r="8" spans="1:13" ht="20" customHeight="1" x14ac:dyDescent="0.25">
      <c r="A8" s="24" t="s">
        <v>12</v>
      </c>
      <c r="B8" s="24"/>
      <c r="C8" s="24"/>
      <c r="D8" s="24"/>
      <c r="E8" s="24" t="s">
        <v>13</v>
      </c>
      <c r="F8" s="24"/>
      <c r="G8" s="4" t="s">
        <v>14</v>
      </c>
      <c r="H8" s="4" t="s">
        <v>15</v>
      </c>
      <c r="I8" s="24" t="s">
        <v>16</v>
      </c>
      <c r="J8" s="24"/>
      <c r="K8" s="24" t="s">
        <v>17</v>
      </c>
      <c r="L8" s="24"/>
      <c r="M8" s="4" t="s">
        <v>18</v>
      </c>
    </row>
    <row r="9" spans="1:13" ht="20" customHeight="1" x14ac:dyDescent="0.25">
      <c r="A9" s="24"/>
      <c r="B9" s="24"/>
      <c r="C9" s="25" t="s">
        <v>19</v>
      </c>
      <c r="D9" s="24"/>
      <c r="E9" s="26">
        <v>48</v>
      </c>
      <c r="F9" s="26"/>
      <c r="G9" s="5">
        <v>48</v>
      </c>
      <c r="H9" s="5">
        <v>48</v>
      </c>
      <c r="I9" s="24">
        <v>10</v>
      </c>
      <c r="J9" s="24"/>
      <c r="K9" s="27">
        <f>H9/G9</f>
        <v>1</v>
      </c>
      <c r="L9" s="27"/>
      <c r="M9" s="10">
        <f>K9*I9</f>
        <v>10</v>
      </c>
    </row>
    <row r="10" spans="1:13" ht="20" customHeight="1" x14ac:dyDescent="0.25">
      <c r="A10" s="24"/>
      <c r="B10" s="24"/>
      <c r="C10" s="25" t="s">
        <v>20</v>
      </c>
      <c r="D10" s="24"/>
      <c r="E10" s="26">
        <v>48</v>
      </c>
      <c r="F10" s="26"/>
      <c r="G10" s="5">
        <v>48</v>
      </c>
      <c r="H10" s="5">
        <v>48</v>
      </c>
      <c r="I10" s="24" t="s">
        <v>21</v>
      </c>
      <c r="J10" s="24"/>
      <c r="K10" s="27">
        <f>H10/G10</f>
        <v>1</v>
      </c>
      <c r="L10" s="27"/>
      <c r="M10" s="4" t="s">
        <v>21</v>
      </c>
    </row>
    <row r="11" spans="1:13" ht="20" customHeight="1" x14ac:dyDescent="0.25">
      <c r="A11" s="24"/>
      <c r="B11" s="24"/>
      <c r="C11" s="24" t="s">
        <v>22</v>
      </c>
      <c r="D11" s="24"/>
      <c r="E11" s="26">
        <v>0</v>
      </c>
      <c r="F11" s="26"/>
      <c r="G11" s="5">
        <v>0</v>
      </c>
      <c r="H11" s="5">
        <v>0</v>
      </c>
      <c r="I11" s="24" t="s">
        <v>21</v>
      </c>
      <c r="J11" s="24"/>
      <c r="K11" s="24" t="s">
        <v>21</v>
      </c>
      <c r="L11" s="24"/>
      <c r="M11" s="4" t="s">
        <v>21</v>
      </c>
    </row>
    <row r="12" spans="1:13" ht="20" customHeight="1" x14ac:dyDescent="0.25">
      <c r="A12" s="24"/>
      <c r="B12" s="24"/>
      <c r="C12" s="24" t="s">
        <v>23</v>
      </c>
      <c r="D12" s="24"/>
      <c r="E12" s="26">
        <v>0</v>
      </c>
      <c r="F12" s="26"/>
      <c r="G12" s="5">
        <v>0</v>
      </c>
      <c r="H12" s="5">
        <v>0</v>
      </c>
      <c r="I12" s="24" t="s">
        <v>21</v>
      </c>
      <c r="J12" s="24"/>
      <c r="K12" s="24" t="s">
        <v>21</v>
      </c>
      <c r="L12" s="24"/>
      <c r="M12" s="4" t="s">
        <v>21</v>
      </c>
    </row>
    <row r="13" spans="1:13" ht="20" customHeight="1" x14ac:dyDescent="0.25">
      <c r="A13" s="24" t="s">
        <v>24</v>
      </c>
      <c r="B13" s="24" t="s">
        <v>25</v>
      </c>
      <c r="C13" s="24"/>
      <c r="D13" s="24"/>
      <c r="E13" s="24"/>
      <c r="F13" s="24"/>
      <c r="G13" s="24" t="s">
        <v>26</v>
      </c>
      <c r="H13" s="24"/>
      <c r="I13" s="24"/>
      <c r="J13" s="24"/>
      <c r="K13" s="24"/>
      <c r="L13" s="24"/>
      <c r="M13" s="24"/>
    </row>
    <row r="14" spans="1:13" ht="20" customHeight="1" x14ac:dyDescent="0.25">
      <c r="A14" s="24"/>
      <c r="B14" s="30" t="s">
        <v>64</v>
      </c>
      <c r="C14" s="30"/>
      <c r="D14" s="24"/>
      <c r="E14" s="30"/>
      <c r="F14" s="30"/>
      <c r="G14" s="30" t="s">
        <v>28</v>
      </c>
      <c r="H14" s="30"/>
      <c r="I14" s="30"/>
      <c r="J14" s="30"/>
      <c r="K14" s="30"/>
      <c r="L14" s="30"/>
      <c r="M14" s="30"/>
    </row>
    <row r="15" spans="1:13" ht="197" customHeight="1" x14ac:dyDescent="0.25">
      <c r="A15" s="24"/>
      <c r="B15" s="30"/>
      <c r="C15" s="30"/>
      <c r="D15" s="24"/>
      <c r="E15" s="30"/>
      <c r="F15" s="30"/>
      <c r="G15" s="30"/>
      <c r="H15" s="30"/>
      <c r="I15" s="30"/>
      <c r="J15" s="30"/>
      <c r="K15" s="30"/>
      <c r="L15" s="30"/>
      <c r="M15" s="30"/>
    </row>
    <row r="16" spans="1:13" ht="30" customHeight="1" x14ac:dyDescent="0.25">
      <c r="A16" s="6"/>
      <c r="B16" s="4" t="s">
        <v>29</v>
      </c>
      <c r="C16" s="4" t="s">
        <v>30</v>
      </c>
      <c r="D16" s="24" t="s">
        <v>31</v>
      </c>
      <c r="E16" s="24"/>
      <c r="F16" s="24" t="s">
        <v>32</v>
      </c>
      <c r="G16" s="24"/>
      <c r="H16" s="24" t="s">
        <v>33</v>
      </c>
      <c r="I16" s="24"/>
      <c r="J16" s="4" t="s">
        <v>16</v>
      </c>
      <c r="K16" s="4" t="s">
        <v>18</v>
      </c>
      <c r="L16" s="24" t="s">
        <v>34</v>
      </c>
      <c r="M16" s="24"/>
    </row>
    <row r="17" spans="1:13" ht="33" customHeight="1" x14ac:dyDescent="0.25">
      <c r="A17" s="24" t="s">
        <v>35</v>
      </c>
      <c r="B17" s="4" t="s">
        <v>36</v>
      </c>
      <c r="C17" s="4" t="s">
        <v>37</v>
      </c>
      <c r="D17" s="28" t="s">
        <v>65</v>
      </c>
      <c r="E17" s="29"/>
      <c r="F17" s="28" t="s">
        <v>66</v>
      </c>
      <c r="G17" s="29"/>
      <c r="H17" s="28" t="s">
        <v>67</v>
      </c>
      <c r="I17" s="29"/>
      <c r="J17" s="4">
        <v>20</v>
      </c>
      <c r="K17" s="10">
        <v>20</v>
      </c>
      <c r="L17" s="28"/>
      <c r="M17" s="29"/>
    </row>
    <row r="18" spans="1:13" ht="104" customHeight="1" x14ac:dyDescent="0.25">
      <c r="A18" s="24"/>
      <c r="B18" s="38" t="s">
        <v>84</v>
      </c>
      <c r="C18" s="4" t="s">
        <v>45</v>
      </c>
      <c r="D18" s="24" t="s">
        <v>82</v>
      </c>
      <c r="E18" s="24"/>
      <c r="F18" s="45" t="s">
        <v>69</v>
      </c>
      <c r="G18" s="45"/>
      <c r="H18" s="55">
        <f>AVERAGE(257/240,20/15,43/1000,18/9)</f>
        <v>1.1117916666666701</v>
      </c>
      <c r="I18" s="55"/>
      <c r="J18" s="4">
        <v>15</v>
      </c>
      <c r="K18" s="10">
        <v>15</v>
      </c>
      <c r="L18" s="24"/>
      <c r="M18" s="24"/>
    </row>
    <row r="19" spans="1:13" ht="52" customHeight="1" x14ac:dyDescent="0.25">
      <c r="A19" s="24"/>
      <c r="B19" s="39"/>
      <c r="C19" s="4" t="s">
        <v>48</v>
      </c>
      <c r="D19" s="24" t="s">
        <v>49</v>
      </c>
      <c r="E19" s="24"/>
      <c r="F19" s="24" t="s">
        <v>70</v>
      </c>
      <c r="G19" s="24"/>
      <c r="H19" s="24" t="s">
        <v>50</v>
      </c>
      <c r="I19" s="24"/>
      <c r="J19" s="4">
        <v>12</v>
      </c>
      <c r="K19" s="10">
        <v>12</v>
      </c>
      <c r="L19" s="24"/>
      <c r="M19" s="24"/>
    </row>
    <row r="20" spans="1:13" ht="59" customHeight="1" x14ac:dyDescent="0.25">
      <c r="A20" s="24"/>
      <c r="B20" s="39"/>
      <c r="C20" s="24" t="s">
        <v>51</v>
      </c>
      <c r="D20" s="24" t="s">
        <v>71</v>
      </c>
      <c r="E20" s="24"/>
      <c r="F20" s="45" t="s">
        <v>72</v>
      </c>
      <c r="G20" s="45"/>
      <c r="H20" s="54" t="s">
        <v>73</v>
      </c>
      <c r="I20" s="54"/>
      <c r="J20" s="4">
        <v>7</v>
      </c>
      <c r="K20" s="10">
        <v>7</v>
      </c>
      <c r="L20" s="24"/>
      <c r="M20" s="24"/>
    </row>
    <row r="21" spans="1:13" ht="43" customHeight="1" x14ac:dyDescent="0.25">
      <c r="A21" s="24"/>
      <c r="B21" s="40"/>
      <c r="C21" s="24"/>
      <c r="D21" s="24" t="s">
        <v>74</v>
      </c>
      <c r="E21" s="24"/>
      <c r="F21" s="24" t="s">
        <v>75</v>
      </c>
      <c r="G21" s="24"/>
      <c r="H21" s="53" t="s">
        <v>79</v>
      </c>
      <c r="I21" s="54"/>
      <c r="J21" s="4">
        <v>6</v>
      </c>
      <c r="K21" s="11">
        <v>6</v>
      </c>
      <c r="L21" s="24"/>
      <c r="M21" s="24"/>
    </row>
    <row r="22" spans="1:13" ht="125" customHeight="1" x14ac:dyDescent="0.25">
      <c r="A22" s="24"/>
      <c r="B22" s="4" t="s">
        <v>54</v>
      </c>
      <c r="C22" s="4" t="s">
        <v>56</v>
      </c>
      <c r="D22" s="24" t="s">
        <v>57</v>
      </c>
      <c r="E22" s="24"/>
      <c r="F22" s="24" t="s">
        <v>70</v>
      </c>
      <c r="G22" s="24"/>
      <c r="H22" s="54" t="s">
        <v>76</v>
      </c>
      <c r="I22" s="54"/>
      <c r="J22" s="4">
        <v>30</v>
      </c>
      <c r="K22" s="10">
        <v>28</v>
      </c>
      <c r="L22" s="30" t="s">
        <v>83</v>
      </c>
      <c r="M22" s="30"/>
    </row>
    <row r="23" spans="1:13" ht="20" customHeight="1" x14ac:dyDescent="0.25">
      <c r="A23" s="50" t="s">
        <v>78</v>
      </c>
      <c r="B23" s="51"/>
      <c r="C23" s="51"/>
      <c r="D23" s="51"/>
      <c r="E23" s="51"/>
      <c r="F23" s="51"/>
      <c r="G23" s="51"/>
      <c r="H23" s="51"/>
      <c r="I23" s="52"/>
      <c r="J23" s="12">
        <f>SUM(J17:J22,I9)</f>
        <v>100</v>
      </c>
      <c r="K23" s="13">
        <f>SUM(K17:K22,M9)</f>
        <v>98</v>
      </c>
      <c r="L23" s="50"/>
      <c r="M23" s="52"/>
    </row>
    <row r="24" spans="1:13" x14ac:dyDescent="0.25">
      <c r="A24" s="9"/>
      <c r="B24" s="9"/>
      <c r="C24" s="9"/>
      <c r="D24" s="9"/>
      <c r="E24" s="9"/>
      <c r="F24" s="9"/>
      <c r="G24" s="9"/>
      <c r="H24" s="9"/>
      <c r="I24" s="9"/>
      <c r="J24" s="9"/>
      <c r="K24" s="9"/>
      <c r="L24" s="9"/>
      <c r="M24" s="9"/>
    </row>
  </sheetData>
  <mergeCells count="70">
    <mergeCell ref="G14:M15"/>
    <mergeCell ref="B18:B21"/>
    <mergeCell ref="A13:A15"/>
    <mergeCell ref="A17:A22"/>
    <mergeCell ref="C20:C21"/>
    <mergeCell ref="A8:B12"/>
    <mergeCell ref="B14:F15"/>
    <mergeCell ref="D22:E22"/>
    <mergeCell ref="F22:G22"/>
    <mergeCell ref="H22:I22"/>
    <mergeCell ref="L22:M22"/>
    <mergeCell ref="A23:I23"/>
    <mergeCell ref="L23:M23"/>
    <mergeCell ref="D20:E20"/>
    <mergeCell ref="F20:G20"/>
    <mergeCell ref="H20:I20"/>
    <mergeCell ref="L20:M20"/>
    <mergeCell ref="D21:E21"/>
    <mergeCell ref="F21:G21"/>
    <mergeCell ref="H21:I21"/>
    <mergeCell ref="L21:M21"/>
    <mergeCell ref="D18:E18"/>
    <mergeCell ref="F18:G18"/>
    <mergeCell ref="H18:I18"/>
    <mergeCell ref="L18:M18"/>
    <mergeCell ref="D19:E19"/>
    <mergeCell ref="F19:G19"/>
    <mergeCell ref="H19:I19"/>
    <mergeCell ref="L19:M19"/>
    <mergeCell ref="D16:E16"/>
    <mergeCell ref="F16:G16"/>
    <mergeCell ref="H16:I16"/>
    <mergeCell ref="L16:M16"/>
    <mergeCell ref="D17:E17"/>
    <mergeCell ref="F17:G17"/>
    <mergeCell ref="H17:I17"/>
    <mergeCell ref="L17:M17"/>
    <mergeCell ref="C12:D12"/>
    <mergeCell ref="E12:F12"/>
    <mergeCell ref="I12:J12"/>
    <mergeCell ref="K12:L12"/>
    <mergeCell ref="B13:F13"/>
    <mergeCell ref="G13:M13"/>
    <mergeCell ref="C10:D10"/>
    <mergeCell ref="E10:F10"/>
    <mergeCell ref="I10:J10"/>
    <mergeCell ref="K10:L10"/>
    <mergeCell ref="C11:D11"/>
    <mergeCell ref="E11:F11"/>
    <mergeCell ref="I11:J11"/>
    <mergeCell ref="K11:L11"/>
    <mergeCell ref="C8:D8"/>
    <mergeCell ref="E8:F8"/>
    <mergeCell ref="I8:J8"/>
    <mergeCell ref="K8:L8"/>
    <mergeCell ref="C9:D9"/>
    <mergeCell ref="E9:F9"/>
    <mergeCell ref="I9:J9"/>
    <mergeCell ref="K9:L9"/>
    <mergeCell ref="A6:B6"/>
    <mergeCell ref="C6:G6"/>
    <mergeCell ref="I6:M6"/>
    <mergeCell ref="A7:B7"/>
    <mergeCell ref="C7:G7"/>
    <mergeCell ref="I7:M7"/>
    <mergeCell ref="A2:M2"/>
    <mergeCell ref="A3:M3"/>
    <mergeCell ref="A4:M4"/>
    <mergeCell ref="A5:B5"/>
    <mergeCell ref="C5:M5"/>
  </mergeCells>
  <phoneticPr fontId="18" type="noConversion"/>
  <printOptions horizontalCentered="1"/>
  <pageMargins left="0.74803149606299202" right="0.74803149606299202" top="0.98425196850393704" bottom="0.98425196850393704" header="0.511811023622047" footer="0.511811023622047"/>
  <pageSetup paperSize="9" scale="90" orientation="landscape" r:id="rId1"/>
  <rowBreaks count="1" manualBreakCount="1">
    <brk id="16"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8</vt:i4>
      </vt:variant>
    </vt:vector>
  </HeadingPairs>
  <TitlesOfParts>
    <vt:vector size="13" baseType="lpstr">
      <vt:lpstr>填报审核要点</vt:lpstr>
      <vt:lpstr>0506提交</vt:lpstr>
      <vt:lpstr>0507审核</vt:lpstr>
      <vt:lpstr>0515提交</vt:lpstr>
      <vt:lpstr>0515定稿</vt:lpstr>
      <vt:lpstr>'0506提交'!Print_Area</vt:lpstr>
      <vt:lpstr>'0507审核'!Print_Area</vt:lpstr>
      <vt:lpstr>'0515定稿'!Print_Area</vt:lpstr>
      <vt:lpstr>'0515提交'!Print_Area</vt:lpstr>
      <vt:lpstr>'0506提交'!Print_Titles</vt:lpstr>
      <vt:lpstr>'0507审核'!Print_Titles</vt:lpstr>
      <vt:lpstr>'0515定稿'!Print_Titles</vt:lpstr>
      <vt:lpstr>'0515提交'!Print_Titles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pc</cp:lastModifiedBy>
  <cp:lastPrinted>2024-04-10T02:16:00Z</cp:lastPrinted>
  <dcterms:created xsi:type="dcterms:W3CDTF">2021-04-08T05:20:00Z</dcterms:created>
  <dcterms:modified xsi:type="dcterms:W3CDTF">2024-05-20T04:17:22Z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0F0E958FE3984077B696BF8F6094AF08_13</vt:lpwstr>
  </property>
  <property fmtid="{D5CDD505-2E9C-101B-9397-08002B2CF9AE}" pid="3" name="KSOProductBuildVer">
    <vt:lpwstr>2052-12.1.0.16729</vt:lpwstr>
  </property>
</Properties>
</file>