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22180" windowHeight="9780" activeTab="4"/>
  </bookViews>
  <sheets>
    <sheet name="填报审核要点" sheetId="5" r:id="rId1"/>
    <sheet name="0506提交" sheetId="2" r:id="rId2"/>
    <sheet name="0506审核" sheetId="6" r:id="rId3"/>
    <sheet name="0515提交" sheetId="7" r:id="rId4"/>
    <sheet name="0515定稿" sheetId="8" r:id="rId5"/>
  </sheets>
  <definedNames>
    <definedName name="_xlnm.Print_Area" localSheetId="2">'0506审核'!$A$1:$M$29</definedName>
    <definedName name="_xlnm.Print_Area" localSheetId="1">'0506提交'!$A$1:$M$49</definedName>
    <definedName name="_xlnm.Print_Area" localSheetId="4">'0515定稿'!$A$1:$M$29</definedName>
    <definedName name="_xlnm.Print_Area" localSheetId="3">'0515提交'!$A$1:$M$29</definedName>
    <definedName name="_xlnm.Print_Titles" localSheetId="2">'0506审核'!$16:$16</definedName>
    <definedName name="_xlnm.Print_Titles" localSheetId="1">'0506提交'!$16:$16</definedName>
    <definedName name="_xlnm.Print_Titles" localSheetId="4">'0515定稿'!$16:$16</definedName>
    <definedName name="_xlnm.Print_Titles" localSheetId="3">'0515提交'!$16:$16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" i="8" l="1"/>
  <c r="J29" i="8"/>
  <c r="K10" i="8"/>
  <c r="M9" i="8"/>
  <c r="K9" i="8"/>
  <c r="K29" i="7"/>
  <c r="J29" i="7"/>
  <c r="K10" i="7"/>
  <c r="M9" i="7"/>
  <c r="K9" i="7"/>
  <c r="K29" i="6"/>
  <c r="J29" i="6"/>
  <c r="K10" i="6"/>
  <c r="M9" i="6"/>
  <c r="K9" i="6"/>
  <c r="K12" i="2"/>
  <c r="K11" i="2"/>
  <c r="K10" i="2"/>
  <c r="M9" i="2"/>
  <c r="K9" i="2"/>
</calcChain>
</file>

<file path=xl/comments1.xml><?xml version="1.0" encoding="utf-8"?>
<comments xmlns="http://schemas.openxmlformats.org/spreadsheetml/2006/main">
  <authors>
    <author>xah</author>
  </authors>
  <commentList>
    <comment ref="C5" authorId="0" shapeId="0">
      <text>
        <r>
          <rPr>
            <sz val="9"/>
            <rFont val="宋体"/>
            <family val="3"/>
            <charset val="134"/>
          </rPr>
          <t>需与批复的项目名称一致</t>
        </r>
      </text>
    </comment>
    <comment ref="I6" authorId="0" shapeId="0">
      <text>
        <r>
          <rPr>
            <sz val="9"/>
            <rFont val="宋体"/>
            <family val="3"/>
            <charset val="134"/>
          </rPr>
          <t xml:space="preserve">本级的项目实施单位统一填写为“北京市政务服务管理局（本级），热线及网厅的项目，实施单位分别填写为“北京市市民热线服务中心”“北京市网上政务服务大厅运行中心”
</t>
        </r>
      </text>
    </comment>
    <comment ref="E8" authorId="0" shapeId="0">
      <text>
        <r>
          <rPr>
            <sz val="9"/>
            <rFont val="宋体"/>
            <family val="3"/>
            <charset val="134"/>
          </rPr>
          <t>请根据“附件1：单位自评及部门重点评价项目清单”中的预算数据、执行数据进行填写，如果是年中追加项目，执行数据可截至2024年4月底。
请注意预算金额并不等同于当年签订的合同金额</t>
        </r>
      </text>
    </comment>
    <comment ref="K16" authorId="0" shapeId="0">
      <text>
        <r>
          <rPr>
            <b/>
            <sz val="9"/>
            <rFont val="宋体"/>
            <family val="3"/>
            <charset val="134"/>
          </rPr>
          <t>（1）定量指标</t>
        </r>
        <r>
          <rPr>
            <sz val="9"/>
            <rFont val="宋体"/>
            <family val="3"/>
            <charset val="134"/>
          </rPr>
          <t xml:space="preserve">
①预算执行率得分=预算执行率*10分。
②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计划完成时间之前完成得满分；当年完成但在计划时间之后，得分=（12个月-实际完成时间）/（12个月-计划完成时间）*指标分值。当年未完成，理论上不得分，但如果当年计划完成时间就是11月、12月完成，实际上是次年2月、3月完成，滞后时间不算多的话，酌情扣一定分值即可。
</t>
        </r>
        <r>
          <rPr>
            <b/>
            <sz val="9"/>
            <rFont val="宋体"/>
            <family val="3"/>
            <charset val="134"/>
          </rPr>
          <t>（2）定性指标</t>
        </r>
        <r>
          <rPr>
            <sz val="9"/>
            <rFont val="宋体"/>
            <family val="3"/>
            <charset val="134"/>
          </rPr>
    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</t>
        </r>
      </text>
    </comment>
    <comment ref="L16" authorId="0" shapeId="0">
      <text>
        <r>
          <rPr>
            <sz val="9"/>
            <rFont val="宋体"/>
            <family val="3"/>
            <charset val="134"/>
          </rPr>
          <t>扣分项需要写偏差原因及改进措施，两者缺一不可；产出数量指标，如果实际完成值与计划目标值不一样，虽然有的达不到扣分的标准，但也写一下偏差原因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H21" authorId="0" shapeId="0">
      <text>
        <r>
          <rPr>
            <sz val="9"/>
            <rFont val="宋体"/>
            <family val="3"/>
            <charset val="134"/>
          </rPr>
          <t>此处需填写XX次</t>
        </r>
      </text>
    </comment>
    <comment ref="L28" authorId="0" shapeId="0">
      <text>
        <r>
          <rPr>
            <sz val="9"/>
            <rFont val="宋体"/>
            <family val="3"/>
            <charset val="134"/>
          </rPr>
          <t>自评总分较高（95分以上）的项目，建议效益指标酌情扣分，以防财政抽查复核时受支撑材料所限，无法完全证明实际达到的效果。
已酌情扣分，并补充原因，待确认（此处为工作组建议扣分，项目单位可自行确定是否接受扣分）</t>
        </r>
      </text>
    </comment>
  </commentList>
</comments>
</file>

<file path=xl/comments3.xml><?xml version="1.0" encoding="utf-8"?>
<comments xmlns="http://schemas.openxmlformats.org/spreadsheetml/2006/main">
  <authors>
    <author>Lenovo</author>
  </authors>
  <commentList>
    <comment ref="L28" authorId="0" shapeId="0">
      <text>
        <r>
          <rPr>
            <sz val="9"/>
            <rFont val="宋体"/>
            <family val="3"/>
            <charset val="134"/>
          </rPr>
          <t>自评总分较高（95分以上）的项目，建议效益指标酌情扣分，以防财政抽查复核时受支撑材料所限，无法完全证明实际达到的效果。
已酌情扣分，并补充原因，待确认（此处为工作组建议扣分，项目单位可自行确定是否接受扣分）</t>
        </r>
      </text>
    </comment>
  </commentList>
</comments>
</file>

<file path=xl/sharedStrings.xml><?xml version="1.0" encoding="utf-8"?>
<sst xmlns="http://schemas.openxmlformats.org/spreadsheetml/2006/main" count="353" uniqueCount="106">
  <si>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</si>
  <si>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附件1-2</t>
  </si>
  <si>
    <t>项目支出绩效自评表</t>
  </si>
  <si>
    <t>( 2023年度)</t>
  </si>
  <si>
    <t>项目名称</t>
  </si>
  <si>
    <t>中国知网许可与服务项目</t>
  </si>
  <si>
    <t>主管部门</t>
  </si>
  <si>
    <t>北京市政务服务管理局</t>
  </si>
  <si>
    <t>实施单位</t>
  </si>
  <si>
    <t>北京市政务服务管理局（本级）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</si>
  <si>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</si>
  <si>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</si>
  <si>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</si>
  <si>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</si>
  <si>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</si>
  <si>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</si>
  <si>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</si>
  <si>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</si>
  <si>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</si>
  <si>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</si>
  <si>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</si>
  <si>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</si>
  <si>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</si>
  <si>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</si>
  <si>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</si>
  <si>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</si>
  <si>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</si>
  <si>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购买中国知网知识资源总库、中国知网党政机关办公室工作业务参考库，包含哲学与人文科学、社会科学、经济与管理科学资源文献，实现全年知网资源许可服务，有助于及时收集、高效整理、快速应用最新文献信息，利用数字化资源平台更好地开展政策法规调查研究，为领导决策、业务开展、政策制定、科学研究等工作提供专业、系统的知识服务，为起草政务服务工作重要文件提供参考，可帮助机关单位加强自身建设，提高工作人员自身素养，促进全面发展，提高履职能力和水平。</t>
  </si>
  <si>
    <t>项目产出：在项目约定的服务期开始前，确认收到中国知网的账号和密码，且能登录浏览、下载相关文献。
项目效果：通过举办该项目，为领导决策、政策制定提供便利检索条件，提高政务服务工作履职能力。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</si>
  <si>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</si>
  <si>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</si>
  <si>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</si>
  <si>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</si>
  <si>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</si>
  <si>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</si>
  <si>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</si>
  <si>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</si>
  <si>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</si>
  <si>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项目成本控制数≤13万元</t>
  </si>
  <si>
    <t>项目成本控制数未超过13万元</t>
  </si>
  <si>
    <t>社会成本指标</t>
  </si>
  <si>
    <t>绩效
指标（续）</t>
  </si>
  <si>
    <t>成本指标（续）</t>
  </si>
  <si>
    <t>生态成本指标</t>
  </si>
  <si>
    <t>产出指标</t>
  </si>
  <si>
    <t>数量指标</t>
  </si>
  <si>
    <t>中国知网知识资源总库资源量≥1020万条，党政机关办公室工作业务参考信息库资源量≥5360万条，知网资源许可服务-漫游账号≥10个，知网数据库其他资源试用权限开通≥5次，知网资源许可服务-知网使用方法和技巧培训次数≥1次，知网资源许可服务-知网工作人员回访≥2次。</t>
  </si>
  <si>
    <t>中国知网知识资源总库资源量1020万条，党政机关办公室工作业务参考信息库资源量5360万条，知网资源许可服务-漫游账号10个，知网数据库其他资源试用权限一年，知网资源许可服务-知网使用方法和技巧培训次数1次，知网资源许可服务-知网工作人员回访2次。</t>
  </si>
  <si>
    <t>质量指标</t>
  </si>
  <si>
    <t>知网资源全年可用率100%，知网资源许可服务回访时间与计划要求一致性（6月、10月各1次）100%。</t>
  </si>
  <si>
    <t>知网资源全年可用率100%，知网资源许可服务6月和12月分别回访1次</t>
  </si>
  <si>
    <t>时效指标</t>
  </si>
  <si>
    <t>全年范围内中国知网许可与服务保障时间12个月。预算支出完成时间≤5月</t>
  </si>
  <si>
    <t>全年范围内中国知网许可与服务保障时间12个月。已于2023年1月份签订合同，2023年2月份支出预算</t>
  </si>
  <si>
    <t>效益指标</t>
  </si>
  <si>
    <t>经济效益指标</t>
  </si>
  <si>
    <t>社会效益指标</t>
  </si>
  <si>
    <t>购买中国知网党政机关办公室工作业务参考库，从哲学与人文科学、社会科学等多方面提供知识参考，不断提升工作业务水平</t>
  </si>
  <si>
    <t>为实际工作提供信息检索、最新理论成果研究借鉴，不断提升工作业务水平</t>
  </si>
  <si>
    <t>生态效益指标</t>
  </si>
  <si>
    <t>效益指标（续）</t>
  </si>
  <si>
    <t>可持续影响指标</t>
  </si>
  <si>
    <t>满意度指标</t>
  </si>
  <si>
    <t>服务对象满意度指标</t>
  </si>
  <si>
    <t>朱琴</t>
  </si>
  <si>
    <t>项目成本控制数</t>
  </si>
  <si>
    <t>≤13万元</t>
  </si>
  <si>
    <t>13万元</t>
  </si>
  <si>
    <t>中国知网知识资源总库资源量</t>
  </si>
  <si>
    <t>≥1020万条</t>
  </si>
  <si>
    <t>1020万条</t>
  </si>
  <si>
    <t>党政机关办公室工作业务参考信息库资源量</t>
  </si>
  <si>
    <t>≥5360万条</t>
  </si>
  <si>
    <t>5360万条</t>
  </si>
  <si>
    <t>知网资源许可服务-漫游账号</t>
  </si>
  <si>
    <t>≥10个</t>
  </si>
  <si>
    <t>10个</t>
  </si>
  <si>
    <t>知网数据库其他资源试用权限开通</t>
  </si>
  <si>
    <t>≥5次</t>
  </si>
  <si>
    <t>一年</t>
  </si>
  <si>
    <t>知网资源许可服务-知网使用方法和技巧培训次数</t>
  </si>
  <si>
    <t>≥1次</t>
  </si>
  <si>
    <t>1次</t>
  </si>
  <si>
    <t>知网资源许可服务-知网工作人员回访</t>
  </si>
  <si>
    <t>≥2次</t>
  </si>
  <si>
    <t>2次</t>
  </si>
  <si>
    <t>知网资源全年可用率</t>
  </si>
  <si>
    <t>=100%</t>
  </si>
  <si>
    <t>知网资源许可服务回访时间与计划要求一致性（6月、10月各1次）</t>
  </si>
  <si>
    <t>全年范围内中国知网许可与服务保障时间</t>
  </si>
  <si>
    <t>=12个月</t>
  </si>
  <si>
    <t>12个月</t>
  </si>
  <si>
    <t>预算支出完成时间</t>
  </si>
  <si>
    <t>≤5月</t>
  </si>
  <si>
    <t>2月</t>
  </si>
  <si>
    <t>优良中低差</t>
  </si>
  <si>
    <t>项目按时购买中国知网党政机关办公室工作业务参考库，一定程度上可以为实际工作提供信息检索、最新理论成果研究借鉴；但对于提升工作业务水平的效果有待持续展现；下一年度将继续推进项目效益的持续发挥。</t>
  </si>
  <si>
    <t>总分</t>
  </si>
  <si>
    <t>赵欣莉</t>
  </si>
  <si>
    <t>5次</t>
  </si>
  <si>
    <t>项目按时购买中国知网党政机关办公室工作业务参考库，一定程度上可以为实际工作提供信息检索、最新理论成果研究借鉴；但对于提升工作业务水平的效果有待进一步挖掘；下一年度将继续推进项目效益的持续发挥。</t>
  </si>
  <si>
    <t>(2023年度)</t>
  </si>
  <si>
    <t>绩效指标（续）</t>
  </si>
  <si>
    <t>产出指标（续）</t>
  </si>
  <si>
    <t>数量指标（续）</t>
  </si>
  <si>
    <t>项目按时购买中国知网党政机关办公室工作业务参考库，一定程度上可以为实际工作提供信息检索、最新理论成果研究借鉴；但对于提升工作业务水平的效果有待进一步挖掘；下一年度将继续推进项目效益的持续发挥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</si>
</sst>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.00_);[Red]\(#,##0.00\)"/>
    <numFmt numFmtId="179" formatCode="0.00_);[Red]\(0.00\)"/>
    <numFmt numFmtId="180" formatCode="0.0_);[Red]\(0.0\)"/>
  </numFmts>
  <fonts count="1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31" fontId="4" fillId="0" borderId="3" xfId="0" applyNumberFormat="1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 spans="1:10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 spans="1:10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 spans="1:10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</row>
    <row r="20" spans="1:10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</row>
    <row r="21" spans="1:10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</row>
    <row r="22" spans="1:10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</row>
    <row r="23" spans="1:10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 spans="1:10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</row>
    <row r="25" spans="1:10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</row>
    <row r="26" spans="1:10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</row>
    <row r="27" spans="1:10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 spans="1:10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</row>
    <row r="29" spans="1:10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</row>
    <row r="30" spans="1:10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</row>
    <row r="31" spans="1:10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 spans="1:10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</row>
    <row r="33" spans="1:10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 spans="1:10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</row>
    <row r="36" spans="1:10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</row>
    <row r="37" spans="1:10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</row>
    <row r="38" spans="1:10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</row>
    <row r="39" spans="1:10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 spans="1:10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</row>
    <row r="41" spans="1:10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</row>
  </sheetData>
  <mergeCells count="1">
    <mergeCell ref="A1:J41"/>
  </mergeCells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1"/>
  <sheetViews>
    <sheetView view="pageBreakPreview" topLeftCell="A6" zoomScale="120" zoomScaleNormal="100" workbookViewId="0">
      <selection activeCell="B14" sqref="B14:F1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4.25" customHeight="1" x14ac:dyDescent="0.25">
      <c r="A3" s="19" t="s">
        <v>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20" customHeight="1" x14ac:dyDescent="0.25">
      <c r="A5" s="20" t="s">
        <v>4</v>
      </c>
      <c r="B5" s="20"/>
      <c r="C5" s="20" t="s">
        <v>5</v>
      </c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20" customHeight="1" x14ac:dyDescent="0.25">
      <c r="A6" s="20" t="s">
        <v>6</v>
      </c>
      <c r="B6" s="20"/>
      <c r="C6" s="20" t="s">
        <v>7</v>
      </c>
      <c r="D6" s="20"/>
      <c r="E6" s="20"/>
      <c r="F6" s="20"/>
      <c r="G6" s="20"/>
      <c r="H6" s="4" t="s">
        <v>8</v>
      </c>
      <c r="I6" s="20" t="s">
        <v>9</v>
      </c>
      <c r="J6" s="20"/>
      <c r="K6" s="20"/>
      <c r="L6" s="20"/>
      <c r="M6" s="20"/>
    </row>
    <row r="7" spans="1:13" ht="20" customHeight="1" x14ac:dyDescent="0.25">
      <c r="A7" s="20" t="s">
        <v>10</v>
      </c>
      <c r="B7" s="20"/>
      <c r="C7" s="20"/>
      <c r="D7" s="20"/>
      <c r="E7" s="20"/>
      <c r="F7" s="20"/>
      <c r="G7" s="20"/>
      <c r="H7" s="4" t="s">
        <v>11</v>
      </c>
      <c r="I7" s="20"/>
      <c r="J7" s="20"/>
      <c r="K7" s="20"/>
      <c r="L7" s="20"/>
      <c r="M7" s="20"/>
    </row>
    <row r="8" spans="1:13" ht="20" customHeight="1" x14ac:dyDescent="0.25">
      <c r="A8" s="20" t="s">
        <v>12</v>
      </c>
      <c r="B8" s="20"/>
      <c r="C8" s="20"/>
      <c r="D8" s="20"/>
      <c r="E8" s="20" t="s">
        <v>13</v>
      </c>
      <c r="F8" s="20"/>
      <c r="G8" s="4" t="s">
        <v>14</v>
      </c>
      <c r="H8" s="4" t="s">
        <v>15</v>
      </c>
      <c r="I8" s="20" t="s">
        <v>16</v>
      </c>
      <c r="J8" s="20"/>
      <c r="K8" s="20" t="s">
        <v>17</v>
      </c>
      <c r="L8" s="20"/>
      <c r="M8" s="4" t="s">
        <v>18</v>
      </c>
    </row>
    <row r="9" spans="1:13" ht="20" customHeight="1" x14ac:dyDescent="0.25">
      <c r="A9" s="20"/>
      <c r="B9" s="20"/>
      <c r="C9" s="21" t="s">
        <v>19</v>
      </c>
      <c r="D9" s="20"/>
      <c r="E9" s="22">
        <v>130000</v>
      </c>
      <c r="F9" s="22"/>
      <c r="G9" s="5">
        <v>130000</v>
      </c>
      <c r="H9" s="5">
        <v>130000</v>
      </c>
      <c r="I9" s="20">
        <v>10</v>
      </c>
      <c r="J9" s="20"/>
      <c r="K9" s="23">
        <f>H9/G9</f>
        <v>1</v>
      </c>
      <c r="L9" s="23"/>
      <c r="M9" s="8" t="e">
        <f>K9*E10480I9</f>
        <v>#NAME?</v>
      </c>
    </row>
    <row r="10" spans="1:13" ht="20" customHeight="1" x14ac:dyDescent="0.25">
      <c r="A10" s="20"/>
      <c r="B10" s="20"/>
      <c r="C10" s="21" t="s">
        <v>20</v>
      </c>
      <c r="D10" s="20"/>
      <c r="E10" s="22"/>
      <c r="F10" s="22"/>
      <c r="G10" s="5"/>
      <c r="H10" s="5"/>
      <c r="I10" s="20" t="s">
        <v>21</v>
      </c>
      <c r="J10" s="20"/>
      <c r="K10" s="23" t="e">
        <f t="shared" ref="K10:K12" si="0">H10/G10</f>
        <v>#DIV/0!</v>
      </c>
      <c r="L10" s="23"/>
      <c r="M10" s="4" t="s">
        <v>21</v>
      </c>
    </row>
    <row r="11" spans="1:13" ht="20" customHeight="1" x14ac:dyDescent="0.25">
      <c r="A11" s="20"/>
      <c r="B11" s="20"/>
      <c r="C11" s="20" t="s">
        <v>22</v>
      </c>
      <c r="D11" s="20"/>
      <c r="E11" s="22"/>
      <c r="F11" s="22"/>
      <c r="G11" s="5"/>
      <c r="H11" s="5"/>
      <c r="I11" s="20" t="s">
        <v>21</v>
      </c>
      <c r="J11" s="20"/>
      <c r="K11" s="23" t="e">
        <f t="shared" si="0"/>
        <v>#DIV/0!</v>
      </c>
      <c r="L11" s="23"/>
      <c r="M11" s="4" t="s">
        <v>21</v>
      </c>
    </row>
    <row r="12" spans="1:13" ht="20" customHeight="1" x14ac:dyDescent="0.25">
      <c r="A12" s="20"/>
      <c r="B12" s="20"/>
      <c r="C12" s="20" t="s">
        <v>23</v>
      </c>
      <c r="D12" s="20"/>
      <c r="E12" s="22"/>
      <c r="F12" s="22"/>
      <c r="G12" s="5"/>
      <c r="H12" s="5"/>
      <c r="I12" s="20" t="s">
        <v>21</v>
      </c>
      <c r="J12" s="20"/>
      <c r="K12" s="23" t="e">
        <f t="shared" si="0"/>
        <v>#DIV/0!</v>
      </c>
      <c r="L12" s="23"/>
      <c r="M12" s="4" t="s">
        <v>21</v>
      </c>
    </row>
    <row r="13" spans="1:13" ht="20" customHeight="1" x14ac:dyDescent="0.25">
      <c r="A13" s="20" t="s">
        <v>24</v>
      </c>
      <c r="B13" s="20" t="s">
        <v>25</v>
      </c>
      <c r="C13" s="20"/>
      <c r="D13" s="20"/>
      <c r="E13" s="20"/>
      <c r="F13" s="20"/>
      <c r="G13" s="20" t="s">
        <v>26</v>
      </c>
      <c r="H13" s="20"/>
      <c r="I13" s="20"/>
      <c r="J13" s="20"/>
      <c r="K13" s="20"/>
      <c r="L13" s="20"/>
      <c r="M13" s="20"/>
    </row>
    <row r="14" spans="1:13" ht="20" customHeight="1" x14ac:dyDescent="0.25">
      <c r="A14" s="20"/>
      <c r="B14" s="26" t="s">
        <v>27</v>
      </c>
      <c r="C14" s="26"/>
      <c r="D14" s="20"/>
      <c r="E14" s="26"/>
      <c r="F14" s="26"/>
      <c r="G14" s="26" t="s">
        <v>28</v>
      </c>
      <c r="H14" s="26"/>
      <c r="I14" s="26"/>
      <c r="J14" s="26"/>
      <c r="K14" s="26"/>
      <c r="L14" s="26"/>
      <c r="M14" s="26"/>
    </row>
    <row r="15" spans="1:13" ht="124" customHeight="1" x14ac:dyDescent="0.25">
      <c r="A15" s="20"/>
      <c r="B15" s="26"/>
      <c r="C15" s="26"/>
      <c r="D15" s="20"/>
      <c r="E15" s="26"/>
      <c r="F15" s="26"/>
      <c r="G15" s="26"/>
      <c r="H15" s="26"/>
      <c r="I15" s="26"/>
      <c r="J15" s="26"/>
      <c r="K15" s="26"/>
      <c r="L15" s="26"/>
      <c r="M15" s="26"/>
    </row>
    <row r="16" spans="1:13" ht="20" customHeight="1" x14ac:dyDescent="0.25">
      <c r="A16" s="6"/>
      <c r="B16" s="4" t="s">
        <v>29</v>
      </c>
      <c r="C16" s="4" t="s">
        <v>30</v>
      </c>
      <c r="D16" s="20" t="s">
        <v>31</v>
      </c>
      <c r="E16" s="20"/>
      <c r="F16" s="20" t="s">
        <v>32</v>
      </c>
      <c r="G16" s="20"/>
      <c r="H16" s="20" t="s">
        <v>33</v>
      </c>
      <c r="I16" s="20"/>
      <c r="J16" s="4" t="s">
        <v>16</v>
      </c>
      <c r="K16" s="4" t="s">
        <v>18</v>
      </c>
      <c r="L16" s="20" t="s">
        <v>34</v>
      </c>
      <c r="M16" s="20"/>
    </row>
    <row r="17" spans="1:13" ht="32" customHeight="1" x14ac:dyDescent="0.25">
      <c r="A17" s="31" t="s">
        <v>35</v>
      </c>
      <c r="B17" s="34" t="s">
        <v>36</v>
      </c>
      <c r="C17" s="34" t="s">
        <v>37</v>
      </c>
      <c r="D17" s="24" t="s">
        <v>38</v>
      </c>
      <c r="E17" s="25"/>
      <c r="F17" s="24" t="s">
        <v>38</v>
      </c>
      <c r="G17" s="25"/>
      <c r="H17" s="24" t="s">
        <v>39</v>
      </c>
      <c r="I17" s="25"/>
      <c r="J17" s="4"/>
      <c r="K17" s="4"/>
      <c r="L17" s="24"/>
      <c r="M17" s="25"/>
    </row>
    <row r="18" spans="1:13" ht="20" customHeight="1" x14ac:dyDescent="0.25">
      <c r="A18" s="32"/>
      <c r="B18" s="35"/>
      <c r="C18" s="35"/>
      <c r="D18" s="24"/>
      <c r="E18" s="25"/>
      <c r="F18" s="24"/>
      <c r="G18" s="25"/>
      <c r="H18" s="24"/>
      <c r="I18" s="25"/>
      <c r="J18" s="4"/>
      <c r="K18" s="4"/>
      <c r="L18" s="24"/>
      <c r="M18" s="25"/>
    </row>
    <row r="19" spans="1:13" ht="20" customHeight="1" x14ac:dyDescent="0.25">
      <c r="A19" s="32"/>
      <c r="B19" s="35"/>
      <c r="C19" s="36"/>
      <c r="D19" s="24"/>
      <c r="E19" s="25"/>
      <c r="F19" s="24"/>
      <c r="G19" s="25"/>
      <c r="H19" s="24"/>
      <c r="I19" s="25"/>
      <c r="J19" s="4"/>
      <c r="K19" s="4"/>
      <c r="L19" s="24"/>
      <c r="M19" s="25"/>
    </row>
    <row r="20" spans="1:13" ht="20" customHeight="1" x14ac:dyDescent="0.25">
      <c r="A20" s="32"/>
      <c r="B20" s="35"/>
      <c r="C20" s="34" t="s">
        <v>40</v>
      </c>
      <c r="D20" s="13"/>
      <c r="E20" s="14"/>
      <c r="F20" s="13"/>
      <c r="G20" s="14"/>
      <c r="H20" s="13"/>
      <c r="I20" s="14"/>
      <c r="J20" s="4"/>
      <c r="K20" s="4"/>
      <c r="L20" s="13"/>
      <c r="M20" s="14"/>
    </row>
    <row r="21" spans="1:13" ht="20" customHeight="1" x14ac:dyDescent="0.25">
      <c r="A21" s="32"/>
      <c r="B21" s="35"/>
      <c r="C21" s="35"/>
      <c r="D21" s="13"/>
      <c r="E21" s="14"/>
      <c r="F21" s="13"/>
      <c r="G21" s="14"/>
      <c r="H21" s="13"/>
      <c r="I21" s="14"/>
      <c r="J21" s="4"/>
      <c r="K21" s="4"/>
      <c r="L21" s="13"/>
      <c r="M21" s="14"/>
    </row>
    <row r="22" spans="1:13" ht="20" customHeight="1" x14ac:dyDescent="0.25">
      <c r="A22" s="33"/>
      <c r="B22" s="35"/>
      <c r="C22" s="36"/>
      <c r="D22" s="13"/>
      <c r="E22" s="14"/>
      <c r="F22" s="13"/>
      <c r="G22" s="14"/>
      <c r="H22" s="13"/>
      <c r="I22" s="14"/>
      <c r="J22" s="4"/>
      <c r="K22" s="4"/>
      <c r="L22" s="13"/>
      <c r="M22" s="14"/>
    </row>
    <row r="23" spans="1:13" ht="20" customHeight="1" x14ac:dyDescent="0.25">
      <c r="A23" s="34" t="s">
        <v>41</v>
      </c>
      <c r="B23" s="35" t="s">
        <v>42</v>
      </c>
      <c r="C23" s="34" t="s">
        <v>43</v>
      </c>
      <c r="D23" s="13"/>
      <c r="E23" s="14"/>
      <c r="F23" s="13"/>
      <c r="G23" s="14"/>
      <c r="H23" s="13"/>
      <c r="I23" s="14"/>
      <c r="J23" s="4"/>
      <c r="K23" s="4"/>
      <c r="L23" s="13"/>
      <c r="M23" s="14"/>
    </row>
    <row r="24" spans="1:13" ht="20" customHeight="1" x14ac:dyDescent="0.25">
      <c r="A24" s="35"/>
      <c r="B24" s="35"/>
      <c r="C24" s="35"/>
      <c r="D24" s="13"/>
      <c r="E24" s="14"/>
      <c r="F24" s="13"/>
      <c r="G24" s="14"/>
      <c r="H24" s="13"/>
      <c r="I24" s="14"/>
      <c r="J24" s="4"/>
      <c r="K24" s="4"/>
      <c r="L24" s="13"/>
      <c r="M24" s="14"/>
    </row>
    <row r="25" spans="1:13" ht="20" customHeight="1" x14ac:dyDescent="0.25">
      <c r="A25" s="35"/>
      <c r="B25" s="36"/>
      <c r="C25" s="36"/>
      <c r="D25" s="13"/>
      <c r="E25" s="14"/>
      <c r="F25" s="13"/>
      <c r="G25" s="14"/>
      <c r="H25" s="13"/>
      <c r="I25" s="14"/>
      <c r="J25" s="4"/>
      <c r="K25" s="4"/>
      <c r="L25" s="13"/>
      <c r="M25" s="14"/>
    </row>
    <row r="26" spans="1:13" ht="95" customHeight="1" x14ac:dyDescent="0.25">
      <c r="A26" s="35"/>
      <c r="B26" s="34" t="s">
        <v>44</v>
      </c>
      <c r="C26" s="20" t="s">
        <v>45</v>
      </c>
      <c r="D26" s="26" t="s">
        <v>46</v>
      </c>
      <c r="E26" s="26"/>
      <c r="F26" s="20" t="s">
        <v>46</v>
      </c>
      <c r="G26" s="20"/>
      <c r="H26" s="20" t="s">
        <v>47</v>
      </c>
      <c r="I26" s="20"/>
      <c r="J26" s="4"/>
      <c r="K26" s="8"/>
      <c r="L26" s="20"/>
      <c r="M26" s="20"/>
    </row>
    <row r="27" spans="1:13" ht="20" customHeight="1" x14ac:dyDescent="0.25">
      <c r="A27" s="35"/>
      <c r="B27" s="35"/>
      <c r="C27" s="20"/>
      <c r="D27" s="26"/>
      <c r="E27" s="26"/>
      <c r="F27" s="20"/>
      <c r="G27" s="20"/>
      <c r="H27" s="20"/>
      <c r="I27" s="20"/>
      <c r="J27" s="4"/>
      <c r="K27" s="8"/>
      <c r="L27" s="20"/>
      <c r="M27" s="20"/>
    </row>
    <row r="28" spans="1:13" ht="20" customHeight="1" x14ac:dyDescent="0.25">
      <c r="A28" s="35"/>
      <c r="B28" s="35"/>
      <c r="C28" s="20"/>
      <c r="D28" s="26"/>
      <c r="E28" s="26"/>
      <c r="F28" s="20"/>
      <c r="G28" s="20"/>
      <c r="H28" s="20"/>
      <c r="I28" s="20"/>
      <c r="J28" s="4"/>
      <c r="K28" s="8"/>
      <c r="L28" s="20"/>
      <c r="M28" s="20"/>
    </row>
    <row r="29" spans="1:13" ht="52" customHeight="1" x14ac:dyDescent="0.25">
      <c r="A29" s="35"/>
      <c r="B29" s="35"/>
      <c r="C29" s="20" t="s">
        <v>48</v>
      </c>
      <c r="D29" s="26" t="s">
        <v>49</v>
      </c>
      <c r="E29" s="26"/>
      <c r="F29" s="20" t="s">
        <v>49</v>
      </c>
      <c r="G29" s="20"/>
      <c r="H29" s="20" t="s">
        <v>50</v>
      </c>
      <c r="I29" s="20"/>
      <c r="J29" s="4"/>
      <c r="K29" s="8"/>
      <c r="L29" s="20"/>
      <c r="M29" s="20"/>
    </row>
    <row r="30" spans="1:13" ht="20" customHeight="1" x14ac:dyDescent="0.25">
      <c r="A30" s="35"/>
      <c r="B30" s="35"/>
      <c r="C30" s="20"/>
      <c r="D30" s="26"/>
      <c r="E30" s="26"/>
      <c r="F30" s="27"/>
      <c r="G30" s="20"/>
      <c r="H30" s="20"/>
      <c r="I30" s="20"/>
      <c r="J30" s="4"/>
      <c r="K30" s="8"/>
      <c r="L30" s="20"/>
      <c r="M30" s="20"/>
    </row>
    <row r="31" spans="1:13" ht="20" customHeight="1" x14ac:dyDescent="0.25">
      <c r="A31" s="35"/>
      <c r="B31" s="35"/>
      <c r="C31" s="20"/>
      <c r="D31" s="26"/>
      <c r="E31" s="26"/>
      <c r="F31" s="20"/>
      <c r="G31" s="20"/>
      <c r="H31" s="20"/>
      <c r="I31" s="20"/>
      <c r="J31" s="4"/>
      <c r="K31" s="8"/>
      <c r="L31" s="20"/>
      <c r="M31" s="20"/>
    </row>
    <row r="32" spans="1:13" ht="59" customHeight="1" x14ac:dyDescent="0.25">
      <c r="A32" s="35"/>
      <c r="B32" s="35"/>
      <c r="C32" s="34" t="s">
        <v>51</v>
      </c>
      <c r="D32" s="26" t="s">
        <v>52</v>
      </c>
      <c r="E32" s="26"/>
      <c r="F32" s="20" t="s">
        <v>52</v>
      </c>
      <c r="G32" s="20"/>
      <c r="H32" s="20" t="s">
        <v>53</v>
      </c>
      <c r="I32" s="20"/>
      <c r="J32" s="4"/>
      <c r="K32" s="8"/>
      <c r="L32" s="20"/>
      <c r="M32" s="20"/>
    </row>
    <row r="33" spans="1:13" ht="20" customHeight="1" x14ac:dyDescent="0.25">
      <c r="A33" s="35"/>
      <c r="B33" s="35"/>
      <c r="C33" s="35"/>
      <c r="D33" s="26"/>
      <c r="E33" s="26"/>
      <c r="F33" s="20"/>
      <c r="G33" s="20"/>
      <c r="H33" s="28"/>
      <c r="I33" s="20"/>
      <c r="J33" s="4"/>
      <c r="K33" s="8"/>
      <c r="L33" s="20"/>
      <c r="M33" s="20"/>
    </row>
    <row r="34" spans="1:13" ht="20" customHeight="1" x14ac:dyDescent="0.25">
      <c r="A34" s="35"/>
      <c r="B34" s="36"/>
      <c r="C34" s="36"/>
      <c r="D34" s="26"/>
      <c r="E34" s="26"/>
      <c r="F34" s="24"/>
      <c r="G34" s="25"/>
      <c r="H34" s="29"/>
      <c r="I34" s="30"/>
      <c r="J34" s="4"/>
      <c r="K34" s="8"/>
      <c r="L34" s="24"/>
      <c r="M34" s="25"/>
    </row>
    <row r="35" spans="1:13" ht="20" customHeight="1" x14ac:dyDescent="0.25">
      <c r="A35" s="35"/>
      <c r="B35" s="34" t="s">
        <v>54</v>
      </c>
      <c r="C35" s="20" t="s">
        <v>55</v>
      </c>
      <c r="D35" s="26"/>
      <c r="E35" s="26"/>
      <c r="F35" s="20"/>
      <c r="G35" s="20"/>
      <c r="H35" s="20"/>
      <c r="I35" s="20"/>
      <c r="J35" s="4"/>
      <c r="K35" s="8"/>
      <c r="L35" s="20"/>
      <c r="M35" s="20"/>
    </row>
    <row r="36" spans="1:13" ht="20" customHeight="1" x14ac:dyDescent="0.25">
      <c r="A36" s="35"/>
      <c r="B36" s="35"/>
      <c r="C36" s="20"/>
      <c r="D36" s="26"/>
      <c r="E36" s="26"/>
      <c r="F36" s="20"/>
      <c r="G36" s="20"/>
      <c r="H36" s="20"/>
      <c r="I36" s="20"/>
      <c r="J36" s="4"/>
      <c r="K36" s="8"/>
      <c r="L36" s="20"/>
      <c r="M36" s="20"/>
    </row>
    <row r="37" spans="1:13" ht="20" customHeight="1" x14ac:dyDescent="0.25">
      <c r="A37" s="35"/>
      <c r="B37" s="35"/>
      <c r="C37" s="20"/>
      <c r="D37" s="26"/>
      <c r="E37" s="26"/>
      <c r="F37" s="20"/>
      <c r="G37" s="20"/>
      <c r="H37" s="20"/>
      <c r="I37" s="20"/>
      <c r="J37" s="4"/>
      <c r="K37" s="8"/>
      <c r="L37" s="20"/>
      <c r="M37" s="20"/>
    </row>
    <row r="38" spans="1:13" ht="41" customHeight="1" x14ac:dyDescent="0.25">
      <c r="A38" s="35"/>
      <c r="B38" s="35"/>
      <c r="C38" s="20" t="s">
        <v>56</v>
      </c>
      <c r="D38" s="26" t="s">
        <v>57</v>
      </c>
      <c r="E38" s="26"/>
      <c r="F38" s="20" t="s">
        <v>58</v>
      </c>
      <c r="G38" s="20"/>
      <c r="H38" s="20" t="s">
        <v>58</v>
      </c>
      <c r="I38" s="20"/>
      <c r="J38" s="4"/>
      <c r="K38" s="8"/>
      <c r="L38" s="20"/>
      <c r="M38" s="20"/>
    </row>
    <row r="39" spans="1:13" ht="20" customHeight="1" x14ac:dyDescent="0.25">
      <c r="A39" s="35"/>
      <c r="B39" s="35"/>
      <c r="C39" s="20"/>
      <c r="D39" s="26"/>
      <c r="E39" s="26"/>
      <c r="F39" s="20"/>
      <c r="G39" s="20"/>
      <c r="H39" s="20"/>
      <c r="I39" s="20"/>
      <c r="J39" s="4"/>
      <c r="K39" s="8"/>
      <c r="L39" s="20"/>
      <c r="M39" s="20"/>
    </row>
    <row r="40" spans="1:13" ht="20" customHeight="1" x14ac:dyDescent="0.25">
      <c r="A40" s="35"/>
      <c r="B40" s="35"/>
      <c r="C40" s="20"/>
      <c r="D40" s="26"/>
      <c r="E40" s="26"/>
      <c r="F40" s="20"/>
      <c r="G40" s="20"/>
      <c r="H40" s="20"/>
      <c r="I40" s="20"/>
      <c r="J40" s="4"/>
      <c r="K40" s="8"/>
      <c r="L40" s="20"/>
      <c r="M40" s="20"/>
    </row>
    <row r="41" spans="1:13" ht="20" customHeight="1" x14ac:dyDescent="0.25">
      <c r="A41" s="35"/>
      <c r="B41" s="35"/>
      <c r="C41" s="20" t="s">
        <v>59</v>
      </c>
      <c r="D41" s="26"/>
      <c r="E41" s="26"/>
      <c r="F41" s="20"/>
      <c r="G41" s="20"/>
      <c r="H41" s="20"/>
      <c r="I41" s="20"/>
      <c r="J41" s="4"/>
      <c r="K41" s="8"/>
      <c r="L41" s="20"/>
      <c r="M41" s="20"/>
    </row>
    <row r="42" spans="1:13" ht="20" customHeight="1" x14ac:dyDescent="0.25">
      <c r="A42" s="35"/>
      <c r="B42" s="35"/>
      <c r="C42" s="20"/>
      <c r="D42" s="26"/>
      <c r="E42" s="26"/>
      <c r="F42" s="20"/>
      <c r="G42" s="20"/>
      <c r="H42" s="20"/>
      <c r="I42" s="20"/>
      <c r="J42" s="4"/>
      <c r="K42" s="8"/>
      <c r="L42" s="24"/>
      <c r="M42" s="25"/>
    </row>
    <row r="43" spans="1:13" ht="20" customHeight="1" x14ac:dyDescent="0.25">
      <c r="A43" s="35"/>
      <c r="B43" s="35"/>
      <c r="C43" s="20"/>
      <c r="D43" s="26"/>
      <c r="E43" s="26"/>
      <c r="F43" s="20"/>
      <c r="G43" s="20"/>
      <c r="H43" s="20"/>
      <c r="I43" s="20"/>
      <c r="J43" s="4"/>
      <c r="K43" s="8"/>
      <c r="L43" s="24"/>
      <c r="M43" s="25"/>
    </row>
    <row r="44" spans="1:13" ht="20" customHeight="1" x14ac:dyDescent="0.25">
      <c r="A44" s="35" t="s">
        <v>41</v>
      </c>
      <c r="B44" s="35" t="s">
        <v>60</v>
      </c>
      <c r="C44" s="20" t="s">
        <v>61</v>
      </c>
      <c r="D44" s="26"/>
      <c r="E44" s="26"/>
      <c r="F44" s="20"/>
      <c r="G44" s="20"/>
      <c r="H44" s="20"/>
      <c r="I44" s="20"/>
      <c r="J44" s="4"/>
      <c r="K44" s="8"/>
      <c r="L44" s="20"/>
      <c r="M44" s="20"/>
    </row>
    <row r="45" spans="1:13" ht="20" customHeight="1" x14ac:dyDescent="0.25">
      <c r="A45" s="35"/>
      <c r="B45" s="35"/>
      <c r="C45" s="20"/>
      <c r="D45" s="26"/>
      <c r="E45" s="26"/>
      <c r="F45" s="20"/>
      <c r="G45" s="20"/>
      <c r="H45" s="20"/>
      <c r="I45" s="20"/>
      <c r="J45" s="4"/>
      <c r="K45" s="8"/>
      <c r="L45" s="24"/>
      <c r="M45" s="25"/>
    </row>
    <row r="46" spans="1:13" ht="20" customHeight="1" x14ac:dyDescent="0.25">
      <c r="A46" s="35"/>
      <c r="B46" s="36"/>
      <c r="C46" s="20"/>
      <c r="D46" s="26"/>
      <c r="E46" s="26"/>
      <c r="F46" s="20"/>
      <c r="G46" s="20"/>
      <c r="H46" s="20"/>
      <c r="I46" s="20"/>
      <c r="J46" s="4"/>
      <c r="K46" s="8"/>
      <c r="L46" s="24"/>
      <c r="M46" s="25"/>
    </row>
    <row r="47" spans="1:13" ht="20" customHeight="1" x14ac:dyDescent="0.25">
      <c r="A47" s="35"/>
      <c r="B47" s="20" t="s">
        <v>62</v>
      </c>
      <c r="C47" s="20" t="s">
        <v>63</v>
      </c>
      <c r="D47" s="26"/>
      <c r="E47" s="26"/>
      <c r="F47" s="20"/>
      <c r="G47" s="20"/>
      <c r="H47" s="20"/>
      <c r="I47" s="20"/>
      <c r="J47" s="4"/>
      <c r="K47" s="8"/>
      <c r="L47" s="20"/>
      <c r="M47" s="20"/>
    </row>
    <row r="48" spans="1:13" ht="20" customHeight="1" x14ac:dyDescent="0.25">
      <c r="A48" s="35"/>
      <c r="B48" s="20"/>
      <c r="C48" s="20"/>
      <c r="D48" s="26"/>
      <c r="E48" s="26"/>
      <c r="F48" s="20"/>
      <c r="G48" s="20"/>
      <c r="H48" s="20"/>
      <c r="I48" s="20"/>
      <c r="J48" s="4"/>
      <c r="K48" s="8"/>
      <c r="L48" s="24"/>
      <c r="M48" s="25"/>
    </row>
    <row r="49" spans="1:13" ht="20" customHeight="1" x14ac:dyDescent="0.25">
      <c r="A49" s="36"/>
      <c r="B49" s="20"/>
      <c r="C49" s="20"/>
      <c r="D49" s="26"/>
      <c r="E49" s="26"/>
      <c r="F49" s="20"/>
      <c r="G49" s="20"/>
      <c r="H49" s="20"/>
      <c r="I49" s="20"/>
      <c r="J49" s="4"/>
      <c r="K49" s="8"/>
      <c r="L49" s="24"/>
      <c r="M49" s="25"/>
    </row>
    <row r="50" spans="1:13" x14ac:dyDescent="0.2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</row>
    <row r="51" spans="1:13" x14ac:dyDescent="0.25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</row>
  </sheetData>
  <mergeCells count="168">
    <mergeCell ref="C47:C49"/>
    <mergeCell ref="L39:M40"/>
    <mergeCell ref="L36:M37"/>
    <mergeCell ref="B14:F15"/>
    <mergeCell ref="G14:M15"/>
    <mergeCell ref="A8:B12"/>
    <mergeCell ref="A50:M51"/>
    <mergeCell ref="D49:E49"/>
    <mergeCell ref="F49:G49"/>
    <mergeCell ref="H49:I49"/>
    <mergeCell ref="L49:M49"/>
    <mergeCell ref="A13:A15"/>
    <mergeCell ref="A17:A22"/>
    <mergeCell ref="A23:A43"/>
    <mergeCell ref="A44:A49"/>
    <mergeCell ref="B17:B22"/>
    <mergeCell ref="B23:B25"/>
    <mergeCell ref="B26:B34"/>
    <mergeCell ref="B35:B43"/>
    <mergeCell ref="B44:B46"/>
    <mergeCell ref="B47:B49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6:E46"/>
    <mergeCell ref="F46:G46"/>
    <mergeCell ref="H46:I46"/>
    <mergeCell ref="L46:M46"/>
    <mergeCell ref="D47:E47"/>
    <mergeCell ref="F47:G47"/>
    <mergeCell ref="H47:I47"/>
    <mergeCell ref="L47:M47"/>
    <mergeCell ref="D48:E48"/>
    <mergeCell ref="F48:G48"/>
    <mergeCell ref="H48:I48"/>
    <mergeCell ref="L48:M48"/>
    <mergeCell ref="D43:E43"/>
    <mergeCell ref="F43:G43"/>
    <mergeCell ref="H43:I43"/>
    <mergeCell ref="L43:M43"/>
    <mergeCell ref="D44:E44"/>
    <mergeCell ref="F44:G44"/>
    <mergeCell ref="H44:I44"/>
    <mergeCell ref="L44:M44"/>
    <mergeCell ref="D45:E45"/>
    <mergeCell ref="F45:G45"/>
    <mergeCell ref="H45:I45"/>
    <mergeCell ref="L45:M45"/>
    <mergeCell ref="D40:E40"/>
    <mergeCell ref="F40:G40"/>
    <mergeCell ref="H40:I40"/>
    <mergeCell ref="D41:E41"/>
    <mergeCell ref="F41:G41"/>
    <mergeCell ref="H41:I41"/>
    <mergeCell ref="L41:M41"/>
    <mergeCell ref="D42:E42"/>
    <mergeCell ref="F42:G42"/>
    <mergeCell ref="H42:I42"/>
    <mergeCell ref="L42:M42"/>
    <mergeCell ref="D37:E37"/>
    <mergeCell ref="F37:G37"/>
    <mergeCell ref="H37:I37"/>
    <mergeCell ref="D38:E38"/>
    <mergeCell ref="F38:G38"/>
    <mergeCell ref="H38:I38"/>
    <mergeCell ref="L38:M38"/>
    <mergeCell ref="D39:E39"/>
    <mergeCell ref="F39:G39"/>
    <mergeCell ref="H39:I39"/>
    <mergeCell ref="D34:E34"/>
    <mergeCell ref="F34:G34"/>
    <mergeCell ref="H34:I34"/>
    <mergeCell ref="L34:M34"/>
    <mergeCell ref="D35:E35"/>
    <mergeCell ref="F35:G35"/>
    <mergeCell ref="H35:I35"/>
    <mergeCell ref="L35:M35"/>
    <mergeCell ref="D36:E36"/>
    <mergeCell ref="F36:G36"/>
    <mergeCell ref="H36:I36"/>
    <mergeCell ref="D31:E31"/>
    <mergeCell ref="F31:G31"/>
    <mergeCell ref="H31:I31"/>
    <mergeCell ref="L31:M31"/>
    <mergeCell ref="D32:E32"/>
    <mergeCell ref="F32:G32"/>
    <mergeCell ref="H32:I32"/>
    <mergeCell ref="L32:M32"/>
    <mergeCell ref="D33:E33"/>
    <mergeCell ref="F33:G33"/>
    <mergeCell ref="H33:I33"/>
    <mergeCell ref="L33:M33"/>
    <mergeCell ref="D28:E28"/>
    <mergeCell ref="F28:G28"/>
    <mergeCell ref="H28:I28"/>
    <mergeCell ref="L28:M28"/>
    <mergeCell ref="D29:E29"/>
    <mergeCell ref="F29:G29"/>
    <mergeCell ref="H29:I29"/>
    <mergeCell ref="L29:M29"/>
    <mergeCell ref="D30:E30"/>
    <mergeCell ref="F30:G30"/>
    <mergeCell ref="H30:I30"/>
    <mergeCell ref="L30:M30"/>
    <mergeCell ref="D19:E19"/>
    <mergeCell ref="F19:G19"/>
    <mergeCell ref="H19:I19"/>
    <mergeCell ref="L19:M19"/>
    <mergeCell ref="D26:E26"/>
    <mergeCell ref="F26:G26"/>
    <mergeCell ref="H26:I26"/>
    <mergeCell ref="L26:M26"/>
    <mergeCell ref="D27:E27"/>
    <mergeCell ref="F27:G27"/>
    <mergeCell ref="H27:I27"/>
    <mergeCell ref="L27:M27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9"/>
  <sheetViews>
    <sheetView view="pageBreakPreview" zoomScale="120" zoomScaleNormal="100" workbookViewId="0">
      <selection activeCell="M12" sqref="M12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4.25" customHeight="1" x14ac:dyDescent="0.25">
      <c r="A3" s="19" t="s">
        <v>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20" customHeight="1" x14ac:dyDescent="0.25">
      <c r="A5" s="20" t="s">
        <v>4</v>
      </c>
      <c r="B5" s="20"/>
      <c r="C5" s="20" t="s">
        <v>5</v>
      </c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20" customHeight="1" x14ac:dyDescent="0.25">
      <c r="A6" s="20" t="s">
        <v>6</v>
      </c>
      <c r="B6" s="20"/>
      <c r="C6" s="20" t="s">
        <v>7</v>
      </c>
      <c r="D6" s="20"/>
      <c r="E6" s="20"/>
      <c r="F6" s="20"/>
      <c r="G6" s="20"/>
      <c r="H6" s="4" t="s">
        <v>8</v>
      </c>
      <c r="I6" s="20" t="s">
        <v>9</v>
      </c>
      <c r="J6" s="20"/>
      <c r="K6" s="20"/>
      <c r="L6" s="20"/>
      <c r="M6" s="20"/>
    </row>
    <row r="7" spans="1:13" ht="20" customHeight="1" x14ac:dyDescent="0.25">
      <c r="A7" s="20" t="s">
        <v>10</v>
      </c>
      <c r="B7" s="20"/>
      <c r="C7" s="38" t="s">
        <v>64</v>
      </c>
      <c r="D7" s="38"/>
      <c r="E7" s="38"/>
      <c r="F7" s="38"/>
      <c r="G7" s="38"/>
      <c r="H7" s="4" t="s">
        <v>11</v>
      </c>
      <c r="I7" s="38">
        <v>89151982</v>
      </c>
      <c r="J7" s="38"/>
      <c r="K7" s="38"/>
      <c r="L7" s="38"/>
      <c r="M7" s="38"/>
    </row>
    <row r="8" spans="1:13" ht="20" customHeight="1" x14ac:dyDescent="0.25">
      <c r="A8" s="20" t="s">
        <v>12</v>
      </c>
      <c r="B8" s="20"/>
      <c r="C8" s="20"/>
      <c r="D8" s="20"/>
      <c r="E8" s="20" t="s">
        <v>13</v>
      </c>
      <c r="F8" s="20"/>
      <c r="G8" s="4" t="s">
        <v>14</v>
      </c>
      <c r="H8" s="4" t="s">
        <v>15</v>
      </c>
      <c r="I8" s="20" t="s">
        <v>16</v>
      </c>
      <c r="J8" s="20"/>
      <c r="K8" s="20" t="s">
        <v>17</v>
      </c>
      <c r="L8" s="20"/>
      <c r="M8" s="4" t="s">
        <v>18</v>
      </c>
    </row>
    <row r="9" spans="1:13" ht="20" customHeight="1" x14ac:dyDescent="0.25">
      <c r="A9" s="20"/>
      <c r="B9" s="20"/>
      <c r="C9" s="21" t="s">
        <v>19</v>
      </c>
      <c r="D9" s="20"/>
      <c r="E9" s="22">
        <v>13</v>
      </c>
      <c r="F9" s="22"/>
      <c r="G9" s="5">
        <v>13</v>
      </c>
      <c r="H9" s="5">
        <v>13</v>
      </c>
      <c r="I9" s="20">
        <v>10</v>
      </c>
      <c r="J9" s="20"/>
      <c r="K9" s="23">
        <f t="shared" ref="K9:K10" si="0">H9/G9</f>
        <v>1</v>
      </c>
      <c r="L9" s="23"/>
      <c r="M9" s="8">
        <f>K9*I9</f>
        <v>10</v>
      </c>
    </row>
    <row r="10" spans="1:13" ht="20" customHeight="1" x14ac:dyDescent="0.25">
      <c r="A10" s="20"/>
      <c r="B10" s="20"/>
      <c r="C10" s="21" t="s">
        <v>20</v>
      </c>
      <c r="D10" s="20"/>
      <c r="E10" s="22">
        <v>13</v>
      </c>
      <c r="F10" s="22"/>
      <c r="G10" s="5">
        <v>13</v>
      </c>
      <c r="H10" s="5">
        <v>13</v>
      </c>
      <c r="I10" s="20" t="s">
        <v>21</v>
      </c>
      <c r="J10" s="20"/>
      <c r="K10" s="23">
        <f t="shared" si="0"/>
        <v>1</v>
      </c>
      <c r="L10" s="23"/>
      <c r="M10" s="4" t="s">
        <v>21</v>
      </c>
    </row>
    <row r="11" spans="1:13" ht="20" customHeight="1" x14ac:dyDescent="0.25">
      <c r="A11" s="20"/>
      <c r="B11" s="20"/>
      <c r="C11" s="20" t="s">
        <v>22</v>
      </c>
      <c r="D11" s="20"/>
      <c r="E11" s="22">
        <v>0</v>
      </c>
      <c r="F11" s="22"/>
      <c r="G11" s="5">
        <v>0</v>
      </c>
      <c r="H11" s="5">
        <v>0</v>
      </c>
      <c r="I11" s="20" t="s">
        <v>21</v>
      </c>
      <c r="J11" s="20"/>
      <c r="K11" s="20" t="s">
        <v>21</v>
      </c>
      <c r="L11" s="20"/>
      <c r="M11" s="4" t="s">
        <v>21</v>
      </c>
    </row>
    <row r="12" spans="1:13" ht="20" customHeight="1" x14ac:dyDescent="0.25">
      <c r="A12" s="20"/>
      <c r="B12" s="20"/>
      <c r="C12" s="20" t="s">
        <v>23</v>
      </c>
      <c r="D12" s="20"/>
      <c r="E12" s="22">
        <v>0</v>
      </c>
      <c r="F12" s="22"/>
      <c r="G12" s="5">
        <v>0</v>
      </c>
      <c r="H12" s="5">
        <v>0</v>
      </c>
      <c r="I12" s="20" t="s">
        <v>21</v>
      </c>
      <c r="J12" s="20"/>
      <c r="K12" s="20" t="s">
        <v>21</v>
      </c>
      <c r="L12" s="20"/>
      <c r="M12" s="4" t="s">
        <v>21</v>
      </c>
    </row>
    <row r="13" spans="1:13" ht="20" customHeight="1" x14ac:dyDescent="0.25">
      <c r="A13" s="20" t="s">
        <v>24</v>
      </c>
      <c r="B13" s="20" t="s">
        <v>25</v>
      </c>
      <c r="C13" s="20"/>
      <c r="D13" s="20"/>
      <c r="E13" s="20"/>
      <c r="F13" s="20"/>
      <c r="G13" s="20" t="s">
        <v>26</v>
      </c>
      <c r="H13" s="20"/>
      <c r="I13" s="20"/>
      <c r="J13" s="20"/>
      <c r="K13" s="20"/>
      <c r="L13" s="20"/>
      <c r="M13" s="20"/>
    </row>
    <row r="14" spans="1:13" ht="20" customHeight="1" x14ac:dyDescent="0.25">
      <c r="A14" s="20"/>
      <c r="B14" s="26" t="s">
        <v>27</v>
      </c>
      <c r="C14" s="26"/>
      <c r="D14" s="20"/>
      <c r="E14" s="26"/>
      <c r="F14" s="26"/>
      <c r="G14" s="26" t="s">
        <v>28</v>
      </c>
      <c r="H14" s="26"/>
      <c r="I14" s="26"/>
      <c r="J14" s="26"/>
      <c r="K14" s="26"/>
      <c r="L14" s="26"/>
      <c r="M14" s="26"/>
    </row>
    <row r="15" spans="1:13" ht="124" customHeight="1" x14ac:dyDescent="0.25">
      <c r="A15" s="20"/>
      <c r="B15" s="26"/>
      <c r="C15" s="26"/>
      <c r="D15" s="20"/>
      <c r="E15" s="26"/>
      <c r="F15" s="26"/>
      <c r="G15" s="26"/>
      <c r="H15" s="26"/>
      <c r="I15" s="26"/>
      <c r="J15" s="26"/>
      <c r="K15" s="26"/>
      <c r="L15" s="26"/>
      <c r="M15" s="26"/>
    </row>
    <row r="16" spans="1:13" ht="20" customHeight="1" x14ac:dyDescent="0.25">
      <c r="A16" s="6"/>
      <c r="B16" s="4" t="s">
        <v>29</v>
      </c>
      <c r="C16" s="4" t="s">
        <v>30</v>
      </c>
      <c r="D16" s="20" t="s">
        <v>31</v>
      </c>
      <c r="E16" s="20"/>
      <c r="F16" s="20" t="s">
        <v>32</v>
      </c>
      <c r="G16" s="20"/>
      <c r="H16" s="20" t="s">
        <v>33</v>
      </c>
      <c r="I16" s="20"/>
      <c r="J16" s="4" t="s">
        <v>16</v>
      </c>
      <c r="K16" s="4" t="s">
        <v>18</v>
      </c>
      <c r="L16" s="20" t="s">
        <v>34</v>
      </c>
      <c r="M16" s="20"/>
    </row>
    <row r="17" spans="1:13" ht="32" customHeight="1" x14ac:dyDescent="0.25">
      <c r="A17" s="11" t="s">
        <v>35</v>
      </c>
      <c r="B17" s="12" t="s">
        <v>36</v>
      </c>
      <c r="C17" s="12" t="s">
        <v>37</v>
      </c>
      <c r="D17" s="24" t="s">
        <v>65</v>
      </c>
      <c r="E17" s="25"/>
      <c r="F17" s="24" t="s">
        <v>66</v>
      </c>
      <c r="G17" s="25"/>
      <c r="H17" s="24" t="s">
        <v>67</v>
      </c>
      <c r="I17" s="25"/>
      <c r="J17" s="10">
        <v>20</v>
      </c>
      <c r="K17" s="15">
        <v>20</v>
      </c>
      <c r="L17" s="24"/>
      <c r="M17" s="25"/>
    </row>
    <row r="18" spans="1:13" ht="36" customHeight="1" x14ac:dyDescent="0.25">
      <c r="A18" s="35"/>
      <c r="B18" s="20" t="s">
        <v>44</v>
      </c>
      <c r="C18" s="20" t="s">
        <v>45</v>
      </c>
      <c r="D18" s="26" t="s">
        <v>68</v>
      </c>
      <c r="E18" s="26"/>
      <c r="F18" s="20" t="s">
        <v>69</v>
      </c>
      <c r="G18" s="20"/>
      <c r="H18" s="20" t="s">
        <v>70</v>
      </c>
      <c r="I18" s="20"/>
      <c r="J18" s="10">
        <v>3</v>
      </c>
      <c r="K18" s="15">
        <v>3</v>
      </c>
      <c r="L18" s="20"/>
      <c r="M18" s="20"/>
    </row>
    <row r="19" spans="1:13" ht="36" customHeight="1" x14ac:dyDescent="0.25">
      <c r="A19" s="35"/>
      <c r="B19" s="20"/>
      <c r="C19" s="20"/>
      <c r="D19" s="26" t="s">
        <v>71</v>
      </c>
      <c r="E19" s="26"/>
      <c r="F19" s="20" t="s">
        <v>72</v>
      </c>
      <c r="G19" s="20"/>
      <c r="H19" s="20" t="s">
        <v>73</v>
      </c>
      <c r="I19" s="20"/>
      <c r="J19" s="10">
        <v>3</v>
      </c>
      <c r="K19" s="15">
        <v>3</v>
      </c>
      <c r="L19" s="20"/>
      <c r="M19" s="20"/>
    </row>
    <row r="20" spans="1:13" ht="36" customHeight="1" x14ac:dyDescent="0.25">
      <c r="A20" s="35"/>
      <c r="B20" s="20"/>
      <c r="C20" s="20"/>
      <c r="D20" s="26" t="s">
        <v>74</v>
      </c>
      <c r="E20" s="26"/>
      <c r="F20" s="20" t="s">
        <v>75</v>
      </c>
      <c r="G20" s="20"/>
      <c r="H20" s="20" t="s">
        <v>76</v>
      </c>
      <c r="I20" s="20"/>
      <c r="J20" s="10">
        <v>3</v>
      </c>
      <c r="K20" s="15">
        <v>3</v>
      </c>
      <c r="L20" s="20"/>
      <c r="M20" s="20"/>
    </row>
    <row r="21" spans="1:13" ht="36" customHeight="1" x14ac:dyDescent="0.25">
      <c r="A21" s="35"/>
      <c r="B21" s="20"/>
      <c r="C21" s="20"/>
      <c r="D21" s="26" t="s">
        <v>77</v>
      </c>
      <c r="E21" s="26"/>
      <c r="F21" s="20" t="s">
        <v>78</v>
      </c>
      <c r="G21" s="20"/>
      <c r="H21" s="39" t="s">
        <v>79</v>
      </c>
      <c r="I21" s="39"/>
      <c r="J21" s="10">
        <v>3</v>
      </c>
      <c r="K21" s="15">
        <v>3</v>
      </c>
      <c r="L21" s="20"/>
      <c r="M21" s="20"/>
    </row>
    <row r="22" spans="1:13" ht="36" customHeight="1" x14ac:dyDescent="0.25">
      <c r="A22" s="35"/>
      <c r="B22" s="20"/>
      <c r="C22" s="20"/>
      <c r="D22" s="26" t="s">
        <v>80</v>
      </c>
      <c r="E22" s="26"/>
      <c r="F22" s="20" t="s">
        <v>81</v>
      </c>
      <c r="G22" s="20"/>
      <c r="H22" s="20" t="s">
        <v>82</v>
      </c>
      <c r="I22" s="20"/>
      <c r="J22" s="10">
        <v>3</v>
      </c>
      <c r="K22" s="15">
        <v>3</v>
      </c>
      <c r="L22" s="20"/>
      <c r="M22" s="20"/>
    </row>
    <row r="23" spans="1:13" ht="36" customHeight="1" x14ac:dyDescent="0.25">
      <c r="A23" s="35"/>
      <c r="B23" s="20"/>
      <c r="C23" s="20"/>
      <c r="D23" s="26" t="s">
        <v>83</v>
      </c>
      <c r="E23" s="26"/>
      <c r="F23" s="20" t="s">
        <v>84</v>
      </c>
      <c r="G23" s="20"/>
      <c r="H23" s="20" t="s">
        <v>85</v>
      </c>
      <c r="I23" s="20"/>
      <c r="J23" s="10">
        <v>3</v>
      </c>
      <c r="K23" s="15">
        <v>3</v>
      </c>
      <c r="L23" s="20"/>
      <c r="M23" s="20"/>
    </row>
    <row r="24" spans="1:13" ht="52" customHeight="1" x14ac:dyDescent="0.25">
      <c r="A24" s="35"/>
      <c r="B24" s="20"/>
      <c r="C24" s="20" t="s">
        <v>48</v>
      </c>
      <c r="D24" s="26" t="s">
        <v>86</v>
      </c>
      <c r="E24" s="26"/>
      <c r="F24" s="40" t="s">
        <v>87</v>
      </c>
      <c r="G24" s="40"/>
      <c r="H24" s="40" t="s">
        <v>87</v>
      </c>
      <c r="I24" s="40"/>
      <c r="J24" s="10">
        <v>6</v>
      </c>
      <c r="K24" s="15">
        <v>6</v>
      </c>
      <c r="L24" s="20"/>
      <c r="M24" s="20"/>
    </row>
    <row r="25" spans="1:13" ht="48" customHeight="1" x14ac:dyDescent="0.25">
      <c r="A25" s="35"/>
      <c r="B25" s="20"/>
      <c r="C25" s="20"/>
      <c r="D25" s="26" t="s">
        <v>88</v>
      </c>
      <c r="E25" s="26"/>
      <c r="F25" s="40" t="s">
        <v>87</v>
      </c>
      <c r="G25" s="40"/>
      <c r="H25" s="40" t="s">
        <v>87</v>
      </c>
      <c r="I25" s="40"/>
      <c r="J25" s="10">
        <v>6</v>
      </c>
      <c r="K25" s="15">
        <v>6</v>
      </c>
      <c r="L25" s="20"/>
      <c r="M25" s="20"/>
    </row>
    <row r="26" spans="1:13" ht="39" customHeight="1" x14ac:dyDescent="0.25">
      <c r="A26" s="35"/>
      <c r="B26" s="20"/>
      <c r="C26" s="34" t="s">
        <v>51</v>
      </c>
      <c r="D26" s="26" t="s">
        <v>89</v>
      </c>
      <c r="E26" s="26"/>
      <c r="F26" s="40" t="s">
        <v>90</v>
      </c>
      <c r="G26" s="40"/>
      <c r="H26" s="20" t="s">
        <v>91</v>
      </c>
      <c r="I26" s="20"/>
      <c r="J26" s="10">
        <v>5</v>
      </c>
      <c r="K26" s="15">
        <v>5</v>
      </c>
      <c r="L26" s="20"/>
      <c r="M26" s="20"/>
    </row>
    <row r="27" spans="1:13" ht="20" customHeight="1" x14ac:dyDescent="0.25">
      <c r="A27" s="35"/>
      <c r="B27" s="20"/>
      <c r="C27" s="35"/>
      <c r="D27" s="26" t="s">
        <v>92</v>
      </c>
      <c r="E27" s="26"/>
      <c r="F27" s="20" t="s">
        <v>93</v>
      </c>
      <c r="G27" s="20"/>
      <c r="H27" s="28" t="s">
        <v>94</v>
      </c>
      <c r="I27" s="20"/>
      <c r="J27" s="10">
        <v>5</v>
      </c>
      <c r="K27" s="15">
        <v>5</v>
      </c>
      <c r="L27" s="20"/>
      <c r="M27" s="20"/>
    </row>
    <row r="28" spans="1:13" ht="117" customHeight="1" x14ac:dyDescent="0.25">
      <c r="A28" s="35"/>
      <c r="B28" s="4" t="s">
        <v>54</v>
      </c>
      <c r="C28" s="4" t="s">
        <v>56</v>
      </c>
      <c r="D28" s="26" t="s">
        <v>57</v>
      </c>
      <c r="E28" s="26"/>
      <c r="F28" s="20" t="s">
        <v>95</v>
      </c>
      <c r="G28" s="20"/>
      <c r="H28" s="20" t="s">
        <v>58</v>
      </c>
      <c r="I28" s="20"/>
      <c r="J28" s="10">
        <v>30</v>
      </c>
      <c r="K28" s="15">
        <v>28</v>
      </c>
      <c r="L28" s="38" t="s">
        <v>96</v>
      </c>
      <c r="M28" s="38"/>
    </row>
    <row r="29" spans="1:13" x14ac:dyDescent="0.25">
      <c r="A29" s="41" t="s">
        <v>97</v>
      </c>
      <c r="B29" s="42"/>
      <c r="C29" s="42"/>
      <c r="D29" s="42"/>
      <c r="E29" s="42"/>
      <c r="F29" s="42"/>
      <c r="G29" s="42"/>
      <c r="H29" s="42"/>
      <c r="I29" s="43"/>
      <c r="J29" s="7">
        <f>SUM(J17:J28,I9)</f>
        <v>100</v>
      </c>
      <c r="K29" s="16">
        <f>SUM(K17:K28,M9)</f>
        <v>98</v>
      </c>
      <c r="L29" s="41"/>
      <c r="M29" s="43"/>
    </row>
  </sheetData>
  <mergeCells count="96">
    <mergeCell ref="G14:M15"/>
    <mergeCell ref="A13:A15"/>
    <mergeCell ref="A18:A28"/>
    <mergeCell ref="B18:B27"/>
    <mergeCell ref="C18:C23"/>
    <mergeCell ref="C24:C25"/>
    <mergeCell ref="C26:C27"/>
    <mergeCell ref="B14:F15"/>
    <mergeCell ref="D28:E28"/>
    <mergeCell ref="F28:G28"/>
    <mergeCell ref="H28:I28"/>
    <mergeCell ref="L28:M28"/>
    <mergeCell ref="A29:I29"/>
    <mergeCell ref="L29:M29"/>
    <mergeCell ref="D26:E26"/>
    <mergeCell ref="F26:G26"/>
    <mergeCell ref="H26:I26"/>
    <mergeCell ref="L26:M26"/>
    <mergeCell ref="D27:E27"/>
    <mergeCell ref="F27:G27"/>
    <mergeCell ref="H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9"/>
  <sheetViews>
    <sheetView view="pageBreakPreview" topLeftCell="A23" zoomScale="120" zoomScaleNormal="100" workbookViewId="0">
      <selection activeCell="B14" sqref="B14:F1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9.81640625" style="2" customWidth="1"/>
    <col min="5" max="5" width="12.453125" style="1" customWidth="1"/>
    <col min="6" max="6" width="9.08984375" style="1" customWidth="1"/>
    <col min="7" max="7" width="8.453125" style="1" customWidth="1"/>
    <col min="8" max="8" width="12.1796875" style="1" customWidth="1"/>
    <col min="9" max="9" width="6.36328125" style="1" customWidth="1"/>
    <col min="10" max="10" width="6.7265625" style="1" customWidth="1"/>
    <col min="11" max="11" width="6.453125" style="1" customWidth="1"/>
    <col min="12" max="12" width="9" style="1"/>
    <col min="13" max="13" width="15.6328125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4.25" customHeight="1" x14ac:dyDescent="0.25">
      <c r="A3" s="19" t="s">
        <v>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20" customHeight="1" x14ac:dyDescent="0.25">
      <c r="A5" s="20" t="s">
        <v>4</v>
      </c>
      <c r="B5" s="20"/>
      <c r="C5" s="20" t="s">
        <v>5</v>
      </c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20" customHeight="1" x14ac:dyDescent="0.25">
      <c r="A6" s="20" t="s">
        <v>6</v>
      </c>
      <c r="B6" s="20"/>
      <c r="C6" s="20" t="s">
        <v>7</v>
      </c>
      <c r="D6" s="20"/>
      <c r="E6" s="20"/>
      <c r="F6" s="20"/>
      <c r="G6" s="20"/>
      <c r="H6" s="4" t="s">
        <v>8</v>
      </c>
      <c r="I6" s="20" t="s">
        <v>9</v>
      </c>
      <c r="J6" s="20"/>
      <c r="K6" s="20"/>
      <c r="L6" s="20"/>
      <c r="M6" s="20"/>
    </row>
    <row r="7" spans="1:13" ht="20" customHeight="1" x14ac:dyDescent="0.25">
      <c r="A7" s="20" t="s">
        <v>10</v>
      </c>
      <c r="B7" s="20"/>
      <c r="C7" s="38" t="s">
        <v>98</v>
      </c>
      <c r="D7" s="38"/>
      <c r="E7" s="38"/>
      <c r="F7" s="38"/>
      <c r="G7" s="38"/>
      <c r="H7" s="4" t="s">
        <v>11</v>
      </c>
      <c r="I7" s="38">
        <v>89151991</v>
      </c>
      <c r="J7" s="38"/>
      <c r="K7" s="38"/>
      <c r="L7" s="38"/>
      <c r="M7" s="38"/>
    </row>
    <row r="8" spans="1:13" ht="20" customHeight="1" x14ac:dyDescent="0.25">
      <c r="A8" s="20" t="s">
        <v>12</v>
      </c>
      <c r="B8" s="20"/>
      <c r="C8" s="20"/>
      <c r="D8" s="20"/>
      <c r="E8" s="20" t="s">
        <v>13</v>
      </c>
      <c r="F8" s="20"/>
      <c r="G8" s="4" t="s">
        <v>14</v>
      </c>
      <c r="H8" s="4" t="s">
        <v>15</v>
      </c>
      <c r="I8" s="20" t="s">
        <v>16</v>
      </c>
      <c r="J8" s="20"/>
      <c r="K8" s="20" t="s">
        <v>17</v>
      </c>
      <c r="L8" s="20"/>
      <c r="M8" s="4" t="s">
        <v>18</v>
      </c>
    </row>
    <row r="9" spans="1:13" ht="20" customHeight="1" x14ac:dyDescent="0.25">
      <c r="A9" s="20"/>
      <c r="B9" s="20"/>
      <c r="C9" s="21" t="s">
        <v>19</v>
      </c>
      <c r="D9" s="20"/>
      <c r="E9" s="22">
        <v>13</v>
      </c>
      <c r="F9" s="22"/>
      <c r="G9" s="5">
        <v>13</v>
      </c>
      <c r="H9" s="5">
        <v>13</v>
      </c>
      <c r="I9" s="20">
        <v>10</v>
      </c>
      <c r="J9" s="20"/>
      <c r="K9" s="23">
        <f>H9/G9</f>
        <v>1</v>
      </c>
      <c r="L9" s="23"/>
      <c r="M9" s="8">
        <f>K9*I9</f>
        <v>10</v>
      </c>
    </row>
    <row r="10" spans="1:13" ht="20" customHeight="1" x14ac:dyDescent="0.25">
      <c r="A10" s="20"/>
      <c r="B10" s="20"/>
      <c r="C10" s="21" t="s">
        <v>20</v>
      </c>
      <c r="D10" s="20"/>
      <c r="E10" s="22">
        <v>13</v>
      </c>
      <c r="F10" s="22"/>
      <c r="G10" s="5">
        <v>13</v>
      </c>
      <c r="H10" s="5">
        <v>13</v>
      </c>
      <c r="I10" s="20" t="s">
        <v>21</v>
      </c>
      <c r="J10" s="20"/>
      <c r="K10" s="23">
        <f>H10/G10</f>
        <v>1</v>
      </c>
      <c r="L10" s="23"/>
      <c r="M10" s="4" t="s">
        <v>21</v>
      </c>
    </row>
    <row r="11" spans="1:13" ht="20" customHeight="1" x14ac:dyDescent="0.25">
      <c r="A11" s="20"/>
      <c r="B11" s="20"/>
      <c r="C11" s="20" t="s">
        <v>22</v>
      </c>
      <c r="D11" s="20"/>
      <c r="E11" s="22">
        <v>0</v>
      </c>
      <c r="F11" s="22"/>
      <c r="G11" s="5">
        <v>0</v>
      </c>
      <c r="H11" s="5">
        <v>0</v>
      </c>
      <c r="I11" s="20" t="s">
        <v>21</v>
      </c>
      <c r="J11" s="20"/>
      <c r="K11" s="20" t="s">
        <v>21</v>
      </c>
      <c r="L11" s="20"/>
      <c r="M11" s="4" t="s">
        <v>21</v>
      </c>
    </row>
    <row r="12" spans="1:13" ht="20" customHeight="1" x14ac:dyDescent="0.25">
      <c r="A12" s="20"/>
      <c r="B12" s="20"/>
      <c r="C12" s="20" t="s">
        <v>23</v>
      </c>
      <c r="D12" s="20"/>
      <c r="E12" s="22">
        <v>0</v>
      </c>
      <c r="F12" s="22"/>
      <c r="G12" s="5">
        <v>0</v>
      </c>
      <c r="H12" s="5">
        <v>0</v>
      </c>
      <c r="I12" s="20" t="s">
        <v>21</v>
      </c>
      <c r="J12" s="20"/>
      <c r="K12" s="20" t="s">
        <v>21</v>
      </c>
      <c r="L12" s="20"/>
      <c r="M12" s="4" t="s">
        <v>21</v>
      </c>
    </row>
    <row r="13" spans="1:13" ht="20" customHeight="1" x14ac:dyDescent="0.25">
      <c r="A13" s="20" t="s">
        <v>24</v>
      </c>
      <c r="B13" s="20" t="s">
        <v>25</v>
      </c>
      <c r="C13" s="20"/>
      <c r="D13" s="20"/>
      <c r="E13" s="20"/>
      <c r="F13" s="20"/>
      <c r="G13" s="20" t="s">
        <v>26</v>
      </c>
      <c r="H13" s="20"/>
      <c r="I13" s="20"/>
      <c r="J13" s="20"/>
      <c r="K13" s="20"/>
      <c r="L13" s="20"/>
      <c r="M13" s="20"/>
    </row>
    <row r="14" spans="1:13" ht="20" customHeight="1" x14ac:dyDescent="0.25">
      <c r="A14" s="20"/>
      <c r="B14" s="26" t="s">
        <v>27</v>
      </c>
      <c r="C14" s="26"/>
      <c r="D14" s="20"/>
      <c r="E14" s="26"/>
      <c r="F14" s="26"/>
      <c r="G14" s="26" t="s">
        <v>28</v>
      </c>
      <c r="H14" s="26"/>
      <c r="I14" s="26"/>
      <c r="J14" s="26"/>
      <c r="K14" s="26"/>
      <c r="L14" s="26"/>
      <c r="M14" s="26"/>
    </row>
    <row r="15" spans="1:13" ht="216" customHeight="1" x14ac:dyDescent="0.25">
      <c r="A15" s="20"/>
      <c r="B15" s="26"/>
      <c r="C15" s="26"/>
      <c r="D15" s="20"/>
      <c r="E15" s="26"/>
      <c r="F15" s="26"/>
      <c r="G15" s="26"/>
      <c r="H15" s="26"/>
      <c r="I15" s="26"/>
      <c r="J15" s="26"/>
      <c r="K15" s="26"/>
      <c r="L15" s="26"/>
      <c r="M15" s="26"/>
    </row>
    <row r="16" spans="1:13" ht="20" customHeight="1" x14ac:dyDescent="0.25">
      <c r="A16" s="6"/>
      <c r="B16" s="4" t="s">
        <v>29</v>
      </c>
      <c r="C16" s="4" t="s">
        <v>30</v>
      </c>
      <c r="D16" s="20" t="s">
        <v>31</v>
      </c>
      <c r="E16" s="20"/>
      <c r="F16" s="20" t="s">
        <v>32</v>
      </c>
      <c r="G16" s="20"/>
      <c r="H16" s="20" t="s">
        <v>33</v>
      </c>
      <c r="I16" s="20"/>
      <c r="J16" s="4" t="s">
        <v>16</v>
      </c>
      <c r="K16" s="4" t="s">
        <v>18</v>
      </c>
      <c r="L16" s="20" t="s">
        <v>34</v>
      </c>
      <c r="M16" s="20"/>
    </row>
    <row r="17" spans="1:13" ht="26" customHeight="1" x14ac:dyDescent="0.25">
      <c r="A17" s="11" t="s">
        <v>35</v>
      </c>
      <c r="B17" s="12" t="s">
        <v>36</v>
      </c>
      <c r="C17" s="12" t="s">
        <v>37</v>
      </c>
      <c r="D17" s="24" t="s">
        <v>65</v>
      </c>
      <c r="E17" s="25"/>
      <c r="F17" s="24" t="s">
        <v>66</v>
      </c>
      <c r="G17" s="25"/>
      <c r="H17" s="24" t="s">
        <v>67</v>
      </c>
      <c r="I17" s="25"/>
      <c r="J17" s="10">
        <v>20</v>
      </c>
      <c r="K17" s="15">
        <v>20</v>
      </c>
      <c r="L17" s="24"/>
      <c r="M17" s="25"/>
    </row>
    <row r="18" spans="1:13" ht="23" customHeight="1" x14ac:dyDescent="0.25">
      <c r="A18" s="35"/>
      <c r="B18" s="20" t="s">
        <v>44</v>
      </c>
      <c r="C18" s="20" t="s">
        <v>45</v>
      </c>
      <c r="D18" s="26" t="s">
        <v>68</v>
      </c>
      <c r="E18" s="26"/>
      <c r="F18" s="20" t="s">
        <v>69</v>
      </c>
      <c r="G18" s="20"/>
      <c r="H18" s="20" t="s">
        <v>70</v>
      </c>
      <c r="I18" s="20"/>
      <c r="J18" s="10">
        <v>3</v>
      </c>
      <c r="K18" s="15">
        <v>3</v>
      </c>
      <c r="L18" s="20"/>
      <c r="M18" s="20"/>
    </row>
    <row r="19" spans="1:13" ht="36" customHeight="1" x14ac:dyDescent="0.25">
      <c r="A19" s="35"/>
      <c r="B19" s="20"/>
      <c r="C19" s="20"/>
      <c r="D19" s="26" t="s">
        <v>71</v>
      </c>
      <c r="E19" s="26"/>
      <c r="F19" s="20" t="s">
        <v>72</v>
      </c>
      <c r="G19" s="20"/>
      <c r="H19" s="20" t="s">
        <v>73</v>
      </c>
      <c r="I19" s="20"/>
      <c r="J19" s="10">
        <v>3</v>
      </c>
      <c r="K19" s="15">
        <v>3</v>
      </c>
      <c r="L19" s="20"/>
      <c r="M19" s="20"/>
    </row>
    <row r="20" spans="1:13" ht="21" customHeight="1" x14ac:dyDescent="0.25">
      <c r="A20" s="35"/>
      <c r="B20" s="20"/>
      <c r="C20" s="20"/>
      <c r="D20" s="26" t="s">
        <v>74</v>
      </c>
      <c r="E20" s="26"/>
      <c r="F20" s="20" t="s">
        <v>75</v>
      </c>
      <c r="G20" s="20"/>
      <c r="H20" s="20" t="s">
        <v>76</v>
      </c>
      <c r="I20" s="20"/>
      <c r="J20" s="10">
        <v>3</v>
      </c>
      <c r="K20" s="15">
        <v>3</v>
      </c>
      <c r="L20" s="20"/>
      <c r="M20" s="20"/>
    </row>
    <row r="21" spans="1:13" ht="36" customHeight="1" x14ac:dyDescent="0.25">
      <c r="A21" s="35"/>
      <c r="B21" s="20"/>
      <c r="C21" s="20"/>
      <c r="D21" s="26" t="s">
        <v>77</v>
      </c>
      <c r="E21" s="26"/>
      <c r="F21" s="20" t="s">
        <v>78</v>
      </c>
      <c r="G21" s="20"/>
      <c r="H21" s="44" t="s">
        <v>99</v>
      </c>
      <c r="I21" s="44"/>
      <c r="J21" s="10">
        <v>3</v>
      </c>
      <c r="K21" s="15">
        <v>3</v>
      </c>
      <c r="L21" s="20"/>
      <c r="M21" s="20"/>
    </row>
    <row r="22" spans="1:13" ht="36" customHeight="1" x14ac:dyDescent="0.25">
      <c r="A22" s="35"/>
      <c r="B22" s="20"/>
      <c r="C22" s="20"/>
      <c r="D22" s="26" t="s">
        <v>80</v>
      </c>
      <c r="E22" s="26"/>
      <c r="F22" s="20" t="s">
        <v>81</v>
      </c>
      <c r="G22" s="20"/>
      <c r="H22" s="20" t="s">
        <v>82</v>
      </c>
      <c r="I22" s="20"/>
      <c r="J22" s="10">
        <v>3</v>
      </c>
      <c r="K22" s="15">
        <v>3</v>
      </c>
      <c r="L22" s="20"/>
      <c r="M22" s="20"/>
    </row>
    <row r="23" spans="1:13" ht="33" customHeight="1" x14ac:dyDescent="0.25">
      <c r="A23" s="35"/>
      <c r="B23" s="20"/>
      <c r="C23" s="20"/>
      <c r="D23" s="26" t="s">
        <v>83</v>
      </c>
      <c r="E23" s="26"/>
      <c r="F23" s="20" t="s">
        <v>84</v>
      </c>
      <c r="G23" s="20"/>
      <c r="H23" s="20" t="s">
        <v>85</v>
      </c>
      <c r="I23" s="20"/>
      <c r="J23" s="10">
        <v>3</v>
      </c>
      <c r="K23" s="15">
        <v>3</v>
      </c>
      <c r="L23" s="20"/>
      <c r="M23" s="20"/>
    </row>
    <row r="24" spans="1:13" ht="21" customHeight="1" x14ac:dyDescent="0.25">
      <c r="A24" s="35"/>
      <c r="B24" s="20"/>
      <c r="C24" s="20" t="s">
        <v>48</v>
      </c>
      <c r="D24" s="26" t="s">
        <v>86</v>
      </c>
      <c r="E24" s="26"/>
      <c r="F24" s="40" t="s">
        <v>87</v>
      </c>
      <c r="G24" s="40"/>
      <c r="H24" s="40" t="s">
        <v>87</v>
      </c>
      <c r="I24" s="40"/>
      <c r="J24" s="10">
        <v>6</v>
      </c>
      <c r="K24" s="15">
        <v>6</v>
      </c>
      <c r="L24" s="20"/>
      <c r="M24" s="20"/>
    </row>
    <row r="25" spans="1:13" ht="48" customHeight="1" x14ac:dyDescent="0.25">
      <c r="A25" s="35"/>
      <c r="B25" s="20"/>
      <c r="C25" s="20"/>
      <c r="D25" s="26" t="s">
        <v>88</v>
      </c>
      <c r="E25" s="26"/>
      <c r="F25" s="40" t="s">
        <v>87</v>
      </c>
      <c r="G25" s="40"/>
      <c r="H25" s="40" t="s">
        <v>87</v>
      </c>
      <c r="I25" s="40"/>
      <c r="J25" s="10">
        <v>6</v>
      </c>
      <c r="K25" s="15">
        <v>6</v>
      </c>
      <c r="L25" s="20"/>
      <c r="M25" s="20"/>
    </row>
    <row r="26" spans="1:13" ht="39" customHeight="1" x14ac:dyDescent="0.25">
      <c r="A26" s="35"/>
      <c r="B26" s="20"/>
      <c r="C26" s="34" t="s">
        <v>51</v>
      </c>
      <c r="D26" s="26" t="s">
        <v>89</v>
      </c>
      <c r="E26" s="26"/>
      <c r="F26" s="40" t="s">
        <v>90</v>
      </c>
      <c r="G26" s="40"/>
      <c r="H26" s="20" t="s">
        <v>91</v>
      </c>
      <c r="I26" s="20"/>
      <c r="J26" s="10">
        <v>5</v>
      </c>
      <c r="K26" s="15">
        <v>5</v>
      </c>
      <c r="L26" s="20"/>
      <c r="M26" s="20"/>
    </row>
    <row r="27" spans="1:13" ht="20" customHeight="1" x14ac:dyDescent="0.25">
      <c r="A27" s="35"/>
      <c r="B27" s="20"/>
      <c r="C27" s="35"/>
      <c r="D27" s="26" t="s">
        <v>92</v>
      </c>
      <c r="E27" s="26"/>
      <c r="F27" s="20" t="s">
        <v>93</v>
      </c>
      <c r="G27" s="20"/>
      <c r="H27" s="28" t="s">
        <v>94</v>
      </c>
      <c r="I27" s="20"/>
      <c r="J27" s="10">
        <v>5</v>
      </c>
      <c r="K27" s="15">
        <v>5</v>
      </c>
      <c r="L27" s="20"/>
      <c r="M27" s="20"/>
    </row>
    <row r="28" spans="1:13" ht="95" customHeight="1" x14ac:dyDescent="0.25">
      <c r="A28" s="35"/>
      <c r="B28" s="4" t="s">
        <v>54</v>
      </c>
      <c r="C28" s="4" t="s">
        <v>56</v>
      </c>
      <c r="D28" s="26" t="s">
        <v>57</v>
      </c>
      <c r="E28" s="26"/>
      <c r="F28" s="20" t="s">
        <v>95</v>
      </c>
      <c r="G28" s="20"/>
      <c r="H28" s="20" t="s">
        <v>58</v>
      </c>
      <c r="I28" s="20"/>
      <c r="J28" s="10">
        <v>30</v>
      </c>
      <c r="K28" s="15">
        <v>28</v>
      </c>
      <c r="L28" s="38" t="s">
        <v>100</v>
      </c>
      <c r="M28" s="38"/>
    </row>
    <row r="29" spans="1:13" x14ac:dyDescent="0.25">
      <c r="A29" s="41" t="s">
        <v>97</v>
      </c>
      <c r="B29" s="42"/>
      <c r="C29" s="42"/>
      <c r="D29" s="42"/>
      <c r="E29" s="42"/>
      <c r="F29" s="42"/>
      <c r="G29" s="42"/>
      <c r="H29" s="42"/>
      <c r="I29" s="43"/>
      <c r="J29" s="7">
        <f>SUM(J17:J28,I9)</f>
        <v>100</v>
      </c>
      <c r="K29" s="16">
        <f>SUM(K17:K28,M9)</f>
        <v>98</v>
      </c>
      <c r="L29" s="41"/>
      <c r="M29" s="43"/>
    </row>
  </sheetData>
  <mergeCells count="96">
    <mergeCell ref="G14:M15"/>
    <mergeCell ref="A13:A15"/>
    <mergeCell ref="A18:A28"/>
    <mergeCell ref="B18:B27"/>
    <mergeCell ref="C18:C23"/>
    <mergeCell ref="C24:C25"/>
    <mergeCell ref="C26:C27"/>
    <mergeCell ref="B14:F15"/>
    <mergeCell ref="D28:E28"/>
    <mergeCell ref="F28:G28"/>
    <mergeCell ref="H28:I28"/>
    <mergeCell ref="L28:M28"/>
    <mergeCell ref="A29:I29"/>
    <mergeCell ref="L29:M29"/>
    <mergeCell ref="D26:E26"/>
    <mergeCell ref="F26:G26"/>
    <mergeCell ref="H26:I26"/>
    <mergeCell ref="L26:M26"/>
    <mergeCell ref="D27:E27"/>
    <mergeCell ref="F27:G27"/>
    <mergeCell ref="H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topLeftCell="A18" zoomScale="69" zoomScaleNormal="100" zoomScaleSheetLayoutView="69" workbookViewId="0">
      <selection activeCell="H20" sqref="H20:I20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 customWidth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4.25" customHeight="1" x14ac:dyDescent="0.25">
      <c r="A3" s="19" t="s">
        <v>101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20" customHeight="1" x14ac:dyDescent="0.25">
      <c r="A5" s="20" t="s">
        <v>4</v>
      </c>
      <c r="B5" s="20"/>
      <c r="C5" s="20" t="s">
        <v>5</v>
      </c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20" customHeight="1" x14ac:dyDescent="0.25">
      <c r="A6" s="20" t="s">
        <v>6</v>
      </c>
      <c r="B6" s="20"/>
      <c r="C6" s="20" t="s">
        <v>7</v>
      </c>
      <c r="D6" s="20"/>
      <c r="E6" s="20"/>
      <c r="F6" s="20"/>
      <c r="G6" s="20"/>
      <c r="H6" s="4" t="s">
        <v>8</v>
      </c>
      <c r="I6" s="20" t="s">
        <v>9</v>
      </c>
      <c r="J6" s="20"/>
      <c r="K6" s="20"/>
      <c r="L6" s="20"/>
      <c r="M6" s="20"/>
    </row>
    <row r="7" spans="1:13" ht="20" customHeight="1" x14ac:dyDescent="0.25">
      <c r="A7" s="20" t="s">
        <v>10</v>
      </c>
      <c r="B7" s="20"/>
      <c r="C7" s="20" t="s">
        <v>98</v>
      </c>
      <c r="D7" s="20"/>
      <c r="E7" s="20"/>
      <c r="F7" s="20"/>
      <c r="G7" s="20"/>
      <c r="H7" s="4" t="s">
        <v>11</v>
      </c>
      <c r="I7" s="20">
        <v>89151991</v>
      </c>
      <c r="J7" s="20"/>
      <c r="K7" s="20"/>
      <c r="L7" s="20"/>
      <c r="M7" s="20"/>
    </row>
    <row r="8" spans="1:13" ht="20" customHeight="1" x14ac:dyDescent="0.25">
      <c r="A8" s="20" t="s">
        <v>12</v>
      </c>
      <c r="B8" s="20"/>
      <c r="C8" s="20"/>
      <c r="D8" s="20"/>
      <c r="E8" s="20" t="s">
        <v>13</v>
      </c>
      <c r="F8" s="20"/>
      <c r="G8" s="4" t="s">
        <v>14</v>
      </c>
      <c r="H8" s="4" t="s">
        <v>15</v>
      </c>
      <c r="I8" s="20" t="s">
        <v>16</v>
      </c>
      <c r="J8" s="20"/>
      <c r="K8" s="20" t="s">
        <v>17</v>
      </c>
      <c r="L8" s="20"/>
      <c r="M8" s="4" t="s">
        <v>18</v>
      </c>
    </row>
    <row r="9" spans="1:13" ht="20" customHeight="1" x14ac:dyDescent="0.25">
      <c r="A9" s="20"/>
      <c r="B9" s="20"/>
      <c r="C9" s="21" t="s">
        <v>19</v>
      </c>
      <c r="D9" s="20"/>
      <c r="E9" s="22">
        <v>13</v>
      </c>
      <c r="F9" s="22"/>
      <c r="G9" s="5">
        <v>13</v>
      </c>
      <c r="H9" s="5">
        <v>13</v>
      </c>
      <c r="I9" s="20">
        <v>10</v>
      </c>
      <c r="J9" s="20"/>
      <c r="K9" s="23">
        <f>H9/G9</f>
        <v>1</v>
      </c>
      <c r="L9" s="23"/>
      <c r="M9" s="8">
        <f>K9*I9</f>
        <v>10</v>
      </c>
    </row>
    <row r="10" spans="1:13" ht="20" customHeight="1" x14ac:dyDescent="0.25">
      <c r="A10" s="20"/>
      <c r="B10" s="20"/>
      <c r="C10" s="21" t="s">
        <v>20</v>
      </c>
      <c r="D10" s="20"/>
      <c r="E10" s="22">
        <v>13</v>
      </c>
      <c r="F10" s="22"/>
      <c r="G10" s="5">
        <v>13</v>
      </c>
      <c r="H10" s="5">
        <v>13</v>
      </c>
      <c r="I10" s="20" t="s">
        <v>21</v>
      </c>
      <c r="J10" s="20"/>
      <c r="K10" s="23">
        <f>H10/G10</f>
        <v>1</v>
      </c>
      <c r="L10" s="23"/>
      <c r="M10" s="4" t="s">
        <v>21</v>
      </c>
    </row>
    <row r="11" spans="1:13" ht="20" customHeight="1" x14ac:dyDescent="0.25">
      <c r="A11" s="20"/>
      <c r="B11" s="20"/>
      <c r="C11" s="20" t="s">
        <v>22</v>
      </c>
      <c r="D11" s="20"/>
      <c r="E11" s="22">
        <v>0</v>
      </c>
      <c r="F11" s="22"/>
      <c r="G11" s="5">
        <v>0</v>
      </c>
      <c r="H11" s="5">
        <v>0</v>
      </c>
      <c r="I11" s="20" t="s">
        <v>21</v>
      </c>
      <c r="J11" s="20"/>
      <c r="K11" s="20" t="s">
        <v>21</v>
      </c>
      <c r="L11" s="20"/>
      <c r="M11" s="4" t="s">
        <v>21</v>
      </c>
    </row>
    <row r="12" spans="1:13" ht="20" customHeight="1" x14ac:dyDescent="0.25">
      <c r="A12" s="20"/>
      <c r="B12" s="20"/>
      <c r="C12" s="20" t="s">
        <v>23</v>
      </c>
      <c r="D12" s="20"/>
      <c r="E12" s="22">
        <v>0</v>
      </c>
      <c r="F12" s="22"/>
      <c r="G12" s="5">
        <v>0</v>
      </c>
      <c r="H12" s="5">
        <v>0</v>
      </c>
      <c r="I12" s="20" t="s">
        <v>21</v>
      </c>
      <c r="J12" s="20"/>
      <c r="K12" s="20" t="s">
        <v>21</v>
      </c>
      <c r="L12" s="20"/>
      <c r="M12" s="4" t="s">
        <v>21</v>
      </c>
    </row>
    <row r="13" spans="1:13" ht="20" customHeight="1" x14ac:dyDescent="0.25">
      <c r="A13" s="20" t="s">
        <v>24</v>
      </c>
      <c r="B13" s="20" t="s">
        <v>25</v>
      </c>
      <c r="C13" s="20"/>
      <c r="D13" s="20"/>
      <c r="E13" s="20"/>
      <c r="F13" s="20"/>
      <c r="G13" s="20" t="s">
        <v>26</v>
      </c>
      <c r="H13" s="20"/>
      <c r="I13" s="20"/>
      <c r="J13" s="20"/>
      <c r="K13" s="20"/>
      <c r="L13" s="20"/>
      <c r="M13" s="20"/>
    </row>
    <row r="14" spans="1:13" ht="20" customHeight="1" x14ac:dyDescent="0.25">
      <c r="A14" s="20"/>
      <c r="B14" s="26" t="s">
        <v>27</v>
      </c>
      <c r="C14" s="26"/>
      <c r="D14" s="20"/>
      <c r="E14" s="26"/>
      <c r="F14" s="26"/>
      <c r="G14" s="26" t="s">
        <v>28</v>
      </c>
      <c r="H14" s="26"/>
      <c r="I14" s="26"/>
      <c r="J14" s="26"/>
      <c r="K14" s="26"/>
      <c r="L14" s="26"/>
      <c r="M14" s="26"/>
    </row>
    <row r="15" spans="1:13" ht="126" customHeight="1" x14ac:dyDescent="0.25">
      <c r="A15" s="20"/>
      <c r="B15" s="26"/>
      <c r="C15" s="26"/>
      <c r="D15" s="20"/>
      <c r="E15" s="26"/>
      <c r="F15" s="26"/>
      <c r="G15" s="26"/>
      <c r="H15" s="26"/>
      <c r="I15" s="26"/>
      <c r="J15" s="26"/>
      <c r="K15" s="26"/>
      <c r="L15" s="26"/>
      <c r="M15" s="26"/>
    </row>
    <row r="16" spans="1:13" ht="29" customHeight="1" x14ac:dyDescent="0.25">
      <c r="A16" s="6"/>
      <c r="B16" s="4" t="s">
        <v>29</v>
      </c>
      <c r="C16" s="4" t="s">
        <v>30</v>
      </c>
      <c r="D16" s="20" t="s">
        <v>31</v>
      </c>
      <c r="E16" s="20"/>
      <c r="F16" s="20" t="s">
        <v>32</v>
      </c>
      <c r="G16" s="20"/>
      <c r="H16" s="20" t="s">
        <v>33</v>
      </c>
      <c r="I16" s="20"/>
      <c r="J16" s="4" t="s">
        <v>16</v>
      </c>
      <c r="K16" s="4" t="s">
        <v>18</v>
      </c>
      <c r="L16" s="20" t="s">
        <v>34</v>
      </c>
      <c r="M16" s="20"/>
    </row>
    <row r="17" spans="1:13" ht="28" customHeight="1" x14ac:dyDescent="0.25">
      <c r="A17" s="46" t="s">
        <v>35</v>
      </c>
      <c r="B17" s="4" t="s">
        <v>36</v>
      </c>
      <c r="C17" s="4" t="s">
        <v>37</v>
      </c>
      <c r="D17" s="20" t="s">
        <v>65</v>
      </c>
      <c r="E17" s="20"/>
      <c r="F17" s="20" t="s">
        <v>66</v>
      </c>
      <c r="G17" s="20"/>
      <c r="H17" s="20" t="s">
        <v>67</v>
      </c>
      <c r="I17" s="20"/>
      <c r="J17" s="4">
        <v>20</v>
      </c>
      <c r="K17" s="8">
        <v>20</v>
      </c>
      <c r="L17" s="20"/>
      <c r="M17" s="20"/>
    </row>
    <row r="18" spans="1:13" ht="28" customHeight="1" x14ac:dyDescent="0.25">
      <c r="A18" s="46"/>
      <c r="B18" s="4" t="s">
        <v>44</v>
      </c>
      <c r="C18" s="4" t="s">
        <v>45</v>
      </c>
      <c r="D18" s="20" t="s">
        <v>68</v>
      </c>
      <c r="E18" s="20"/>
      <c r="F18" s="20" t="s">
        <v>69</v>
      </c>
      <c r="G18" s="20"/>
      <c r="H18" s="20" t="s">
        <v>70</v>
      </c>
      <c r="I18" s="20"/>
      <c r="J18" s="4">
        <v>3</v>
      </c>
      <c r="K18" s="8">
        <v>3</v>
      </c>
      <c r="L18" s="20"/>
      <c r="M18" s="20"/>
    </row>
    <row r="19" spans="1:13" ht="41" customHeight="1" x14ac:dyDescent="0.25">
      <c r="A19" s="20" t="s">
        <v>102</v>
      </c>
      <c r="B19" s="20" t="s">
        <v>103</v>
      </c>
      <c r="C19" s="20" t="s">
        <v>104</v>
      </c>
      <c r="D19" s="20" t="s">
        <v>71</v>
      </c>
      <c r="E19" s="20"/>
      <c r="F19" s="20" t="s">
        <v>72</v>
      </c>
      <c r="G19" s="20"/>
      <c r="H19" s="20" t="s">
        <v>73</v>
      </c>
      <c r="I19" s="20"/>
      <c r="J19" s="4">
        <v>3</v>
      </c>
      <c r="K19" s="8">
        <v>3</v>
      </c>
      <c r="L19" s="20"/>
      <c r="M19" s="20"/>
    </row>
    <row r="20" spans="1:13" ht="31" customHeight="1" x14ac:dyDescent="0.25">
      <c r="A20" s="20"/>
      <c r="B20" s="20"/>
      <c r="C20" s="20"/>
      <c r="D20" s="20" t="s">
        <v>74</v>
      </c>
      <c r="E20" s="20"/>
      <c r="F20" s="20" t="s">
        <v>75</v>
      </c>
      <c r="G20" s="20"/>
      <c r="H20" s="20" t="s">
        <v>76</v>
      </c>
      <c r="I20" s="20"/>
      <c r="J20" s="4">
        <v>3</v>
      </c>
      <c r="K20" s="8">
        <v>3</v>
      </c>
      <c r="L20" s="20"/>
      <c r="M20" s="20"/>
    </row>
    <row r="21" spans="1:13" ht="31" customHeight="1" x14ac:dyDescent="0.25">
      <c r="A21" s="20"/>
      <c r="B21" s="20"/>
      <c r="C21" s="20"/>
      <c r="D21" s="20" t="s">
        <v>77</v>
      </c>
      <c r="E21" s="20"/>
      <c r="F21" s="20" t="s">
        <v>78</v>
      </c>
      <c r="G21" s="20"/>
      <c r="H21" s="44" t="s">
        <v>99</v>
      </c>
      <c r="I21" s="44"/>
      <c r="J21" s="4">
        <v>3</v>
      </c>
      <c r="K21" s="8">
        <v>3</v>
      </c>
      <c r="L21" s="20"/>
      <c r="M21" s="20"/>
    </row>
    <row r="22" spans="1:13" ht="39" customHeight="1" x14ac:dyDescent="0.25">
      <c r="A22" s="20"/>
      <c r="B22" s="20"/>
      <c r="C22" s="20"/>
      <c r="D22" s="20" t="s">
        <v>80</v>
      </c>
      <c r="E22" s="20"/>
      <c r="F22" s="20" t="s">
        <v>81</v>
      </c>
      <c r="G22" s="20"/>
      <c r="H22" s="20" t="s">
        <v>82</v>
      </c>
      <c r="I22" s="20"/>
      <c r="J22" s="4">
        <v>3</v>
      </c>
      <c r="K22" s="8">
        <v>3</v>
      </c>
      <c r="L22" s="20"/>
      <c r="M22" s="20"/>
    </row>
    <row r="23" spans="1:13" ht="39" customHeight="1" x14ac:dyDescent="0.25">
      <c r="A23" s="20"/>
      <c r="B23" s="20"/>
      <c r="C23" s="20"/>
      <c r="D23" s="20" t="s">
        <v>83</v>
      </c>
      <c r="E23" s="20"/>
      <c r="F23" s="20" t="s">
        <v>84</v>
      </c>
      <c r="G23" s="20"/>
      <c r="H23" s="20" t="s">
        <v>85</v>
      </c>
      <c r="I23" s="20"/>
      <c r="J23" s="4">
        <v>3</v>
      </c>
      <c r="K23" s="8">
        <v>3</v>
      </c>
      <c r="L23" s="20"/>
      <c r="M23" s="20"/>
    </row>
    <row r="24" spans="1:13" ht="30" customHeight="1" x14ac:dyDescent="0.25">
      <c r="A24" s="20"/>
      <c r="B24" s="20"/>
      <c r="C24" s="20" t="s">
        <v>48</v>
      </c>
      <c r="D24" s="20" t="s">
        <v>86</v>
      </c>
      <c r="E24" s="20"/>
      <c r="F24" s="40" t="s">
        <v>87</v>
      </c>
      <c r="G24" s="40"/>
      <c r="H24" s="40" t="s">
        <v>87</v>
      </c>
      <c r="I24" s="40"/>
      <c r="J24" s="4">
        <v>6</v>
      </c>
      <c r="K24" s="8">
        <v>6</v>
      </c>
      <c r="L24" s="20"/>
      <c r="M24" s="20"/>
    </row>
    <row r="25" spans="1:13" ht="52" customHeight="1" x14ac:dyDescent="0.25">
      <c r="A25" s="20"/>
      <c r="B25" s="20"/>
      <c r="C25" s="20"/>
      <c r="D25" s="20" t="s">
        <v>88</v>
      </c>
      <c r="E25" s="20"/>
      <c r="F25" s="40" t="s">
        <v>87</v>
      </c>
      <c r="G25" s="40"/>
      <c r="H25" s="40" t="s">
        <v>87</v>
      </c>
      <c r="I25" s="40"/>
      <c r="J25" s="4">
        <v>6</v>
      </c>
      <c r="K25" s="8">
        <v>6</v>
      </c>
      <c r="L25" s="20"/>
      <c r="M25" s="20"/>
    </row>
    <row r="26" spans="1:13" ht="33" customHeight="1" x14ac:dyDescent="0.25">
      <c r="A26" s="20"/>
      <c r="B26" s="20"/>
      <c r="C26" s="20" t="s">
        <v>51</v>
      </c>
      <c r="D26" s="20" t="s">
        <v>89</v>
      </c>
      <c r="E26" s="20"/>
      <c r="F26" s="40" t="s">
        <v>90</v>
      </c>
      <c r="G26" s="40"/>
      <c r="H26" s="20" t="s">
        <v>91</v>
      </c>
      <c r="I26" s="20"/>
      <c r="J26" s="4">
        <v>5</v>
      </c>
      <c r="K26" s="8">
        <v>5</v>
      </c>
      <c r="L26" s="20"/>
      <c r="M26" s="20"/>
    </row>
    <row r="27" spans="1:13" ht="20" customHeight="1" x14ac:dyDescent="0.25">
      <c r="A27" s="20"/>
      <c r="B27" s="20"/>
      <c r="C27" s="20"/>
      <c r="D27" s="20" t="s">
        <v>92</v>
      </c>
      <c r="E27" s="20"/>
      <c r="F27" s="20" t="s">
        <v>93</v>
      </c>
      <c r="G27" s="20"/>
      <c r="H27" s="28" t="s">
        <v>94</v>
      </c>
      <c r="I27" s="20"/>
      <c r="J27" s="4">
        <v>5</v>
      </c>
      <c r="K27" s="8">
        <v>5</v>
      </c>
      <c r="L27" s="20"/>
      <c r="M27" s="20"/>
    </row>
    <row r="28" spans="1:13" ht="111" customHeight="1" x14ac:dyDescent="0.25">
      <c r="A28" s="20"/>
      <c r="B28" s="4" t="s">
        <v>54</v>
      </c>
      <c r="C28" s="4" t="s">
        <v>56</v>
      </c>
      <c r="D28" s="20" t="s">
        <v>57</v>
      </c>
      <c r="E28" s="20"/>
      <c r="F28" s="20" t="s">
        <v>95</v>
      </c>
      <c r="G28" s="20"/>
      <c r="H28" s="20" t="s">
        <v>58</v>
      </c>
      <c r="I28" s="20"/>
      <c r="J28" s="4">
        <v>30</v>
      </c>
      <c r="K28" s="8">
        <v>28</v>
      </c>
      <c r="L28" s="26" t="s">
        <v>105</v>
      </c>
      <c r="M28" s="26"/>
    </row>
    <row r="29" spans="1:13" ht="20" customHeight="1" x14ac:dyDescent="0.25">
      <c r="A29" s="45" t="s">
        <v>97</v>
      </c>
      <c r="B29" s="45"/>
      <c r="C29" s="45"/>
      <c r="D29" s="45"/>
      <c r="E29" s="45"/>
      <c r="F29" s="45"/>
      <c r="G29" s="45"/>
      <c r="H29" s="45"/>
      <c r="I29" s="45"/>
      <c r="J29" s="7">
        <f>SUM(J17:J28,I9)</f>
        <v>100</v>
      </c>
      <c r="K29" s="9">
        <f>SUM(K17:K28,M9)</f>
        <v>98</v>
      </c>
      <c r="L29" s="45"/>
      <c r="M29" s="45"/>
    </row>
  </sheetData>
  <mergeCells count="97">
    <mergeCell ref="G14:M15"/>
    <mergeCell ref="A13:A15"/>
    <mergeCell ref="A17:A18"/>
    <mergeCell ref="A19:A28"/>
    <mergeCell ref="B19:B27"/>
    <mergeCell ref="C19:C23"/>
    <mergeCell ref="C24:C25"/>
    <mergeCell ref="C26:C27"/>
    <mergeCell ref="B14:F15"/>
    <mergeCell ref="D28:E28"/>
    <mergeCell ref="F28:G28"/>
    <mergeCell ref="H28:I28"/>
    <mergeCell ref="L28:M28"/>
    <mergeCell ref="A29:I29"/>
    <mergeCell ref="L29:M29"/>
    <mergeCell ref="D26:E26"/>
    <mergeCell ref="F26:G26"/>
    <mergeCell ref="H26:I26"/>
    <mergeCell ref="L26:M26"/>
    <mergeCell ref="D27:E27"/>
    <mergeCell ref="F27:G27"/>
    <mergeCell ref="H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8</vt:i4>
      </vt:variant>
    </vt:vector>
  </HeadingPairs>
  <TitlesOfParts>
    <vt:vector size="13" baseType="lpstr">
      <vt:lpstr>填报审核要点</vt:lpstr>
      <vt:lpstr>0506提交</vt:lpstr>
      <vt:lpstr>0506审核</vt:lpstr>
      <vt:lpstr>0515提交</vt:lpstr>
      <vt:lpstr>0515定稿</vt:lpstr>
      <vt:lpstr>'0506审核'!Print_Area</vt:lpstr>
      <vt:lpstr>'0506提交'!Print_Area</vt:lpstr>
      <vt:lpstr>'0515定稿'!Print_Area</vt:lpstr>
      <vt:lpstr>'0515提交'!Print_Area</vt:lpstr>
      <vt:lpstr>'0506审核'!Print_Titles</vt:lpstr>
      <vt:lpstr>'0506提交'!Print_Titles</vt:lpstr>
      <vt:lpstr>'0515定稿'!Print_Titles</vt:lpstr>
      <vt:lpstr>'0515提交'!Print_Titles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2024-04-10T18:16:00Z</cp:lastPrinted>
  <dcterms:created xsi:type="dcterms:W3CDTF">2021-04-08T21:20:00Z</dcterms:created>
  <dcterms:modified xsi:type="dcterms:W3CDTF">2024-05-20T04:20:15Z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E62FDEFEC28F495D882A36133534C84B_13</vt:lpwstr>
  </property>
  <property fmtid="{D5CDD505-2E9C-101B-9397-08002B2CF9AE}" pid="3" name="KSOProductBuildVer">
    <vt:lpwstr>2052-12.1.0.16729</vt:lpwstr>
  </property>
</Properties>
</file>