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局本级\"/>
    </mc:Choice>
  </mc:AlternateContent>
  <bookViews>
    <workbookView xWindow="0" yWindow="0" windowWidth="22180" windowHeight="9780" activeTab="4"/>
  </bookViews>
  <sheets>
    <sheet name="填报审核要点" sheetId="5" r:id="rId1"/>
    <sheet name="0506提交" sheetId="6" r:id="rId2"/>
    <sheet name="0506审核" sheetId="2" r:id="rId3"/>
    <sheet name="0515提交" sheetId="7" r:id="rId4"/>
    <sheet name="0515审核、定稿" sheetId="8" r:id="rId5"/>
  </sheets>
  <definedNames>
    <definedName name="_xlnm.Print_Area" localSheetId="2">'0506审核'!$A$1:$M$23</definedName>
    <definedName name="_xlnm.Print_Area" localSheetId="1">'0506提交'!$A$1:$M$49</definedName>
    <definedName name="_xlnm.Print_Area" localSheetId="4">'0515审核、定稿'!$A$1:$M$23</definedName>
    <definedName name="_xlnm.Print_Area" localSheetId="3">'0515提交'!$A$1:$M$23</definedName>
    <definedName name="_xlnm.Print_Titles" localSheetId="2">'0506审核'!$16:$16</definedName>
    <definedName name="_xlnm.Print_Titles" localSheetId="1">'0506提交'!$16:$16</definedName>
    <definedName name="_xlnm.Print_Titles" localSheetId="4">'0515审核、定稿'!$16:$16</definedName>
    <definedName name="_xlnm.Print_Titles" localSheetId="3">'0515提交'!$16:$16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3" i="8" l="1"/>
  <c r="J23" i="8"/>
  <c r="K10" i="8"/>
  <c r="E10" i="8"/>
  <c r="M9" i="8"/>
  <c r="K9" i="8"/>
  <c r="E9" i="8"/>
  <c r="K23" i="7"/>
  <c r="J23" i="7"/>
  <c r="K10" i="7"/>
  <c r="E10" i="7"/>
  <c r="M9" i="7"/>
  <c r="K9" i="7"/>
  <c r="E9" i="7"/>
  <c r="K23" i="2"/>
  <c r="J23" i="2"/>
  <c r="K10" i="2"/>
  <c r="E10" i="2"/>
  <c r="M9" i="2"/>
  <c r="K9" i="2"/>
  <c r="E9" i="2"/>
  <c r="K12" i="6"/>
  <c r="K11" i="6"/>
  <c r="K10" i="6"/>
  <c r="M9" i="6"/>
  <c r="K9" i="6"/>
</calcChain>
</file>

<file path=xl/comments1.xml><?xml version="1.0" encoding="utf-8"?>
<comments xmlns="http://schemas.openxmlformats.org/spreadsheetml/2006/main">
  <authors>
    <author>xah</author>
  </authors>
  <commentList>
    <comment ref="C5" authorId="0" shapeId="0">
      <text>
        <r>
          <rPr>
            <sz val="9"/>
            <rFont val="宋体"/>
            <family val="3"/>
            <charset val="134"/>
          </rPr>
          <t>需与批复的项目名称一致</t>
        </r>
      </text>
    </comment>
    <comment ref="I6" authorId="0" shapeId="0">
      <text>
        <r>
          <rPr>
            <sz val="9"/>
            <rFont val="宋体"/>
            <family val="3"/>
            <charset val="134"/>
          </rPr>
          <t xml:space="preserve">本级的项目实施单位统一填写为“北京市政务服务管理局（本级），热线及网厅的项目，实施单位分别填写为“北京市市民热线服务中心”“北京市网上政务服务大厅运行中心”
</t>
        </r>
      </text>
    </comment>
    <comment ref="E8" authorId="0" shapeId="0">
      <text>
        <r>
          <rPr>
            <sz val="9"/>
            <rFont val="宋体"/>
            <family val="3"/>
            <charset val="134"/>
          </rPr>
          <t>请根据“附件1：单位自评及部门重点评价项目清单”中的预算数据、执行数据进行填写，如果是年中追加项目，执行数据可截至2024年4月底。
请注意预算金额并不等同于当年签订的合同金额</t>
        </r>
      </text>
    </comment>
    <comment ref="K16" authorId="0" shapeId="0">
      <text>
        <r>
          <rPr>
            <b/>
            <sz val="9"/>
            <rFont val="宋体"/>
            <family val="3"/>
            <charset val="134"/>
          </rPr>
          <t>（1）定量指标</t>
        </r>
        <r>
          <rPr>
            <sz val="9"/>
            <rFont val="宋体"/>
            <family val="3"/>
            <charset val="134"/>
          </rPr>
          <t xml:space="preserve">
①预算执行率得分=预算执行率*10分。
②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计划完成时间之前完成得满分；当年完成但在计划时间之后，得分=（12个月-实际完成时间）/（12个月-计划完成时间）*指标分值。当年未完成，理论上不得分，但如果当年计划完成时间就是11月、12月完成，实际上是次年2月、3月完成，滞后时间不算多的话，酌情扣一定分值即可。
</t>
        </r>
        <r>
          <rPr>
            <b/>
            <sz val="9"/>
            <rFont val="宋体"/>
            <family val="3"/>
            <charset val="134"/>
          </rPr>
          <t>（2）定性指标</t>
        </r>
        <r>
          <rPr>
            <sz val="9"/>
            <rFont val="宋体"/>
            <family val="3"/>
            <charset val="134"/>
          </rPr>
    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</t>
        </r>
      </text>
    </comment>
    <comment ref="L16" authorId="0" shapeId="0">
      <text>
        <r>
          <rPr>
            <sz val="9"/>
            <rFont val="宋体"/>
            <family val="3"/>
            <charset val="134"/>
          </rPr>
          <t>扣分项需要写偏差原因及改进措施，两者缺一不可；产出数量指标，如果实际完成值与计划目标值不一样，虽然有的达不到扣分的标准，但也写一下偏差原因</t>
        </r>
      </text>
    </comment>
  </commentList>
</comments>
</file>

<file path=xl/comments2.xml><?xml version="1.0" encoding="utf-8"?>
<comments xmlns="http://schemas.openxmlformats.org/spreadsheetml/2006/main">
  <authors>
    <author>Lenovo</author>
  </authors>
  <commentList>
    <comment ref="H9" authorId="0" shapeId="0">
      <text>
        <r>
          <rPr>
            <sz val="9"/>
            <rFont val="宋体"/>
            <family val="3"/>
            <charset val="134"/>
          </rPr>
          <t>此处执行数和全年预算数与决算表不一致，请确认</t>
        </r>
      </text>
    </comment>
    <comment ref="B14" authorId="0" shapeId="0">
      <text>
        <r>
          <rPr>
            <sz val="9"/>
            <rFont val="宋体"/>
            <family val="3"/>
            <charset val="134"/>
          </rPr>
          <t>项目部门绩效目标及指标与年初预算批复中不一致，已修改，待确认
标黄处待补充</t>
        </r>
      </text>
    </comment>
    <comment ref="H20" authorId="0" shapeId="0">
      <text>
        <r>
          <rPr>
            <sz val="9"/>
            <rFont val="宋体"/>
            <family val="3"/>
            <charset val="134"/>
          </rPr>
          <t>填写完成时间：XX月XX日</t>
        </r>
      </text>
    </comment>
    <comment ref="L22" authorId="0" shapeId="0">
      <text>
        <r>
          <rPr>
            <sz val="9"/>
            <rFont val="宋体"/>
            <family val="3"/>
            <charset val="134"/>
          </rPr>
          <t xml:space="preserve">自评总分较高（95分以上）的项目，建议效益指标酌情扣分，以防财政抽查复核时受支撑材料所限，无法完全证明实际达到的效果。
已酌情扣分，并补充原因，待确认（此处为工作组建议扣分，项目单位可自行确定是否接受扣分）
</t>
        </r>
      </text>
    </comment>
  </commentList>
</comments>
</file>

<file path=xl/comments3.xml><?xml version="1.0" encoding="utf-8"?>
<comments xmlns="http://schemas.openxmlformats.org/spreadsheetml/2006/main">
  <authors>
    <author>Lenovo</author>
  </authors>
  <commentList>
    <comment ref="H9" authorId="0" shapeId="0">
      <text>
        <r>
          <rPr>
            <sz val="9"/>
            <rFont val="宋体"/>
            <family val="3"/>
            <charset val="134"/>
          </rPr>
          <t>此处执行数和全年预算数与决算表不一致，请确认</t>
        </r>
      </text>
    </comment>
    <comment ref="B14" authorId="0" shapeId="0">
      <text>
        <r>
          <rPr>
            <sz val="9"/>
            <rFont val="宋体"/>
            <family val="3"/>
            <charset val="134"/>
          </rPr>
          <t>项目部门绩效目标及指标与年初预算批复中不一致，已修改，待确认
标黄处待补充</t>
        </r>
      </text>
    </comment>
    <comment ref="L22" authorId="0" shapeId="0">
      <text>
        <r>
          <rPr>
            <sz val="9"/>
            <rFont val="宋体"/>
            <family val="3"/>
            <charset val="134"/>
          </rPr>
          <t xml:space="preserve">自评总分较高（95分以上）的项目，建议效益指标酌情扣分，以防财政抽查复核时受支撑材料所限，无法完全证明实际达到的效果。
已酌情扣分，并补充原因，待确认（此处为工作组建议扣分，项目单位可自行确定是否接受扣分）
</t>
        </r>
      </text>
    </comment>
  </commentList>
</comments>
</file>

<file path=xl/sharedStrings.xml><?xml version="1.0" encoding="utf-8"?>
<sst xmlns="http://schemas.openxmlformats.org/spreadsheetml/2006/main" count="294" uniqueCount="86">
  <si>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</si>
  <si>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附件1-2</t>
  </si>
  <si>
    <t xml:space="preserve">                </t>
  </si>
  <si>
    <t>( 2023年度)</t>
  </si>
  <si>
    <t>项目名称</t>
  </si>
  <si>
    <t>政务改革前沿理论和实践标杆咨询服务</t>
  </si>
  <si>
    <t>主管部门</t>
  </si>
  <si>
    <t>北京市政务服务管理局</t>
  </si>
  <si>
    <t>实施单位</t>
  </si>
  <si>
    <t>北京市政务服务管理局（本级）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</si>
  <si>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</si>
  <si>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</si>
  <si>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</si>
  <si>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</si>
  <si>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</si>
  <si>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</si>
  <si>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</si>
  <si>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</si>
  <si>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</si>
  <si>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</si>
  <si>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</si>
  <si>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</si>
  <si>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</si>
  <si>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</si>
  <si>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</si>
  <si>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</si>
  <si>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</si>
  <si>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结合局重点调研课题，充分发挥研究机构在理论研究、问卷调查、专家访谈、熟悉各地动态情况等方面优势，开展群众、企业问题和需求调查，广泛梳理借鉴国内外最新理论研究成果和先进探索实践，围绕国际科技创新中心建设、“两区”建设、全球数字经济标杆城市建设、以供给侧结构性改革创造新需求、京津冀协同发展等“五子”联动，研究提出我市深化政务服务改革的创新举措。</t>
  </si>
  <si>
    <t>紧紧围绕深化政府职能转变，紧贴首都城市战略定位和城市发展实际，出具一份高质量的调研报告，服务领导决策。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</si>
  <si>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</si>
  <si>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</si>
  <si>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</si>
  <si>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</si>
  <si>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</si>
  <si>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</si>
  <si>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</si>
  <si>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</si>
  <si>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</si>
  <si>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项目成本控制数≤44.84万元</t>
  </si>
  <si>
    <t>项目成本控制数未超过44.84万元</t>
  </si>
  <si>
    <t>社会成本指标</t>
  </si>
  <si>
    <t>绩效
指标（续）</t>
  </si>
  <si>
    <t>成本指标（续）</t>
  </si>
  <si>
    <t>生态成本指标</t>
  </si>
  <si>
    <t>产出指标</t>
  </si>
  <si>
    <t>数量指标</t>
  </si>
  <si>
    <t>政务改革前沿理论和实践标杆咨询服务项目报告1份</t>
  </si>
  <si>
    <t>质量指标</t>
  </si>
  <si>
    <t>咨询服务调研深入、分析全面、研究成果科学可用、报告清晰美观</t>
  </si>
  <si>
    <t>咨询服务调研深入、分析全面、研究成果科学可用</t>
  </si>
  <si>
    <t>时效指标</t>
  </si>
  <si>
    <t>成果出具时间≤12月，预算支出时间≤12月</t>
  </si>
  <si>
    <t>成果出具时间未超过12月，预算支出时间未超过12月</t>
  </si>
  <si>
    <t>效益指标</t>
  </si>
  <si>
    <t>经济效益指标</t>
  </si>
  <si>
    <t>社会效益指标</t>
  </si>
  <si>
    <t>以习近平新时代中国特色社会主义思想为指导,坚持以人民为中心的发展思想，紧紧围绕深化政府职能转变，紧贴首都城市战略定位和城市发展实际，为打造国际一流政务服务首善之区提供指引</t>
  </si>
  <si>
    <t>生态效益指标</t>
  </si>
  <si>
    <t>效益指标（续）</t>
  </si>
  <si>
    <t>可持续影响指标</t>
  </si>
  <si>
    <t>满意度指标</t>
  </si>
  <si>
    <t>服务对象满意度指标</t>
  </si>
  <si>
    <t>项目支出绩效自评表</t>
  </si>
  <si>
    <t>坚持世界眼光、国际水准、首善一流，从国际先进经验找差距、从企业群众困惑找突破、从理论研究成果找方向，结合局重点调研课题“以场景化改革推动政策落地的思考和探索”，研究分析政策落地存在的关键问题，探索打通“最先一公里”有效路径，为完善政策落地全链条机制提出优化建议，更大释放政策红利，更有力优化营商环境。</t>
  </si>
  <si>
    <t>项目成本控制数</t>
  </si>
  <si>
    <t>≤44.84万元</t>
  </si>
  <si>
    <t>44.84万元</t>
  </si>
  <si>
    <t>政务改革前沿理论和实践标杆咨询服务项目报告</t>
  </si>
  <si>
    <t>=1份</t>
  </si>
  <si>
    <t>1份</t>
  </si>
  <si>
    <t>调研深入、分析全面、研究成果科学可用、报告清晰美观</t>
  </si>
  <si>
    <t>优良中低差</t>
  </si>
  <si>
    <t>成果出具时间</t>
  </si>
  <si>
    <t>≤12月</t>
  </si>
  <si>
    <t>预算支出时间</t>
  </si>
  <si>
    <t>研究成果以习近平新思想为指导,以全国惠企政策为牵引，对标梳理国内外先进做法，在“政策制定-政策实施-政策落地-政策效果评价”政策落地机制及其中的关键要素总结经验做法，并调研企业对北京政策政策落地机制的政策诉求，为完善政策落地机制提出优化建议，并构建机制方案，努力把北京打造成为国际一流的营商环境高地</t>
  </si>
  <si>
    <t>项目按时开展调研、出具报告，为完善政策落地机制提出了优化建议，一定程度上可以为打造国际一流政务服务首善之区提供指引；但项目开展具有一定局限性，对于“把北京打造成为国际一流的营商环境高地”的支撑效果仍有待进一步观察，下一年度项目将继续注重效益发挥。</t>
  </si>
  <si>
    <t>总分</t>
  </si>
  <si>
    <t>赵欣莉</t>
  </si>
  <si>
    <t>11月</t>
  </si>
  <si>
    <t>12月</t>
  </si>
  <si>
    <t>(2023年度)</t>
  </si>
  <si>
    <r>
      <rPr>
        <sz val="10"/>
        <rFont val="宋体"/>
        <family val="3"/>
        <charset val="134"/>
      </rPr>
      <t>44.</t>
    </r>
    <r>
      <rPr>
        <sz val="10"/>
        <color rgb="FFFF0000"/>
        <rFont val="宋体"/>
        <family val="3"/>
        <charset val="134"/>
      </rPr>
      <t>50</t>
    </r>
    <r>
      <rPr>
        <sz val="10"/>
        <rFont val="宋体"/>
        <family val="3"/>
        <charset val="134"/>
      </rPr>
      <t>万元</t>
    </r>
  </si>
  <si>
    <t>绩效指标</t>
    <phoneticPr fontId="15" type="noConversion"/>
  </si>
  <si>
    <t>项目按时开展调研、出具报告，为完善政策落地机制提出了优化建议，一定程度上可以为打造国际一流政务服务首善之区提供指引；但项目开展具有一定局限性，对于“把北京打造成为国际一流的营商环境高地”的支撑效果仍有待进一步观察，下一年度项目将继续注重效益发挥</t>
    <phoneticPr fontId="15" type="noConversion"/>
  </si>
  <si>
    <t>绩效指标（续）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</si>
</sst>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);[Red]\(#,##0.00\)"/>
    <numFmt numFmtId="179" formatCode="0.00_);[Red]\(0.00\)"/>
  </numFmts>
  <fonts count="16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7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9" fontId="5" fillId="0" borderId="1" xfId="0" applyNumberFormat="1" applyFont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31" fontId="4" fillId="0" borderId="3" xfId="0" applyNumberFormat="1" applyFont="1" applyBorder="1" applyAlignment="1">
      <alignment horizontal="center" vertical="center" wrapText="1"/>
    </xf>
    <xf numFmtId="31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78" fontId="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1" fontId="4" fillId="2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</row>
    <row r="22" spans="1:10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</row>
    <row r="23" spans="1:10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</row>
    <row r="24" spans="1:10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</row>
    <row r="25" spans="1:10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</row>
    <row r="26" spans="1:10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</row>
    <row r="27" spans="1:10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</row>
    <row r="28" spans="1:10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</row>
    <row r="29" spans="1:10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</row>
    <row r="30" spans="1:10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</row>
    <row r="31" spans="1:10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</row>
    <row r="32" spans="1:10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</row>
    <row r="33" spans="1:10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</row>
    <row r="34" spans="1:10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</row>
    <row r="35" spans="1:10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</row>
    <row r="36" spans="1:10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</row>
    <row r="37" spans="1:10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</row>
    <row r="38" spans="1:10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</row>
    <row r="39" spans="1:10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</row>
    <row r="40" spans="1:10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</row>
    <row r="41" spans="1:10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</row>
  </sheetData>
  <mergeCells count="1">
    <mergeCell ref="A1:J41"/>
  </mergeCells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51"/>
  <sheetViews>
    <sheetView view="pageBreakPreview" topLeftCell="B11" zoomScale="120" zoomScaleNormal="100" workbookViewId="0">
      <selection activeCell="G21" sqref="G21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20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4.25" customHeight="1" x14ac:dyDescent="0.25">
      <c r="A3" s="21" t="s">
        <v>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20" customHeight="1" x14ac:dyDescent="0.25">
      <c r="A5" s="22" t="s">
        <v>4</v>
      </c>
      <c r="B5" s="22"/>
      <c r="C5" s="22" t="s">
        <v>5</v>
      </c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20" customHeight="1" x14ac:dyDescent="0.25">
      <c r="A6" s="22" t="s">
        <v>6</v>
      </c>
      <c r="B6" s="22"/>
      <c r="C6" s="22" t="s">
        <v>7</v>
      </c>
      <c r="D6" s="22"/>
      <c r="E6" s="22"/>
      <c r="F6" s="22"/>
      <c r="G6" s="22"/>
      <c r="H6" s="4" t="s">
        <v>8</v>
      </c>
      <c r="I6" s="22" t="s">
        <v>9</v>
      </c>
      <c r="J6" s="22"/>
      <c r="K6" s="22"/>
      <c r="L6" s="22"/>
      <c r="M6" s="22"/>
    </row>
    <row r="7" spans="1:13" ht="20" customHeight="1" x14ac:dyDescent="0.25">
      <c r="A7" s="22" t="s">
        <v>10</v>
      </c>
      <c r="B7" s="22"/>
      <c r="C7" s="22"/>
      <c r="D7" s="22"/>
      <c r="E7" s="22"/>
      <c r="F7" s="22"/>
      <c r="G7" s="22"/>
      <c r="H7" s="4" t="s">
        <v>11</v>
      </c>
      <c r="I7" s="22"/>
      <c r="J7" s="22"/>
      <c r="K7" s="22"/>
      <c r="L7" s="22"/>
      <c r="M7" s="22"/>
    </row>
    <row r="8" spans="1:13" ht="20" customHeight="1" x14ac:dyDescent="0.25">
      <c r="A8" s="22" t="s">
        <v>12</v>
      </c>
      <c r="B8" s="22"/>
      <c r="C8" s="22"/>
      <c r="D8" s="22"/>
      <c r="E8" s="22" t="s">
        <v>13</v>
      </c>
      <c r="F8" s="22"/>
      <c r="G8" s="4" t="s">
        <v>14</v>
      </c>
      <c r="H8" s="4" t="s">
        <v>15</v>
      </c>
      <c r="I8" s="22" t="s">
        <v>16</v>
      </c>
      <c r="J8" s="22"/>
      <c r="K8" s="22" t="s">
        <v>17</v>
      </c>
      <c r="L8" s="22"/>
      <c r="M8" s="4" t="s">
        <v>18</v>
      </c>
    </row>
    <row r="9" spans="1:13" ht="20" customHeight="1" x14ac:dyDescent="0.25">
      <c r="A9" s="22"/>
      <c r="B9" s="22"/>
      <c r="C9" s="23" t="s">
        <v>19</v>
      </c>
      <c r="D9" s="22"/>
      <c r="E9" s="24">
        <v>448400</v>
      </c>
      <c r="F9" s="24"/>
      <c r="G9" s="5">
        <v>448400</v>
      </c>
      <c r="H9" s="5">
        <v>448400</v>
      </c>
      <c r="I9" s="22">
        <v>10</v>
      </c>
      <c r="J9" s="22"/>
      <c r="K9" s="25">
        <f t="shared" ref="K9:K12" si="0">H9/G9</f>
        <v>1</v>
      </c>
      <c r="L9" s="25"/>
      <c r="M9" s="13" t="e">
        <f>K9*E10480I9</f>
        <v>#NAME?</v>
      </c>
    </row>
    <row r="10" spans="1:13" ht="20" customHeight="1" x14ac:dyDescent="0.25">
      <c r="A10" s="22"/>
      <c r="B10" s="22"/>
      <c r="C10" s="23" t="s">
        <v>20</v>
      </c>
      <c r="D10" s="22"/>
      <c r="E10" s="24"/>
      <c r="F10" s="24"/>
      <c r="G10" s="5"/>
      <c r="H10" s="5"/>
      <c r="I10" s="22" t="s">
        <v>21</v>
      </c>
      <c r="J10" s="22"/>
      <c r="K10" s="25" t="e">
        <f t="shared" si="0"/>
        <v>#DIV/0!</v>
      </c>
      <c r="L10" s="25"/>
      <c r="M10" s="4" t="s">
        <v>21</v>
      </c>
    </row>
    <row r="11" spans="1:13" ht="20" customHeight="1" x14ac:dyDescent="0.25">
      <c r="A11" s="22"/>
      <c r="B11" s="22"/>
      <c r="C11" s="22" t="s">
        <v>22</v>
      </c>
      <c r="D11" s="22"/>
      <c r="E11" s="24"/>
      <c r="F11" s="24"/>
      <c r="G11" s="5"/>
      <c r="H11" s="5"/>
      <c r="I11" s="22" t="s">
        <v>21</v>
      </c>
      <c r="J11" s="22"/>
      <c r="K11" s="25" t="e">
        <f t="shared" si="0"/>
        <v>#DIV/0!</v>
      </c>
      <c r="L11" s="25"/>
      <c r="M11" s="4" t="s">
        <v>21</v>
      </c>
    </row>
    <row r="12" spans="1:13" ht="20" customHeight="1" x14ac:dyDescent="0.25">
      <c r="A12" s="22"/>
      <c r="B12" s="22"/>
      <c r="C12" s="22" t="s">
        <v>23</v>
      </c>
      <c r="D12" s="22"/>
      <c r="E12" s="24"/>
      <c r="F12" s="24"/>
      <c r="G12" s="5"/>
      <c r="H12" s="5"/>
      <c r="I12" s="22" t="s">
        <v>21</v>
      </c>
      <c r="J12" s="22"/>
      <c r="K12" s="25" t="e">
        <f t="shared" si="0"/>
        <v>#DIV/0!</v>
      </c>
      <c r="L12" s="25"/>
      <c r="M12" s="4" t="s">
        <v>21</v>
      </c>
    </row>
    <row r="13" spans="1:13" ht="20" customHeight="1" x14ac:dyDescent="0.25">
      <c r="A13" s="22" t="s">
        <v>24</v>
      </c>
      <c r="B13" s="22" t="s">
        <v>25</v>
      </c>
      <c r="C13" s="22"/>
      <c r="D13" s="22"/>
      <c r="E13" s="22"/>
      <c r="F13" s="22"/>
      <c r="G13" s="22" t="s">
        <v>26</v>
      </c>
      <c r="H13" s="22"/>
      <c r="I13" s="22"/>
      <c r="J13" s="22"/>
      <c r="K13" s="22"/>
      <c r="L13" s="22"/>
      <c r="M13" s="22"/>
    </row>
    <row r="14" spans="1:13" ht="20" customHeight="1" x14ac:dyDescent="0.25">
      <c r="A14" s="22"/>
      <c r="B14" s="28" t="s">
        <v>27</v>
      </c>
      <c r="C14" s="28"/>
      <c r="D14" s="22"/>
      <c r="E14" s="28"/>
      <c r="F14" s="28"/>
      <c r="G14" s="28" t="s">
        <v>28</v>
      </c>
      <c r="H14" s="28"/>
      <c r="I14" s="28"/>
      <c r="J14" s="28"/>
      <c r="K14" s="28"/>
      <c r="L14" s="28"/>
      <c r="M14" s="28"/>
    </row>
    <row r="15" spans="1:13" ht="124" customHeight="1" x14ac:dyDescent="0.25">
      <c r="A15" s="22"/>
      <c r="B15" s="28"/>
      <c r="C15" s="28"/>
      <c r="D15" s="22"/>
      <c r="E15" s="28"/>
      <c r="F15" s="28"/>
      <c r="G15" s="28"/>
      <c r="H15" s="28"/>
      <c r="I15" s="28"/>
      <c r="J15" s="28"/>
      <c r="K15" s="28"/>
      <c r="L15" s="28"/>
      <c r="M15" s="28"/>
    </row>
    <row r="16" spans="1:13" ht="20" customHeight="1" x14ac:dyDescent="0.25">
      <c r="A16" s="7"/>
      <c r="B16" s="4" t="s">
        <v>29</v>
      </c>
      <c r="C16" s="4" t="s">
        <v>30</v>
      </c>
      <c r="D16" s="22" t="s">
        <v>31</v>
      </c>
      <c r="E16" s="22"/>
      <c r="F16" s="22" t="s">
        <v>32</v>
      </c>
      <c r="G16" s="22"/>
      <c r="H16" s="22" t="s">
        <v>33</v>
      </c>
      <c r="I16" s="22"/>
      <c r="J16" s="4" t="s">
        <v>16</v>
      </c>
      <c r="K16" s="4" t="s">
        <v>18</v>
      </c>
      <c r="L16" s="22" t="s">
        <v>34</v>
      </c>
      <c r="M16" s="22"/>
    </row>
    <row r="17" spans="1:13" ht="32" customHeight="1" x14ac:dyDescent="0.25">
      <c r="A17" s="33" t="s">
        <v>35</v>
      </c>
      <c r="B17" s="36" t="s">
        <v>36</v>
      </c>
      <c r="C17" s="36" t="s">
        <v>37</v>
      </c>
      <c r="D17" s="26" t="s">
        <v>38</v>
      </c>
      <c r="E17" s="27"/>
      <c r="F17" s="26" t="s">
        <v>38</v>
      </c>
      <c r="G17" s="27"/>
      <c r="H17" s="26" t="s">
        <v>39</v>
      </c>
      <c r="I17" s="27"/>
      <c r="J17" s="4"/>
      <c r="K17" s="4"/>
      <c r="L17" s="26"/>
      <c r="M17" s="27"/>
    </row>
    <row r="18" spans="1:13" ht="20" customHeight="1" x14ac:dyDescent="0.25">
      <c r="A18" s="34"/>
      <c r="B18" s="37"/>
      <c r="C18" s="37"/>
      <c r="D18" s="26"/>
      <c r="E18" s="27"/>
      <c r="F18" s="26"/>
      <c r="G18" s="27"/>
      <c r="H18" s="26"/>
      <c r="I18" s="27"/>
      <c r="J18" s="4"/>
      <c r="K18" s="4"/>
      <c r="L18" s="26"/>
      <c r="M18" s="27"/>
    </row>
    <row r="19" spans="1:13" ht="20" customHeight="1" x14ac:dyDescent="0.25">
      <c r="A19" s="34"/>
      <c r="B19" s="37"/>
      <c r="C19" s="38"/>
      <c r="D19" s="26"/>
      <c r="E19" s="27"/>
      <c r="F19" s="26"/>
      <c r="G19" s="27"/>
      <c r="H19" s="26"/>
      <c r="I19" s="27"/>
      <c r="J19" s="4"/>
      <c r="K19" s="4"/>
      <c r="L19" s="26"/>
      <c r="M19" s="27"/>
    </row>
    <row r="20" spans="1:13" ht="20" customHeight="1" x14ac:dyDescent="0.25">
      <c r="A20" s="34"/>
      <c r="B20" s="37"/>
      <c r="C20" s="36" t="s">
        <v>40</v>
      </c>
      <c r="D20" s="9"/>
      <c r="E20" s="10"/>
      <c r="F20" s="9"/>
      <c r="G20" s="10"/>
      <c r="H20" s="9"/>
      <c r="I20" s="10"/>
      <c r="J20" s="4"/>
      <c r="K20" s="4"/>
      <c r="L20" s="9"/>
      <c r="M20" s="10"/>
    </row>
    <row r="21" spans="1:13" ht="20" customHeight="1" x14ac:dyDescent="0.25">
      <c r="A21" s="34"/>
      <c r="B21" s="37"/>
      <c r="C21" s="37"/>
      <c r="D21" s="9"/>
      <c r="E21" s="10"/>
      <c r="F21" s="9"/>
      <c r="G21" s="10"/>
      <c r="H21" s="9"/>
      <c r="I21" s="10"/>
      <c r="J21" s="4"/>
      <c r="K21" s="4"/>
      <c r="L21" s="9"/>
      <c r="M21" s="10"/>
    </row>
    <row r="22" spans="1:13" ht="20" customHeight="1" x14ac:dyDescent="0.25">
      <c r="A22" s="35"/>
      <c r="B22" s="37"/>
      <c r="C22" s="38"/>
      <c r="D22" s="9"/>
      <c r="E22" s="10"/>
      <c r="F22" s="9"/>
      <c r="G22" s="10"/>
      <c r="H22" s="9"/>
      <c r="I22" s="10"/>
      <c r="J22" s="4"/>
      <c r="K22" s="4"/>
      <c r="L22" s="9"/>
      <c r="M22" s="10"/>
    </row>
    <row r="23" spans="1:13" ht="20" customHeight="1" x14ac:dyDescent="0.25">
      <c r="A23" s="36" t="s">
        <v>41</v>
      </c>
      <c r="B23" s="37" t="s">
        <v>42</v>
      </c>
      <c r="C23" s="36" t="s">
        <v>43</v>
      </c>
      <c r="D23" s="9"/>
      <c r="E23" s="10"/>
      <c r="F23" s="9"/>
      <c r="G23" s="10"/>
      <c r="H23" s="9"/>
      <c r="I23" s="10"/>
      <c r="J23" s="4"/>
      <c r="K23" s="4"/>
      <c r="L23" s="9"/>
      <c r="M23" s="10"/>
    </row>
    <row r="24" spans="1:13" ht="20" customHeight="1" x14ac:dyDescent="0.25">
      <c r="A24" s="37"/>
      <c r="B24" s="37"/>
      <c r="C24" s="37"/>
      <c r="D24" s="9"/>
      <c r="E24" s="10"/>
      <c r="F24" s="9"/>
      <c r="G24" s="10"/>
      <c r="H24" s="9"/>
      <c r="I24" s="10"/>
      <c r="J24" s="4"/>
      <c r="K24" s="4"/>
      <c r="L24" s="9"/>
      <c r="M24" s="10"/>
    </row>
    <row r="25" spans="1:13" ht="20" customHeight="1" x14ac:dyDescent="0.25">
      <c r="A25" s="37"/>
      <c r="B25" s="38"/>
      <c r="C25" s="38"/>
      <c r="D25" s="9"/>
      <c r="E25" s="10"/>
      <c r="F25" s="9"/>
      <c r="G25" s="10"/>
      <c r="H25" s="9"/>
      <c r="I25" s="10"/>
      <c r="J25" s="4"/>
      <c r="K25" s="4"/>
      <c r="L25" s="9"/>
      <c r="M25" s="10"/>
    </row>
    <row r="26" spans="1:13" ht="95" customHeight="1" x14ac:dyDescent="0.25">
      <c r="A26" s="37"/>
      <c r="B26" s="36" t="s">
        <v>44</v>
      </c>
      <c r="C26" s="22" t="s">
        <v>45</v>
      </c>
      <c r="D26" s="28" t="s">
        <v>46</v>
      </c>
      <c r="E26" s="28"/>
      <c r="F26" s="22" t="s">
        <v>46</v>
      </c>
      <c r="G26" s="22"/>
      <c r="H26" s="22" t="s">
        <v>46</v>
      </c>
      <c r="I26" s="22"/>
      <c r="J26" s="4"/>
      <c r="K26" s="13"/>
      <c r="L26" s="22"/>
      <c r="M26" s="22"/>
    </row>
    <row r="27" spans="1:13" ht="20" customHeight="1" x14ac:dyDescent="0.25">
      <c r="A27" s="37"/>
      <c r="B27" s="37"/>
      <c r="C27" s="22"/>
      <c r="D27" s="28"/>
      <c r="E27" s="28"/>
      <c r="F27" s="22"/>
      <c r="G27" s="22"/>
      <c r="H27" s="22"/>
      <c r="I27" s="22"/>
      <c r="J27" s="4"/>
      <c r="K27" s="13"/>
      <c r="L27" s="22"/>
      <c r="M27" s="22"/>
    </row>
    <row r="28" spans="1:13" ht="20" customHeight="1" x14ac:dyDescent="0.25">
      <c r="A28" s="37"/>
      <c r="B28" s="37"/>
      <c r="C28" s="22"/>
      <c r="D28" s="28"/>
      <c r="E28" s="28"/>
      <c r="F28" s="22"/>
      <c r="G28" s="22"/>
      <c r="H28" s="22"/>
      <c r="I28" s="22"/>
      <c r="J28" s="4"/>
      <c r="K28" s="13"/>
      <c r="L28" s="22"/>
      <c r="M28" s="22"/>
    </row>
    <row r="29" spans="1:13" ht="52" customHeight="1" x14ac:dyDescent="0.25">
      <c r="A29" s="37"/>
      <c r="B29" s="37"/>
      <c r="C29" s="22" t="s">
        <v>47</v>
      </c>
      <c r="D29" s="28" t="s">
        <v>48</v>
      </c>
      <c r="E29" s="28"/>
      <c r="F29" s="22" t="s">
        <v>48</v>
      </c>
      <c r="G29" s="22"/>
      <c r="H29" s="22" t="s">
        <v>49</v>
      </c>
      <c r="I29" s="22"/>
      <c r="J29" s="4"/>
      <c r="K29" s="13"/>
      <c r="L29" s="22"/>
      <c r="M29" s="22"/>
    </row>
    <row r="30" spans="1:13" ht="20" customHeight="1" x14ac:dyDescent="0.25">
      <c r="A30" s="37"/>
      <c r="B30" s="37"/>
      <c r="C30" s="22"/>
      <c r="D30" s="28"/>
      <c r="E30" s="28"/>
      <c r="F30" s="29"/>
      <c r="G30" s="22"/>
      <c r="H30" s="22"/>
      <c r="I30" s="22"/>
      <c r="J30" s="4"/>
      <c r="K30" s="13"/>
      <c r="L30" s="22"/>
      <c r="M30" s="22"/>
    </row>
    <row r="31" spans="1:13" ht="20" customHeight="1" x14ac:dyDescent="0.25">
      <c r="A31" s="37"/>
      <c r="B31" s="37"/>
      <c r="C31" s="22"/>
      <c r="D31" s="28"/>
      <c r="E31" s="28"/>
      <c r="F31" s="22"/>
      <c r="G31" s="22"/>
      <c r="H31" s="22"/>
      <c r="I31" s="22"/>
      <c r="J31" s="4"/>
      <c r="K31" s="13"/>
      <c r="L31" s="22"/>
      <c r="M31" s="22"/>
    </row>
    <row r="32" spans="1:13" ht="59" customHeight="1" x14ac:dyDescent="0.25">
      <c r="A32" s="37"/>
      <c r="B32" s="37"/>
      <c r="C32" s="36" t="s">
        <v>50</v>
      </c>
      <c r="D32" s="28" t="s">
        <v>51</v>
      </c>
      <c r="E32" s="28"/>
      <c r="F32" s="22" t="s">
        <v>51</v>
      </c>
      <c r="G32" s="22"/>
      <c r="H32" s="22" t="s">
        <v>52</v>
      </c>
      <c r="I32" s="22"/>
      <c r="J32" s="4"/>
      <c r="K32" s="13"/>
      <c r="L32" s="22"/>
      <c r="M32" s="22"/>
    </row>
    <row r="33" spans="1:13" ht="20" customHeight="1" x14ac:dyDescent="0.25">
      <c r="A33" s="37"/>
      <c r="B33" s="37"/>
      <c r="C33" s="37"/>
      <c r="D33" s="28"/>
      <c r="E33" s="28"/>
      <c r="F33" s="22"/>
      <c r="G33" s="22"/>
      <c r="H33" s="30"/>
      <c r="I33" s="22"/>
      <c r="J33" s="4"/>
      <c r="K33" s="13"/>
      <c r="L33" s="22"/>
      <c r="M33" s="22"/>
    </row>
    <row r="34" spans="1:13" ht="20" customHeight="1" x14ac:dyDescent="0.25">
      <c r="A34" s="37"/>
      <c r="B34" s="38"/>
      <c r="C34" s="38"/>
      <c r="D34" s="28"/>
      <c r="E34" s="28"/>
      <c r="F34" s="26"/>
      <c r="G34" s="27"/>
      <c r="H34" s="31"/>
      <c r="I34" s="32"/>
      <c r="J34" s="4"/>
      <c r="K34" s="13"/>
      <c r="L34" s="26"/>
      <c r="M34" s="27"/>
    </row>
    <row r="35" spans="1:13" ht="20" customHeight="1" x14ac:dyDescent="0.25">
      <c r="A35" s="37"/>
      <c r="B35" s="36" t="s">
        <v>53</v>
      </c>
      <c r="C35" s="22" t="s">
        <v>54</v>
      </c>
      <c r="D35" s="28"/>
      <c r="E35" s="28"/>
      <c r="F35" s="22"/>
      <c r="G35" s="22"/>
      <c r="H35" s="22"/>
      <c r="I35" s="22"/>
      <c r="J35" s="4"/>
      <c r="K35" s="13"/>
      <c r="L35" s="22"/>
      <c r="M35" s="22"/>
    </row>
    <row r="36" spans="1:13" ht="20" customHeight="1" x14ac:dyDescent="0.25">
      <c r="A36" s="37"/>
      <c r="B36" s="37"/>
      <c r="C36" s="22"/>
      <c r="D36" s="28"/>
      <c r="E36" s="28"/>
      <c r="F36" s="22"/>
      <c r="G36" s="22"/>
      <c r="H36" s="22"/>
      <c r="I36" s="22"/>
      <c r="J36" s="4"/>
      <c r="K36" s="13"/>
      <c r="L36" s="22"/>
      <c r="M36" s="22"/>
    </row>
    <row r="37" spans="1:13" ht="20" customHeight="1" x14ac:dyDescent="0.25">
      <c r="A37" s="37"/>
      <c r="B37" s="37"/>
      <c r="C37" s="22"/>
      <c r="D37" s="28"/>
      <c r="E37" s="28"/>
      <c r="F37" s="22"/>
      <c r="G37" s="22"/>
      <c r="H37" s="22"/>
      <c r="I37" s="22"/>
      <c r="J37" s="4"/>
      <c r="K37" s="13"/>
      <c r="L37" s="22"/>
      <c r="M37" s="22"/>
    </row>
    <row r="38" spans="1:13" ht="41" customHeight="1" x14ac:dyDescent="0.25">
      <c r="A38" s="37"/>
      <c r="B38" s="37"/>
      <c r="C38" s="22" t="s">
        <v>55</v>
      </c>
      <c r="D38" s="28" t="s">
        <v>56</v>
      </c>
      <c r="E38" s="28"/>
      <c r="F38" s="22" t="s">
        <v>56</v>
      </c>
      <c r="G38" s="22"/>
      <c r="H38" s="22" t="s">
        <v>56</v>
      </c>
      <c r="I38" s="22"/>
      <c r="J38" s="4"/>
      <c r="K38" s="13"/>
      <c r="L38" s="22"/>
      <c r="M38" s="22"/>
    </row>
    <row r="39" spans="1:13" ht="20" customHeight="1" x14ac:dyDescent="0.25">
      <c r="A39" s="37"/>
      <c r="B39" s="37"/>
      <c r="C39" s="22"/>
      <c r="D39" s="28"/>
      <c r="E39" s="28"/>
      <c r="F39" s="22"/>
      <c r="G39" s="22"/>
      <c r="H39" s="22"/>
      <c r="I39" s="22"/>
      <c r="J39" s="4"/>
      <c r="K39" s="13"/>
      <c r="L39" s="22"/>
      <c r="M39" s="22"/>
    </row>
    <row r="40" spans="1:13" ht="20" customHeight="1" x14ac:dyDescent="0.25">
      <c r="A40" s="37"/>
      <c r="B40" s="37"/>
      <c r="C40" s="22"/>
      <c r="D40" s="28"/>
      <c r="E40" s="28"/>
      <c r="F40" s="22"/>
      <c r="G40" s="22"/>
      <c r="H40" s="22"/>
      <c r="I40" s="22"/>
      <c r="J40" s="4"/>
      <c r="K40" s="13"/>
      <c r="L40" s="22"/>
      <c r="M40" s="22"/>
    </row>
    <row r="41" spans="1:13" ht="20" customHeight="1" x14ac:dyDescent="0.25">
      <c r="A41" s="37"/>
      <c r="B41" s="37"/>
      <c r="C41" s="22" t="s">
        <v>57</v>
      </c>
      <c r="D41" s="28"/>
      <c r="E41" s="28"/>
      <c r="F41" s="22"/>
      <c r="G41" s="22"/>
      <c r="H41" s="22"/>
      <c r="I41" s="22"/>
      <c r="J41" s="4"/>
      <c r="K41" s="13"/>
      <c r="L41" s="22"/>
      <c r="M41" s="22"/>
    </row>
    <row r="42" spans="1:13" ht="20" customHeight="1" x14ac:dyDescent="0.25">
      <c r="A42" s="37"/>
      <c r="B42" s="37"/>
      <c r="C42" s="22"/>
      <c r="D42" s="28"/>
      <c r="E42" s="28"/>
      <c r="F42" s="22"/>
      <c r="G42" s="22"/>
      <c r="H42" s="22"/>
      <c r="I42" s="22"/>
      <c r="J42" s="4"/>
      <c r="K42" s="13"/>
      <c r="L42" s="26"/>
      <c r="M42" s="27"/>
    </row>
    <row r="43" spans="1:13" ht="20" customHeight="1" x14ac:dyDescent="0.25">
      <c r="A43" s="37"/>
      <c r="B43" s="37"/>
      <c r="C43" s="22"/>
      <c r="D43" s="28"/>
      <c r="E43" s="28"/>
      <c r="F43" s="22"/>
      <c r="G43" s="22"/>
      <c r="H43" s="22"/>
      <c r="I43" s="22"/>
      <c r="J43" s="4"/>
      <c r="K43" s="13"/>
      <c r="L43" s="26"/>
      <c r="M43" s="27"/>
    </row>
    <row r="44" spans="1:13" ht="20" customHeight="1" x14ac:dyDescent="0.25">
      <c r="A44" s="37" t="s">
        <v>41</v>
      </c>
      <c r="B44" s="37" t="s">
        <v>58</v>
      </c>
      <c r="C44" s="22" t="s">
        <v>59</v>
      </c>
      <c r="D44" s="28"/>
      <c r="E44" s="28"/>
      <c r="F44" s="22"/>
      <c r="G44" s="22"/>
      <c r="H44" s="22"/>
      <c r="I44" s="22"/>
      <c r="J44" s="4"/>
      <c r="K44" s="13"/>
      <c r="L44" s="22"/>
      <c r="M44" s="22"/>
    </row>
    <row r="45" spans="1:13" ht="20" customHeight="1" x14ac:dyDescent="0.25">
      <c r="A45" s="37"/>
      <c r="B45" s="37"/>
      <c r="C45" s="22"/>
      <c r="D45" s="28"/>
      <c r="E45" s="28"/>
      <c r="F45" s="22"/>
      <c r="G45" s="22"/>
      <c r="H45" s="22"/>
      <c r="I45" s="22"/>
      <c r="J45" s="4"/>
      <c r="K45" s="13"/>
      <c r="L45" s="26"/>
      <c r="M45" s="27"/>
    </row>
    <row r="46" spans="1:13" ht="20" customHeight="1" x14ac:dyDescent="0.25">
      <c r="A46" s="37"/>
      <c r="B46" s="38"/>
      <c r="C46" s="22"/>
      <c r="D46" s="28"/>
      <c r="E46" s="28"/>
      <c r="F46" s="22"/>
      <c r="G46" s="22"/>
      <c r="H46" s="22"/>
      <c r="I46" s="22"/>
      <c r="J46" s="4"/>
      <c r="K46" s="13"/>
      <c r="L46" s="26"/>
      <c r="M46" s="27"/>
    </row>
    <row r="47" spans="1:13" ht="20" customHeight="1" x14ac:dyDescent="0.25">
      <c r="A47" s="37"/>
      <c r="B47" s="22" t="s">
        <v>60</v>
      </c>
      <c r="C47" s="22" t="s">
        <v>61</v>
      </c>
      <c r="D47" s="28"/>
      <c r="E47" s="28"/>
      <c r="F47" s="22"/>
      <c r="G47" s="22"/>
      <c r="H47" s="22"/>
      <c r="I47" s="22"/>
      <c r="J47" s="4"/>
      <c r="K47" s="13"/>
      <c r="L47" s="22"/>
      <c r="M47" s="22"/>
    </row>
    <row r="48" spans="1:13" ht="20" customHeight="1" x14ac:dyDescent="0.25">
      <c r="A48" s="37"/>
      <c r="B48" s="22"/>
      <c r="C48" s="22"/>
      <c r="D48" s="28"/>
      <c r="E48" s="28"/>
      <c r="F48" s="22"/>
      <c r="G48" s="22"/>
      <c r="H48" s="22"/>
      <c r="I48" s="22"/>
      <c r="J48" s="4"/>
      <c r="K48" s="13"/>
      <c r="L48" s="26"/>
      <c r="M48" s="27"/>
    </row>
    <row r="49" spans="1:13" ht="20" customHeight="1" x14ac:dyDescent="0.25">
      <c r="A49" s="38"/>
      <c r="B49" s="22"/>
      <c r="C49" s="22"/>
      <c r="D49" s="28"/>
      <c r="E49" s="28"/>
      <c r="F49" s="22"/>
      <c r="G49" s="22"/>
      <c r="H49" s="22"/>
      <c r="I49" s="22"/>
      <c r="J49" s="4"/>
      <c r="K49" s="13"/>
      <c r="L49" s="26"/>
      <c r="M49" s="27"/>
    </row>
    <row r="50" spans="1:13" x14ac:dyDescent="0.25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</row>
    <row r="51" spans="1:13" x14ac:dyDescent="0.25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</row>
  </sheetData>
  <mergeCells count="168">
    <mergeCell ref="C47:C49"/>
    <mergeCell ref="A8:B12"/>
    <mergeCell ref="B14:F15"/>
    <mergeCell ref="G14:M15"/>
    <mergeCell ref="L36:M37"/>
    <mergeCell ref="L39:M40"/>
    <mergeCell ref="A50:M51"/>
    <mergeCell ref="D49:E49"/>
    <mergeCell ref="F49:G49"/>
    <mergeCell ref="H49:I49"/>
    <mergeCell ref="L49:M49"/>
    <mergeCell ref="A13:A15"/>
    <mergeCell ref="A17:A22"/>
    <mergeCell ref="A23:A43"/>
    <mergeCell ref="A44:A49"/>
    <mergeCell ref="B17:B22"/>
    <mergeCell ref="B23:B25"/>
    <mergeCell ref="B26:B34"/>
    <mergeCell ref="B35:B43"/>
    <mergeCell ref="B44:B46"/>
    <mergeCell ref="B47:B49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D46:E46"/>
    <mergeCell ref="F46:G46"/>
    <mergeCell ref="H46:I46"/>
    <mergeCell ref="L46:M46"/>
    <mergeCell ref="D47:E47"/>
    <mergeCell ref="F47:G47"/>
    <mergeCell ref="H47:I47"/>
    <mergeCell ref="L47:M47"/>
    <mergeCell ref="D48:E48"/>
    <mergeCell ref="F48:G48"/>
    <mergeCell ref="H48:I48"/>
    <mergeCell ref="L48:M48"/>
    <mergeCell ref="D43:E43"/>
    <mergeCell ref="F43:G43"/>
    <mergeCell ref="H43:I43"/>
    <mergeCell ref="L43:M43"/>
    <mergeCell ref="D44:E44"/>
    <mergeCell ref="F44:G44"/>
    <mergeCell ref="H44:I44"/>
    <mergeCell ref="L44:M44"/>
    <mergeCell ref="D45:E45"/>
    <mergeCell ref="F45:G45"/>
    <mergeCell ref="H45:I45"/>
    <mergeCell ref="L45:M45"/>
    <mergeCell ref="D40:E40"/>
    <mergeCell ref="F40:G40"/>
    <mergeCell ref="H40:I40"/>
    <mergeCell ref="D41:E41"/>
    <mergeCell ref="F41:G41"/>
    <mergeCell ref="H41:I41"/>
    <mergeCell ref="L41:M41"/>
    <mergeCell ref="D42:E42"/>
    <mergeCell ref="F42:G42"/>
    <mergeCell ref="H42:I42"/>
    <mergeCell ref="L42:M42"/>
    <mergeCell ref="D37:E37"/>
    <mergeCell ref="F37:G37"/>
    <mergeCell ref="H37:I37"/>
    <mergeCell ref="D38:E38"/>
    <mergeCell ref="F38:G38"/>
    <mergeCell ref="H38:I38"/>
    <mergeCell ref="L38:M38"/>
    <mergeCell ref="D39:E39"/>
    <mergeCell ref="F39:G39"/>
    <mergeCell ref="H39:I39"/>
    <mergeCell ref="D34:E34"/>
    <mergeCell ref="F34:G34"/>
    <mergeCell ref="H34:I34"/>
    <mergeCell ref="L34:M34"/>
    <mergeCell ref="D35:E35"/>
    <mergeCell ref="F35:G35"/>
    <mergeCell ref="H35:I35"/>
    <mergeCell ref="L35:M35"/>
    <mergeCell ref="D36:E36"/>
    <mergeCell ref="F36:G36"/>
    <mergeCell ref="H36:I36"/>
    <mergeCell ref="D31:E31"/>
    <mergeCell ref="F31:G31"/>
    <mergeCell ref="H31:I31"/>
    <mergeCell ref="L31:M31"/>
    <mergeCell ref="D32:E32"/>
    <mergeCell ref="F32:G32"/>
    <mergeCell ref="H32:I32"/>
    <mergeCell ref="L32:M32"/>
    <mergeCell ref="D33:E33"/>
    <mergeCell ref="F33:G33"/>
    <mergeCell ref="H33:I33"/>
    <mergeCell ref="L33:M33"/>
    <mergeCell ref="D28:E28"/>
    <mergeCell ref="F28:G28"/>
    <mergeCell ref="H28:I28"/>
    <mergeCell ref="L28:M28"/>
    <mergeCell ref="D29:E29"/>
    <mergeCell ref="F29:G29"/>
    <mergeCell ref="H29:I29"/>
    <mergeCell ref="L29:M29"/>
    <mergeCell ref="D30:E30"/>
    <mergeCell ref="F30:G30"/>
    <mergeCell ref="H30:I30"/>
    <mergeCell ref="L30:M30"/>
    <mergeCell ref="D19:E19"/>
    <mergeCell ref="F19:G19"/>
    <mergeCell ref="H19:I19"/>
    <mergeCell ref="L19:M19"/>
    <mergeCell ref="D26:E26"/>
    <mergeCell ref="F26:G26"/>
    <mergeCell ref="H26:I26"/>
    <mergeCell ref="L26:M26"/>
    <mergeCell ref="D27:E27"/>
    <mergeCell ref="F27:G27"/>
    <mergeCell ref="H27:I27"/>
    <mergeCell ref="L27:M27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</mergeCells>
  <phoneticPr fontId="15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4"/>
  <sheetViews>
    <sheetView view="pageBreakPreview" topLeftCell="A21" zoomScale="120" zoomScaleNormal="100" workbookViewId="0">
      <selection activeCell="L22" sqref="L22:M22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4.25" customHeight="1" x14ac:dyDescent="0.25">
      <c r="A3" s="21" t="s">
        <v>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20" customHeight="1" x14ac:dyDescent="0.25">
      <c r="A5" s="22" t="s">
        <v>4</v>
      </c>
      <c r="B5" s="22"/>
      <c r="C5" s="22" t="s">
        <v>5</v>
      </c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20" customHeight="1" x14ac:dyDescent="0.25">
      <c r="A6" s="22" t="s">
        <v>6</v>
      </c>
      <c r="B6" s="22"/>
      <c r="C6" s="22" t="s">
        <v>7</v>
      </c>
      <c r="D6" s="22"/>
      <c r="E6" s="22"/>
      <c r="F6" s="22"/>
      <c r="G6" s="22"/>
      <c r="H6" s="4" t="s">
        <v>8</v>
      </c>
      <c r="I6" s="22" t="s">
        <v>9</v>
      </c>
      <c r="J6" s="22"/>
      <c r="K6" s="22"/>
      <c r="L6" s="22"/>
      <c r="M6" s="22"/>
    </row>
    <row r="7" spans="1:13" ht="20" customHeight="1" x14ac:dyDescent="0.25">
      <c r="A7" s="22" t="s">
        <v>10</v>
      </c>
      <c r="B7" s="22"/>
      <c r="C7" s="22"/>
      <c r="D7" s="22"/>
      <c r="E7" s="22"/>
      <c r="F7" s="22"/>
      <c r="G7" s="22"/>
      <c r="H7" s="4" t="s">
        <v>11</v>
      </c>
      <c r="I7" s="22"/>
      <c r="J7" s="22"/>
      <c r="K7" s="22"/>
      <c r="L7" s="22"/>
      <c r="M7" s="22"/>
    </row>
    <row r="8" spans="1:13" ht="20" customHeight="1" x14ac:dyDescent="0.25">
      <c r="A8" s="22" t="s">
        <v>12</v>
      </c>
      <c r="B8" s="22"/>
      <c r="C8" s="22"/>
      <c r="D8" s="22"/>
      <c r="E8" s="22" t="s">
        <v>13</v>
      </c>
      <c r="F8" s="22"/>
      <c r="G8" s="4" t="s">
        <v>14</v>
      </c>
      <c r="H8" s="4" t="s">
        <v>15</v>
      </c>
      <c r="I8" s="22" t="s">
        <v>16</v>
      </c>
      <c r="J8" s="22"/>
      <c r="K8" s="22" t="s">
        <v>17</v>
      </c>
      <c r="L8" s="22"/>
      <c r="M8" s="4" t="s">
        <v>18</v>
      </c>
    </row>
    <row r="9" spans="1:13" ht="20" customHeight="1" x14ac:dyDescent="0.25">
      <c r="A9" s="22"/>
      <c r="B9" s="22"/>
      <c r="C9" s="23" t="s">
        <v>19</v>
      </c>
      <c r="D9" s="22"/>
      <c r="E9" s="40">
        <f>448400/10000</f>
        <v>44.84</v>
      </c>
      <c r="F9" s="40"/>
      <c r="G9" s="16">
        <v>44.5</v>
      </c>
      <c r="H9" s="16">
        <v>44.5</v>
      </c>
      <c r="I9" s="22">
        <v>10</v>
      </c>
      <c r="J9" s="22"/>
      <c r="K9" s="25">
        <f>H9/G9</f>
        <v>1</v>
      </c>
      <c r="L9" s="25"/>
      <c r="M9" s="13">
        <f>K9*I9</f>
        <v>10</v>
      </c>
    </row>
    <row r="10" spans="1:13" ht="20" customHeight="1" x14ac:dyDescent="0.25">
      <c r="A10" s="22"/>
      <c r="B10" s="22"/>
      <c r="C10" s="23" t="s">
        <v>20</v>
      </c>
      <c r="D10" s="22"/>
      <c r="E10" s="40">
        <f>448400/10000</f>
        <v>44.84</v>
      </c>
      <c r="F10" s="40"/>
      <c r="G10" s="16">
        <v>44.5</v>
      </c>
      <c r="H10" s="16">
        <v>44.5</v>
      </c>
      <c r="I10" s="22" t="s">
        <v>21</v>
      </c>
      <c r="J10" s="22"/>
      <c r="K10" s="25">
        <f t="shared" ref="K10" si="0">H10/G10</f>
        <v>1</v>
      </c>
      <c r="L10" s="25"/>
      <c r="M10" s="4" t="s">
        <v>21</v>
      </c>
    </row>
    <row r="11" spans="1:13" ht="20" customHeight="1" x14ac:dyDescent="0.25">
      <c r="A11" s="22"/>
      <c r="B11" s="22"/>
      <c r="C11" s="22" t="s">
        <v>22</v>
      </c>
      <c r="D11" s="22"/>
      <c r="E11" s="24"/>
      <c r="F11" s="24"/>
      <c r="G11" s="5"/>
      <c r="H11" s="5"/>
      <c r="I11" s="22" t="s">
        <v>21</v>
      </c>
      <c r="J11" s="22"/>
      <c r="K11" s="22" t="s">
        <v>21</v>
      </c>
      <c r="L11" s="22"/>
      <c r="M11" s="4" t="s">
        <v>21</v>
      </c>
    </row>
    <row r="12" spans="1:13" ht="20" customHeight="1" x14ac:dyDescent="0.25">
      <c r="A12" s="22"/>
      <c r="B12" s="22"/>
      <c r="C12" s="22" t="s">
        <v>23</v>
      </c>
      <c r="D12" s="22"/>
      <c r="E12" s="24"/>
      <c r="F12" s="24"/>
      <c r="G12" s="5"/>
      <c r="H12" s="5"/>
      <c r="I12" s="22" t="s">
        <v>21</v>
      </c>
      <c r="J12" s="22"/>
      <c r="K12" s="22" t="s">
        <v>21</v>
      </c>
      <c r="L12" s="22"/>
      <c r="M12" s="4" t="s">
        <v>21</v>
      </c>
    </row>
    <row r="13" spans="1:13" ht="20" customHeight="1" x14ac:dyDescent="0.25">
      <c r="A13" s="22" t="s">
        <v>24</v>
      </c>
      <c r="B13" s="22" t="s">
        <v>25</v>
      </c>
      <c r="C13" s="22"/>
      <c r="D13" s="22"/>
      <c r="E13" s="22"/>
      <c r="F13" s="22"/>
      <c r="G13" s="22" t="s">
        <v>26</v>
      </c>
      <c r="H13" s="22"/>
      <c r="I13" s="22"/>
      <c r="J13" s="22"/>
      <c r="K13" s="22"/>
      <c r="L13" s="22"/>
      <c r="M13" s="22"/>
    </row>
    <row r="14" spans="1:13" ht="20" customHeight="1" x14ac:dyDescent="0.25">
      <c r="A14" s="22"/>
      <c r="B14" s="42" t="s">
        <v>63</v>
      </c>
      <c r="C14" s="42"/>
      <c r="D14" s="43"/>
      <c r="E14" s="42"/>
      <c r="F14" s="42"/>
      <c r="G14" s="28" t="s">
        <v>28</v>
      </c>
      <c r="H14" s="28"/>
      <c r="I14" s="28"/>
      <c r="J14" s="28"/>
      <c r="K14" s="28"/>
      <c r="L14" s="28"/>
      <c r="M14" s="28"/>
    </row>
    <row r="15" spans="1:13" ht="124" customHeight="1" x14ac:dyDescent="0.25">
      <c r="A15" s="22"/>
      <c r="B15" s="42"/>
      <c r="C15" s="42"/>
      <c r="D15" s="43"/>
      <c r="E15" s="42"/>
      <c r="F15" s="42"/>
      <c r="G15" s="28"/>
      <c r="H15" s="28"/>
      <c r="I15" s="28"/>
      <c r="J15" s="28"/>
      <c r="K15" s="28"/>
      <c r="L15" s="28"/>
      <c r="M15" s="28"/>
    </row>
    <row r="16" spans="1:13" ht="20" customHeight="1" x14ac:dyDescent="0.25">
      <c r="A16" s="7"/>
      <c r="B16" s="4" t="s">
        <v>29</v>
      </c>
      <c r="C16" s="4" t="s">
        <v>30</v>
      </c>
      <c r="D16" s="22" t="s">
        <v>31</v>
      </c>
      <c r="E16" s="22"/>
      <c r="F16" s="22" t="s">
        <v>32</v>
      </c>
      <c r="G16" s="22"/>
      <c r="H16" s="22" t="s">
        <v>33</v>
      </c>
      <c r="I16" s="22"/>
      <c r="J16" s="4" t="s">
        <v>16</v>
      </c>
      <c r="K16" s="4" t="s">
        <v>18</v>
      </c>
      <c r="L16" s="22" t="s">
        <v>34</v>
      </c>
      <c r="M16" s="22"/>
    </row>
    <row r="17" spans="1:13" ht="32" customHeight="1" x14ac:dyDescent="0.25">
      <c r="A17" s="33" t="s">
        <v>35</v>
      </c>
      <c r="B17" s="8" t="s">
        <v>36</v>
      </c>
      <c r="C17" s="8" t="s">
        <v>37</v>
      </c>
      <c r="D17" s="26" t="s">
        <v>64</v>
      </c>
      <c r="E17" s="27"/>
      <c r="F17" s="26" t="s">
        <v>65</v>
      </c>
      <c r="G17" s="27"/>
      <c r="H17" s="26" t="s">
        <v>66</v>
      </c>
      <c r="I17" s="27"/>
      <c r="J17" s="17">
        <v>20</v>
      </c>
      <c r="K17" s="17">
        <v>20</v>
      </c>
      <c r="L17" s="26"/>
      <c r="M17" s="27"/>
    </row>
    <row r="18" spans="1:13" ht="50" customHeight="1" x14ac:dyDescent="0.25">
      <c r="A18" s="34"/>
      <c r="B18" s="22" t="s">
        <v>44</v>
      </c>
      <c r="C18" s="4" t="s">
        <v>45</v>
      </c>
      <c r="D18" s="28" t="s">
        <v>67</v>
      </c>
      <c r="E18" s="28"/>
      <c r="F18" s="41" t="s">
        <v>68</v>
      </c>
      <c r="G18" s="41"/>
      <c r="H18" s="22" t="s">
        <v>69</v>
      </c>
      <c r="I18" s="22"/>
      <c r="J18" s="17">
        <v>15</v>
      </c>
      <c r="K18" s="18">
        <v>15</v>
      </c>
      <c r="L18" s="22"/>
      <c r="M18" s="22"/>
    </row>
    <row r="19" spans="1:13" ht="52" customHeight="1" x14ac:dyDescent="0.25">
      <c r="A19" s="34"/>
      <c r="B19" s="22"/>
      <c r="C19" s="4" t="s">
        <v>47</v>
      </c>
      <c r="D19" s="42" t="s">
        <v>70</v>
      </c>
      <c r="E19" s="42"/>
      <c r="F19" s="43" t="s">
        <v>71</v>
      </c>
      <c r="G19" s="43"/>
      <c r="H19" s="22" t="s">
        <v>49</v>
      </c>
      <c r="I19" s="22"/>
      <c r="J19" s="17">
        <v>12</v>
      </c>
      <c r="K19" s="18">
        <v>12</v>
      </c>
      <c r="L19" s="22"/>
      <c r="M19" s="22"/>
    </row>
    <row r="20" spans="1:13" ht="21" customHeight="1" x14ac:dyDescent="0.25">
      <c r="A20" s="34"/>
      <c r="B20" s="22"/>
      <c r="C20" s="36" t="s">
        <v>50</v>
      </c>
      <c r="D20" s="28" t="s">
        <v>72</v>
      </c>
      <c r="E20" s="28"/>
      <c r="F20" s="22" t="s">
        <v>73</v>
      </c>
      <c r="G20" s="22"/>
      <c r="H20" s="44"/>
      <c r="I20" s="44"/>
      <c r="J20" s="17">
        <v>7</v>
      </c>
      <c r="K20" s="18">
        <v>7</v>
      </c>
      <c r="L20" s="22"/>
      <c r="M20" s="22"/>
    </row>
    <row r="21" spans="1:13" ht="20" customHeight="1" x14ac:dyDescent="0.25">
      <c r="A21" s="34"/>
      <c r="B21" s="22"/>
      <c r="C21" s="37"/>
      <c r="D21" s="28" t="s">
        <v>74</v>
      </c>
      <c r="E21" s="28"/>
      <c r="F21" s="22" t="s">
        <v>73</v>
      </c>
      <c r="G21" s="22"/>
      <c r="H21" s="45"/>
      <c r="I21" s="44"/>
      <c r="J21" s="17">
        <v>6</v>
      </c>
      <c r="K21" s="18">
        <v>6</v>
      </c>
      <c r="L21" s="22"/>
      <c r="M21" s="22"/>
    </row>
    <row r="22" spans="1:13" ht="223" customHeight="1" x14ac:dyDescent="0.25">
      <c r="A22" s="34"/>
      <c r="B22" s="11" t="s">
        <v>53</v>
      </c>
      <c r="C22" s="4" t="s">
        <v>55</v>
      </c>
      <c r="D22" s="42" t="s">
        <v>75</v>
      </c>
      <c r="E22" s="42"/>
      <c r="F22" s="43" t="s">
        <v>71</v>
      </c>
      <c r="G22" s="43"/>
      <c r="H22" s="22" t="s">
        <v>56</v>
      </c>
      <c r="I22" s="22"/>
      <c r="J22" s="17">
        <v>30</v>
      </c>
      <c r="K22" s="18">
        <v>28</v>
      </c>
      <c r="L22" s="43" t="s">
        <v>76</v>
      </c>
      <c r="M22" s="43"/>
    </row>
    <row r="23" spans="1:13" x14ac:dyDescent="0.25">
      <c r="A23" s="46" t="s">
        <v>77</v>
      </c>
      <c r="B23" s="47"/>
      <c r="C23" s="47"/>
      <c r="D23" s="47"/>
      <c r="E23" s="47"/>
      <c r="F23" s="47"/>
      <c r="G23" s="47"/>
      <c r="H23" s="47"/>
      <c r="I23" s="48"/>
      <c r="J23" s="14">
        <f>SUM(J17:J22,I9)</f>
        <v>100</v>
      </c>
      <c r="K23" s="14">
        <f>SUM(K17:K22,M9)</f>
        <v>98</v>
      </c>
      <c r="L23" s="46"/>
      <c r="M23" s="48"/>
    </row>
    <row r="24" spans="1:13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</sheetData>
  <mergeCells count="70">
    <mergeCell ref="G14:M15"/>
    <mergeCell ref="A8:B12"/>
    <mergeCell ref="A13:A15"/>
    <mergeCell ref="A17:A22"/>
    <mergeCell ref="B18:B21"/>
    <mergeCell ref="C20:C21"/>
    <mergeCell ref="B14:F15"/>
    <mergeCell ref="D22:E22"/>
    <mergeCell ref="F22:G22"/>
    <mergeCell ref="H22:I22"/>
    <mergeCell ref="L22:M22"/>
    <mergeCell ref="A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5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4"/>
  <sheetViews>
    <sheetView view="pageBreakPreview" topLeftCell="A19" zoomScale="120" zoomScaleNormal="100" workbookViewId="0">
      <selection activeCell="G14" sqref="G14:M15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4.54296875" style="1" customWidth="1"/>
    <col min="6" max="6" width="6.453125" style="1" customWidth="1"/>
    <col min="7" max="7" width="9.453125" style="1" customWidth="1"/>
    <col min="8" max="8" width="12.1796875" style="1" customWidth="1"/>
    <col min="9" max="9" width="7.54296875" style="1" customWidth="1"/>
    <col min="10" max="10" width="5.08984375" style="1" customWidth="1"/>
    <col min="11" max="11" width="6.453125" style="1" customWidth="1"/>
    <col min="12" max="12" width="7.7265625" style="1" customWidth="1"/>
    <col min="13" max="13" width="19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4.25" customHeight="1" x14ac:dyDescent="0.25">
      <c r="A3" s="21" t="s">
        <v>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20" customHeight="1" x14ac:dyDescent="0.25">
      <c r="A5" s="22" t="s">
        <v>4</v>
      </c>
      <c r="B5" s="22"/>
      <c r="C5" s="22" t="s">
        <v>5</v>
      </c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20" customHeight="1" x14ac:dyDescent="0.25">
      <c r="A6" s="22" t="s">
        <v>6</v>
      </c>
      <c r="B6" s="22"/>
      <c r="C6" s="22" t="s">
        <v>7</v>
      </c>
      <c r="D6" s="22"/>
      <c r="E6" s="22"/>
      <c r="F6" s="22"/>
      <c r="G6" s="22"/>
      <c r="H6" s="4" t="s">
        <v>8</v>
      </c>
      <c r="I6" s="22" t="s">
        <v>9</v>
      </c>
      <c r="J6" s="22"/>
      <c r="K6" s="22"/>
      <c r="L6" s="22"/>
      <c r="M6" s="22"/>
    </row>
    <row r="7" spans="1:13" ht="20" customHeight="1" x14ac:dyDescent="0.25">
      <c r="A7" s="22" t="s">
        <v>10</v>
      </c>
      <c r="B7" s="22"/>
      <c r="C7" s="22" t="s">
        <v>78</v>
      </c>
      <c r="D7" s="22"/>
      <c r="E7" s="22"/>
      <c r="F7" s="22"/>
      <c r="G7" s="22"/>
      <c r="H7" s="4" t="s">
        <v>11</v>
      </c>
      <c r="I7" s="22">
        <v>89151991</v>
      </c>
      <c r="J7" s="22"/>
      <c r="K7" s="22"/>
      <c r="L7" s="22"/>
      <c r="M7" s="22"/>
    </row>
    <row r="8" spans="1:13" ht="20" customHeight="1" x14ac:dyDescent="0.25">
      <c r="A8" s="22" t="s">
        <v>12</v>
      </c>
      <c r="B8" s="22"/>
      <c r="C8" s="22"/>
      <c r="D8" s="22"/>
      <c r="E8" s="22" t="s">
        <v>13</v>
      </c>
      <c r="F8" s="22"/>
      <c r="G8" s="4" t="s">
        <v>14</v>
      </c>
      <c r="H8" s="4" t="s">
        <v>15</v>
      </c>
      <c r="I8" s="22" t="s">
        <v>16</v>
      </c>
      <c r="J8" s="22"/>
      <c r="K8" s="22" t="s">
        <v>17</v>
      </c>
      <c r="L8" s="22"/>
      <c r="M8" s="4" t="s">
        <v>18</v>
      </c>
    </row>
    <row r="9" spans="1:13" ht="20" customHeight="1" x14ac:dyDescent="0.25">
      <c r="A9" s="22"/>
      <c r="B9" s="22"/>
      <c r="C9" s="23" t="s">
        <v>19</v>
      </c>
      <c r="D9" s="22"/>
      <c r="E9" s="40">
        <f>448400/10000</f>
        <v>44.84</v>
      </c>
      <c r="F9" s="40"/>
      <c r="G9" s="16">
        <v>44.5</v>
      </c>
      <c r="H9" s="16">
        <v>44.5</v>
      </c>
      <c r="I9" s="22">
        <v>10</v>
      </c>
      <c r="J9" s="22"/>
      <c r="K9" s="25">
        <f>H9/G9</f>
        <v>1</v>
      </c>
      <c r="L9" s="25"/>
      <c r="M9" s="13">
        <f>K9*I9</f>
        <v>10</v>
      </c>
    </row>
    <row r="10" spans="1:13" ht="20" customHeight="1" x14ac:dyDescent="0.25">
      <c r="A10" s="22"/>
      <c r="B10" s="22"/>
      <c r="C10" s="23" t="s">
        <v>20</v>
      </c>
      <c r="D10" s="22"/>
      <c r="E10" s="40">
        <f>448400/10000</f>
        <v>44.84</v>
      </c>
      <c r="F10" s="40"/>
      <c r="G10" s="16">
        <v>44.5</v>
      </c>
      <c r="H10" s="16">
        <v>44.5</v>
      </c>
      <c r="I10" s="22" t="s">
        <v>21</v>
      </c>
      <c r="J10" s="22"/>
      <c r="K10" s="25">
        <f>H10/G10</f>
        <v>1</v>
      </c>
      <c r="L10" s="25"/>
      <c r="M10" s="4" t="s">
        <v>21</v>
      </c>
    </row>
    <row r="11" spans="1:13" ht="20" customHeight="1" x14ac:dyDescent="0.25">
      <c r="A11" s="22"/>
      <c r="B11" s="22"/>
      <c r="C11" s="22" t="s">
        <v>22</v>
      </c>
      <c r="D11" s="22"/>
      <c r="E11" s="24"/>
      <c r="F11" s="24"/>
      <c r="G11" s="5"/>
      <c r="H11" s="5"/>
      <c r="I11" s="22" t="s">
        <v>21</v>
      </c>
      <c r="J11" s="22"/>
      <c r="K11" s="22" t="s">
        <v>21</v>
      </c>
      <c r="L11" s="22"/>
      <c r="M11" s="4" t="s">
        <v>21</v>
      </c>
    </row>
    <row r="12" spans="1:13" ht="20" customHeight="1" x14ac:dyDescent="0.25">
      <c r="A12" s="22"/>
      <c r="B12" s="22"/>
      <c r="C12" s="22" t="s">
        <v>23</v>
      </c>
      <c r="D12" s="22"/>
      <c r="E12" s="24"/>
      <c r="F12" s="24"/>
      <c r="G12" s="5"/>
      <c r="H12" s="5"/>
      <c r="I12" s="22" t="s">
        <v>21</v>
      </c>
      <c r="J12" s="22"/>
      <c r="K12" s="22" t="s">
        <v>21</v>
      </c>
      <c r="L12" s="22"/>
      <c r="M12" s="4" t="s">
        <v>21</v>
      </c>
    </row>
    <row r="13" spans="1:13" ht="20" customHeight="1" x14ac:dyDescent="0.25">
      <c r="A13" s="22" t="s">
        <v>24</v>
      </c>
      <c r="B13" s="22" t="s">
        <v>25</v>
      </c>
      <c r="C13" s="22"/>
      <c r="D13" s="22"/>
      <c r="E13" s="22"/>
      <c r="F13" s="22"/>
      <c r="G13" s="22" t="s">
        <v>26</v>
      </c>
      <c r="H13" s="22"/>
      <c r="I13" s="22"/>
      <c r="J13" s="22"/>
      <c r="K13" s="22"/>
      <c r="L13" s="22"/>
      <c r="M13" s="22"/>
    </row>
    <row r="14" spans="1:13" ht="20" customHeight="1" x14ac:dyDescent="0.25">
      <c r="A14" s="22"/>
      <c r="B14" s="42" t="s">
        <v>63</v>
      </c>
      <c r="C14" s="42"/>
      <c r="D14" s="43"/>
      <c r="E14" s="42"/>
      <c r="F14" s="42"/>
      <c r="G14" s="28" t="s">
        <v>28</v>
      </c>
      <c r="H14" s="28"/>
      <c r="I14" s="28"/>
      <c r="J14" s="28"/>
      <c r="K14" s="28"/>
      <c r="L14" s="28"/>
      <c r="M14" s="28"/>
    </row>
    <row r="15" spans="1:13" ht="213" customHeight="1" x14ac:dyDescent="0.25">
      <c r="A15" s="22"/>
      <c r="B15" s="42"/>
      <c r="C15" s="42"/>
      <c r="D15" s="43"/>
      <c r="E15" s="42"/>
      <c r="F15" s="42"/>
      <c r="G15" s="28"/>
      <c r="H15" s="28"/>
      <c r="I15" s="28"/>
      <c r="J15" s="28"/>
      <c r="K15" s="28"/>
      <c r="L15" s="28"/>
      <c r="M15" s="28"/>
    </row>
    <row r="16" spans="1:13" ht="20" customHeight="1" x14ac:dyDescent="0.25">
      <c r="A16" s="7"/>
      <c r="B16" s="4" t="s">
        <v>29</v>
      </c>
      <c r="C16" s="4" t="s">
        <v>30</v>
      </c>
      <c r="D16" s="22" t="s">
        <v>31</v>
      </c>
      <c r="E16" s="22"/>
      <c r="F16" s="22" t="s">
        <v>32</v>
      </c>
      <c r="G16" s="22"/>
      <c r="H16" s="22" t="s">
        <v>33</v>
      </c>
      <c r="I16" s="22"/>
      <c r="J16" s="4" t="s">
        <v>16</v>
      </c>
      <c r="K16" s="4" t="s">
        <v>18</v>
      </c>
      <c r="L16" s="22" t="s">
        <v>34</v>
      </c>
      <c r="M16" s="22"/>
    </row>
    <row r="17" spans="1:13" ht="30" customHeight="1" x14ac:dyDescent="0.25">
      <c r="A17" s="33" t="s">
        <v>35</v>
      </c>
      <c r="B17" s="8" t="s">
        <v>36</v>
      </c>
      <c r="C17" s="8" t="s">
        <v>37</v>
      </c>
      <c r="D17" s="26" t="s">
        <v>64</v>
      </c>
      <c r="E17" s="27"/>
      <c r="F17" s="26" t="s">
        <v>65</v>
      </c>
      <c r="G17" s="27"/>
      <c r="H17" s="26" t="s">
        <v>66</v>
      </c>
      <c r="I17" s="27"/>
      <c r="J17" s="17">
        <v>20</v>
      </c>
      <c r="K17" s="17">
        <v>20</v>
      </c>
      <c r="L17" s="26"/>
      <c r="M17" s="27"/>
    </row>
    <row r="18" spans="1:13" ht="40" customHeight="1" x14ac:dyDescent="0.25">
      <c r="A18" s="34"/>
      <c r="B18" s="22" t="s">
        <v>44</v>
      </c>
      <c r="C18" s="4" t="s">
        <v>45</v>
      </c>
      <c r="D18" s="28" t="s">
        <v>67</v>
      </c>
      <c r="E18" s="28"/>
      <c r="F18" s="41" t="s">
        <v>68</v>
      </c>
      <c r="G18" s="41"/>
      <c r="H18" s="22" t="s">
        <v>69</v>
      </c>
      <c r="I18" s="22"/>
      <c r="J18" s="17">
        <v>15</v>
      </c>
      <c r="K18" s="18">
        <v>15</v>
      </c>
      <c r="L18" s="22"/>
      <c r="M18" s="22"/>
    </row>
    <row r="19" spans="1:13" ht="52" customHeight="1" x14ac:dyDescent="0.25">
      <c r="A19" s="34"/>
      <c r="B19" s="22"/>
      <c r="C19" s="4" t="s">
        <v>47</v>
      </c>
      <c r="D19" s="42" t="s">
        <v>70</v>
      </c>
      <c r="E19" s="42"/>
      <c r="F19" s="43" t="s">
        <v>71</v>
      </c>
      <c r="G19" s="43"/>
      <c r="H19" s="22" t="s">
        <v>49</v>
      </c>
      <c r="I19" s="22"/>
      <c r="J19" s="17">
        <v>12</v>
      </c>
      <c r="K19" s="18">
        <v>12</v>
      </c>
      <c r="L19" s="22"/>
      <c r="M19" s="22"/>
    </row>
    <row r="20" spans="1:13" ht="21" customHeight="1" x14ac:dyDescent="0.25">
      <c r="A20" s="34"/>
      <c r="B20" s="22"/>
      <c r="C20" s="36" t="s">
        <v>50</v>
      </c>
      <c r="D20" s="28" t="s">
        <v>72</v>
      </c>
      <c r="E20" s="28"/>
      <c r="F20" s="22" t="s">
        <v>73</v>
      </c>
      <c r="G20" s="22"/>
      <c r="H20" s="49" t="s">
        <v>79</v>
      </c>
      <c r="I20" s="49"/>
      <c r="J20" s="17">
        <v>7</v>
      </c>
      <c r="K20" s="18">
        <v>7</v>
      </c>
      <c r="L20" s="22"/>
      <c r="M20" s="22"/>
    </row>
    <row r="21" spans="1:13" ht="20" customHeight="1" x14ac:dyDescent="0.25">
      <c r="A21" s="34"/>
      <c r="B21" s="22"/>
      <c r="C21" s="37"/>
      <c r="D21" s="28" t="s">
        <v>74</v>
      </c>
      <c r="E21" s="28"/>
      <c r="F21" s="22" t="s">
        <v>73</v>
      </c>
      <c r="G21" s="22"/>
      <c r="H21" s="50" t="s">
        <v>80</v>
      </c>
      <c r="I21" s="49"/>
      <c r="J21" s="17">
        <v>6</v>
      </c>
      <c r="K21" s="18">
        <v>6</v>
      </c>
      <c r="L21" s="22"/>
      <c r="M21" s="22"/>
    </row>
    <row r="22" spans="1:13" ht="221" customHeight="1" x14ac:dyDescent="0.25">
      <c r="A22" s="34"/>
      <c r="B22" s="11" t="s">
        <v>53</v>
      </c>
      <c r="C22" s="4" t="s">
        <v>55</v>
      </c>
      <c r="D22" s="42" t="s">
        <v>75</v>
      </c>
      <c r="E22" s="42"/>
      <c r="F22" s="43" t="s">
        <v>71</v>
      </c>
      <c r="G22" s="43"/>
      <c r="H22" s="22" t="s">
        <v>56</v>
      </c>
      <c r="I22" s="22"/>
      <c r="J22" s="17">
        <v>30</v>
      </c>
      <c r="K22" s="18">
        <v>28</v>
      </c>
      <c r="L22" s="43" t="s">
        <v>76</v>
      </c>
      <c r="M22" s="43"/>
    </row>
    <row r="23" spans="1:13" x14ac:dyDescent="0.25">
      <c r="A23" s="46" t="s">
        <v>77</v>
      </c>
      <c r="B23" s="47"/>
      <c r="C23" s="47"/>
      <c r="D23" s="47"/>
      <c r="E23" s="47"/>
      <c r="F23" s="47"/>
      <c r="G23" s="47"/>
      <c r="H23" s="47"/>
      <c r="I23" s="48"/>
      <c r="J23" s="14">
        <f>SUM(J17:J22,I9)</f>
        <v>100</v>
      </c>
      <c r="K23" s="14">
        <f>SUM(K17:K22,M9)</f>
        <v>98</v>
      </c>
      <c r="L23" s="46"/>
      <c r="M23" s="48"/>
    </row>
    <row r="24" spans="1:13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</sheetData>
  <mergeCells count="70">
    <mergeCell ref="G14:M15"/>
    <mergeCell ref="A13:A15"/>
    <mergeCell ref="A17:A22"/>
    <mergeCell ref="B18:B21"/>
    <mergeCell ref="C20:C21"/>
    <mergeCell ref="A8:B12"/>
    <mergeCell ref="B14:F15"/>
    <mergeCell ref="D22:E22"/>
    <mergeCell ref="F22:G22"/>
    <mergeCell ref="H22:I22"/>
    <mergeCell ref="L22:M22"/>
    <mergeCell ref="A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5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view="pageBreakPreview" topLeftCell="A16" zoomScale="65" zoomScaleNormal="100" zoomScaleSheetLayoutView="65" workbookViewId="0">
      <selection activeCell="F22" sqref="F22:G22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4.54296875" style="1" customWidth="1"/>
    <col min="6" max="6" width="7" style="1" customWidth="1"/>
    <col min="7" max="8" width="12.6328125" style="1" customWidth="1"/>
    <col min="9" max="9" width="7.54296875" style="1" customWidth="1"/>
    <col min="10" max="10" width="5.08984375" style="1" customWidth="1"/>
    <col min="11" max="11" width="9.08984375" style="1" customWidth="1"/>
    <col min="12" max="12" width="7.7265625" style="1" customWidth="1"/>
    <col min="13" max="13" width="19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4.25" customHeight="1" x14ac:dyDescent="0.25">
      <c r="A3" s="21" t="s">
        <v>81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20" customHeight="1" x14ac:dyDescent="0.25">
      <c r="A5" s="22" t="s">
        <v>4</v>
      </c>
      <c r="B5" s="22"/>
      <c r="C5" s="22" t="s">
        <v>5</v>
      </c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20" customHeight="1" x14ac:dyDescent="0.25">
      <c r="A6" s="22" t="s">
        <v>6</v>
      </c>
      <c r="B6" s="22"/>
      <c r="C6" s="22" t="s">
        <v>7</v>
      </c>
      <c r="D6" s="22"/>
      <c r="E6" s="22"/>
      <c r="F6" s="22"/>
      <c r="G6" s="22"/>
      <c r="H6" s="4" t="s">
        <v>8</v>
      </c>
      <c r="I6" s="22" t="s">
        <v>9</v>
      </c>
      <c r="J6" s="22"/>
      <c r="K6" s="22"/>
      <c r="L6" s="22"/>
      <c r="M6" s="22"/>
    </row>
    <row r="7" spans="1:13" ht="20" customHeight="1" x14ac:dyDescent="0.25">
      <c r="A7" s="22" t="s">
        <v>10</v>
      </c>
      <c r="B7" s="22"/>
      <c r="C7" s="22" t="s">
        <v>78</v>
      </c>
      <c r="D7" s="22"/>
      <c r="E7" s="22"/>
      <c r="F7" s="22"/>
      <c r="G7" s="22"/>
      <c r="H7" s="4" t="s">
        <v>11</v>
      </c>
      <c r="I7" s="22">
        <v>89151991</v>
      </c>
      <c r="J7" s="22"/>
      <c r="K7" s="22"/>
      <c r="L7" s="22"/>
      <c r="M7" s="22"/>
    </row>
    <row r="8" spans="1:13" ht="20" customHeight="1" x14ac:dyDescent="0.25">
      <c r="A8" s="22" t="s">
        <v>12</v>
      </c>
      <c r="B8" s="22"/>
      <c r="C8" s="22"/>
      <c r="D8" s="22"/>
      <c r="E8" s="22" t="s">
        <v>13</v>
      </c>
      <c r="F8" s="22"/>
      <c r="G8" s="4" t="s">
        <v>14</v>
      </c>
      <c r="H8" s="4" t="s">
        <v>15</v>
      </c>
      <c r="I8" s="22" t="s">
        <v>16</v>
      </c>
      <c r="J8" s="22"/>
      <c r="K8" s="22" t="s">
        <v>17</v>
      </c>
      <c r="L8" s="22"/>
      <c r="M8" s="4" t="s">
        <v>18</v>
      </c>
    </row>
    <row r="9" spans="1:13" ht="20" customHeight="1" x14ac:dyDescent="0.25">
      <c r="A9" s="22"/>
      <c r="B9" s="22"/>
      <c r="C9" s="23" t="s">
        <v>19</v>
      </c>
      <c r="D9" s="22"/>
      <c r="E9" s="24">
        <f>448400/10000</f>
        <v>44.84</v>
      </c>
      <c r="F9" s="24"/>
      <c r="G9" s="6">
        <v>44.5</v>
      </c>
      <c r="H9" s="6">
        <v>44.5</v>
      </c>
      <c r="I9" s="22">
        <v>10</v>
      </c>
      <c r="J9" s="22"/>
      <c r="K9" s="25">
        <f>H9/G9</f>
        <v>1</v>
      </c>
      <c r="L9" s="25"/>
      <c r="M9" s="13">
        <f>K9*I9</f>
        <v>10</v>
      </c>
    </row>
    <row r="10" spans="1:13" ht="20" customHeight="1" x14ac:dyDescent="0.25">
      <c r="A10" s="22"/>
      <c r="B10" s="22"/>
      <c r="C10" s="23" t="s">
        <v>20</v>
      </c>
      <c r="D10" s="22"/>
      <c r="E10" s="24">
        <f>448400/10000</f>
        <v>44.84</v>
      </c>
      <c r="F10" s="24"/>
      <c r="G10" s="6">
        <v>44.5</v>
      </c>
      <c r="H10" s="6">
        <v>44.5</v>
      </c>
      <c r="I10" s="22" t="s">
        <v>21</v>
      </c>
      <c r="J10" s="22"/>
      <c r="K10" s="25">
        <f>H10/G10</f>
        <v>1</v>
      </c>
      <c r="L10" s="25"/>
      <c r="M10" s="4" t="s">
        <v>21</v>
      </c>
    </row>
    <row r="11" spans="1:13" ht="20" customHeight="1" x14ac:dyDescent="0.25">
      <c r="A11" s="22"/>
      <c r="B11" s="22"/>
      <c r="C11" s="22" t="s">
        <v>22</v>
      </c>
      <c r="D11" s="22"/>
      <c r="E11" s="24"/>
      <c r="F11" s="24"/>
      <c r="G11" s="5"/>
      <c r="H11" s="5"/>
      <c r="I11" s="22" t="s">
        <v>21</v>
      </c>
      <c r="J11" s="22"/>
      <c r="K11" s="22" t="s">
        <v>21</v>
      </c>
      <c r="L11" s="22"/>
      <c r="M11" s="4" t="s">
        <v>21</v>
      </c>
    </row>
    <row r="12" spans="1:13" ht="20" customHeight="1" x14ac:dyDescent="0.25">
      <c r="A12" s="22"/>
      <c r="B12" s="22"/>
      <c r="C12" s="22" t="s">
        <v>23</v>
      </c>
      <c r="D12" s="22"/>
      <c r="E12" s="24"/>
      <c r="F12" s="24"/>
      <c r="G12" s="5"/>
      <c r="H12" s="5"/>
      <c r="I12" s="22" t="s">
        <v>21</v>
      </c>
      <c r="J12" s="22"/>
      <c r="K12" s="22" t="s">
        <v>21</v>
      </c>
      <c r="L12" s="22"/>
      <c r="M12" s="4" t="s">
        <v>21</v>
      </c>
    </row>
    <row r="13" spans="1:13" ht="20" customHeight="1" x14ac:dyDescent="0.25">
      <c r="A13" s="22" t="s">
        <v>24</v>
      </c>
      <c r="B13" s="22" t="s">
        <v>25</v>
      </c>
      <c r="C13" s="22"/>
      <c r="D13" s="22"/>
      <c r="E13" s="22"/>
      <c r="F13" s="22"/>
      <c r="G13" s="22" t="s">
        <v>26</v>
      </c>
      <c r="H13" s="22"/>
      <c r="I13" s="22"/>
      <c r="J13" s="22"/>
      <c r="K13" s="22"/>
      <c r="L13" s="22"/>
      <c r="M13" s="22"/>
    </row>
    <row r="14" spans="1:13" ht="20" customHeight="1" x14ac:dyDescent="0.25">
      <c r="A14" s="22"/>
      <c r="B14" s="28" t="s">
        <v>63</v>
      </c>
      <c r="C14" s="28"/>
      <c r="D14" s="22"/>
      <c r="E14" s="28"/>
      <c r="F14" s="28"/>
      <c r="G14" s="28" t="s">
        <v>28</v>
      </c>
      <c r="H14" s="28"/>
      <c r="I14" s="28"/>
      <c r="J14" s="28"/>
      <c r="K14" s="28"/>
      <c r="L14" s="28"/>
      <c r="M14" s="28"/>
    </row>
    <row r="15" spans="1:13" ht="116" customHeight="1" x14ac:dyDescent="0.25">
      <c r="A15" s="22"/>
      <c r="B15" s="28"/>
      <c r="C15" s="28"/>
      <c r="D15" s="22"/>
      <c r="E15" s="28"/>
      <c r="F15" s="28"/>
      <c r="G15" s="28"/>
      <c r="H15" s="28"/>
      <c r="I15" s="28"/>
      <c r="J15" s="28"/>
      <c r="K15" s="28"/>
      <c r="L15" s="28"/>
      <c r="M15" s="28"/>
    </row>
    <row r="16" spans="1:13" ht="28" customHeight="1" x14ac:dyDescent="0.25">
      <c r="A16" s="7"/>
      <c r="B16" s="4" t="s">
        <v>29</v>
      </c>
      <c r="C16" s="4" t="s">
        <v>30</v>
      </c>
      <c r="D16" s="22" t="s">
        <v>31</v>
      </c>
      <c r="E16" s="22"/>
      <c r="F16" s="22" t="s">
        <v>32</v>
      </c>
      <c r="G16" s="22"/>
      <c r="H16" s="22" t="s">
        <v>33</v>
      </c>
      <c r="I16" s="22"/>
      <c r="J16" s="4" t="s">
        <v>16</v>
      </c>
      <c r="K16" s="4" t="s">
        <v>18</v>
      </c>
      <c r="L16" s="22" t="s">
        <v>34</v>
      </c>
      <c r="M16" s="22"/>
    </row>
    <row r="17" spans="1:13" ht="30" customHeight="1" x14ac:dyDescent="0.25">
      <c r="A17" s="8" t="s">
        <v>83</v>
      </c>
      <c r="B17" s="8" t="s">
        <v>36</v>
      </c>
      <c r="C17" s="8" t="s">
        <v>37</v>
      </c>
      <c r="D17" s="26" t="s">
        <v>64</v>
      </c>
      <c r="E17" s="27"/>
      <c r="F17" s="26" t="s">
        <v>65</v>
      </c>
      <c r="G17" s="27"/>
      <c r="H17" s="26" t="s">
        <v>82</v>
      </c>
      <c r="I17" s="27"/>
      <c r="J17" s="4">
        <v>20</v>
      </c>
      <c r="K17" s="13">
        <v>20</v>
      </c>
      <c r="L17" s="26"/>
      <c r="M17" s="27"/>
    </row>
    <row r="18" spans="1:13" ht="40" customHeight="1" x14ac:dyDescent="0.25">
      <c r="A18" s="37" t="s">
        <v>85</v>
      </c>
      <c r="B18" s="22" t="s">
        <v>44</v>
      </c>
      <c r="C18" s="4" t="s">
        <v>45</v>
      </c>
      <c r="D18" s="22" t="s">
        <v>67</v>
      </c>
      <c r="E18" s="22"/>
      <c r="F18" s="41" t="s">
        <v>68</v>
      </c>
      <c r="G18" s="41"/>
      <c r="H18" s="22" t="s">
        <v>69</v>
      </c>
      <c r="I18" s="22"/>
      <c r="J18" s="4">
        <v>15</v>
      </c>
      <c r="K18" s="13">
        <v>15</v>
      </c>
      <c r="L18" s="22"/>
      <c r="M18" s="22"/>
    </row>
    <row r="19" spans="1:13" ht="52" customHeight="1" x14ac:dyDescent="0.25">
      <c r="A19" s="37"/>
      <c r="B19" s="22"/>
      <c r="C19" s="4" t="s">
        <v>47</v>
      </c>
      <c r="D19" s="22" t="s">
        <v>70</v>
      </c>
      <c r="E19" s="22"/>
      <c r="F19" s="22" t="s">
        <v>71</v>
      </c>
      <c r="G19" s="22"/>
      <c r="H19" s="22" t="s">
        <v>49</v>
      </c>
      <c r="I19" s="22"/>
      <c r="J19" s="4">
        <v>12</v>
      </c>
      <c r="K19" s="13">
        <v>12</v>
      </c>
      <c r="L19" s="22"/>
      <c r="M19" s="22"/>
    </row>
    <row r="20" spans="1:13" ht="21" customHeight="1" x14ac:dyDescent="0.25">
      <c r="A20" s="37"/>
      <c r="B20" s="22"/>
      <c r="C20" s="36" t="s">
        <v>50</v>
      </c>
      <c r="D20" s="22" t="s">
        <v>72</v>
      </c>
      <c r="E20" s="22"/>
      <c r="F20" s="22" t="s">
        <v>73</v>
      </c>
      <c r="G20" s="22"/>
      <c r="H20" s="49" t="s">
        <v>79</v>
      </c>
      <c r="I20" s="49"/>
      <c r="J20" s="4">
        <v>7</v>
      </c>
      <c r="K20" s="13">
        <v>7</v>
      </c>
      <c r="L20" s="22"/>
      <c r="M20" s="22"/>
    </row>
    <row r="21" spans="1:13" ht="20" customHeight="1" x14ac:dyDescent="0.25">
      <c r="A21" s="37"/>
      <c r="B21" s="22"/>
      <c r="C21" s="37"/>
      <c r="D21" s="22" t="s">
        <v>74</v>
      </c>
      <c r="E21" s="22"/>
      <c r="F21" s="22" t="s">
        <v>73</v>
      </c>
      <c r="G21" s="22"/>
      <c r="H21" s="50" t="s">
        <v>80</v>
      </c>
      <c r="I21" s="49"/>
      <c r="J21" s="4">
        <v>6</v>
      </c>
      <c r="K21" s="13">
        <v>6</v>
      </c>
      <c r="L21" s="22"/>
      <c r="M21" s="22"/>
    </row>
    <row r="22" spans="1:13" ht="221" customHeight="1" x14ac:dyDescent="0.25">
      <c r="A22" s="38"/>
      <c r="B22" s="11" t="s">
        <v>53</v>
      </c>
      <c r="C22" s="4" t="s">
        <v>55</v>
      </c>
      <c r="D22" s="22" t="s">
        <v>75</v>
      </c>
      <c r="E22" s="22"/>
      <c r="F22" s="22" t="s">
        <v>71</v>
      </c>
      <c r="G22" s="22"/>
      <c r="H22" s="22" t="s">
        <v>56</v>
      </c>
      <c r="I22" s="22"/>
      <c r="J22" s="4">
        <v>30</v>
      </c>
      <c r="K22" s="13">
        <v>28</v>
      </c>
      <c r="L22" s="28" t="s">
        <v>84</v>
      </c>
      <c r="M22" s="28"/>
    </row>
    <row r="23" spans="1:13" ht="20" customHeight="1" x14ac:dyDescent="0.25">
      <c r="A23" s="46" t="s">
        <v>77</v>
      </c>
      <c r="B23" s="47"/>
      <c r="C23" s="47"/>
      <c r="D23" s="47"/>
      <c r="E23" s="47"/>
      <c r="F23" s="47"/>
      <c r="G23" s="47"/>
      <c r="H23" s="47"/>
      <c r="I23" s="48"/>
      <c r="J23" s="14">
        <f>SUM(J17:J22,I9)</f>
        <v>100</v>
      </c>
      <c r="K23" s="15">
        <f>SUM(K17:K22,M9)</f>
        <v>98</v>
      </c>
      <c r="L23" s="46"/>
      <c r="M23" s="48"/>
    </row>
    <row r="24" spans="1:13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</sheetData>
  <mergeCells count="70">
    <mergeCell ref="G14:M15"/>
    <mergeCell ref="A18:A22"/>
    <mergeCell ref="A13:A15"/>
    <mergeCell ref="B18:B21"/>
    <mergeCell ref="C20:C21"/>
    <mergeCell ref="A8:B12"/>
    <mergeCell ref="B14:F15"/>
    <mergeCell ref="D22:E22"/>
    <mergeCell ref="F22:G22"/>
    <mergeCell ref="H22:I22"/>
    <mergeCell ref="L22:M22"/>
    <mergeCell ref="A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5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rowBreaks count="1" manualBreakCount="1">
    <brk id="1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8</vt:i4>
      </vt:variant>
    </vt:vector>
  </HeadingPairs>
  <TitlesOfParts>
    <vt:vector size="13" baseType="lpstr">
      <vt:lpstr>填报审核要点</vt:lpstr>
      <vt:lpstr>0506提交</vt:lpstr>
      <vt:lpstr>0506审核</vt:lpstr>
      <vt:lpstr>0515提交</vt:lpstr>
      <vt:lpstr>0515审核、定稿</vt:lpstr>
      <vt:lpstr>'0506审核'!Print_Area</vt:lpstr>
      <vt:lpstr>'0506提交'!Print_Area</vt:lpstr>
      <vt:lpstr>'0515审核、定稿'!Print_Area</vt:lpstr>
      <vt:lpstr>'0515提交'!Print_Area</vt:lpstr>
      <vt:lpstr>'0506审核'!Print_Titles</vt:lpstr>
      <vt:lpstr>'0506提交'!Print_Titles</vt:lpstr>
      <vt:lpstr>'0515审核、定稿'!Print_Titles</vt:lpstr>
      <vt:lpstr>'0515提交'!Print_Titles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2024-04-12T02:16:00Z</cp:lastPrinted>
  <dcterms:created xsi:type="dcterms:W3CDTF">2021-04-10T05:20:00Z</dcterms:created>
  <dcterms:modified xsi:type="dcterms:W3CDTF">2024-05-20T04:19:45Z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B714C47E6AD74B68B85E35A393C2BA6E_13</vt:lpwstr>
  </property>
  <property fmtid="{D5CDD505-2E9C-101B-9397-08002B2CF9AE}" pid="3" name="KSOProductBuildVer">
    <vt:lpwstr>2052-12.1.0.16729</vt:lpwstr>
  </property>
</Properties>
</file>