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22500" windowHeight="1106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'单位自评（填报模板）'!$A$1:$M$24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/>
  <c r="J24" i="2"/>
  <c r="K10" i="2"/>
  <c r="M9" i="2"/>
  <c r="K9" i="2"/>
</calcChain>
</file>

<file path=xl/sharedStrings.xml><?xml version="1.0" encoding="utf-8"?>
<sst xmlns="http://schemas.openxmlformats.org/spreadsheetml/2006/main" count="77" uniqueCount="65">
  <si>
    <t>附件1-2</t>
  </si>
  <si>
    <t>项目支出绩效自评表</t>
  </si>
  <si>
    <t>( 2023年度)</t>
  </si>
  <si>
    <t>项目名称</t>
  </si>
  <si>
    <t>“全流程无纸化OA办公平台”建设</t>
  </si>
  <si>
    <t>主管部门</t>
  </si>
  <si>
    <t>北京市政务服务管理局</t>
  </si>
  <si>
    <t>实施单位</t>
  </si>
  <si>
    <t>北京市政务服务管理局（本级）</t>
  </si>
  <si>
    <t>项目负责人</t>
  </si>
  <si>
    <t>王曦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</si>
  <si>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</si>
  <si>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</si>
  <si>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</si>
  <si>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</si>
  <si>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</si>
  <si>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</si>
  <si>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</si>
  <si>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</si>
  <si>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</si>
  <si>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</si>
  <si>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</si>
  <si>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</si>
  <si>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</si>
  <si>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</si>
  <si>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</si>
  <si>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</si>
  <si>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2023年全流程无纸化OA办公平台顺利运行，完成项目全部款项支付。</t>
  </si>
  <si>
    <t>截至2022年12月，完成“全流程无纸化0A办公平台”项目的全部建设工作并上线试运行，2023年4月，通过专家评审及内部验收，并于2023年5月完成全部款项支付工作，现正式进入质保期。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</si>
  <si>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</si>
  <si>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</si>
  <si>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</si>
  <si>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</si>
  <si>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</si>
  <si>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</si>
  <si>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</si>
  <si>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成本指标</t>
  </si>
  <si>
    <t>经济成本指标</t>
  </si>
  <si>
    <t>项目预算范围</t>
  </si>
  <si>
    <t>≤137.03048万元</t>
  </si>
  <si>
    <t>134.7064万元</t>
  </si>
  <si>
    <t>产出指标</t>
  </si>
  <si>
    <t>数量指标</t>
  </si>
  <si>
    <t>完成最终验收</t>
  </si>
  <si>
    <t>1次</t>
  </si>
  <si>
    <t>绩效
指标（续）</t>
  </si>
  <si>
    <t>产出指标（续）</t>
  </si>
  <si>
    <t>质量指标</t>
  </si>
  <si>
    <t>设备可用率</t>
  </si>
  <si>
    <t>≥99.9%</t>
  </si>
  <si>
    <t>应用软件开发功能完成度</t>
  </si>
  <si>
    <t>截至2022年12月，系统已完成全部上线工作，系统进入试运行阶段，包括公文、值班、督查、会议等21项功能，并完成档案归档</t>
  </si>
  <si>
    <t>时效指标</t>
  </si>
  <si>
    <t>全年服务保障时间</t>
  </si>
  <si>
    <t>12个月</t>
  </si>
  <si>
    <t>22年12月系统功能全部上线，进入试运行阶段，通过3个月的服务保障、功能优化，于23年4月完成整体验收</t>
  </si>
  <si>
    <t>资金支付时间</t>
  </si>
  <si>
    <t>≤5月</t>
  </si>
  <si>
    <t>5月完成支付</t>
  </si>
  <si>
    <t>效益指标</t>
  </si>
  <si>
    <t>社会效益指标</t>
  </si>
  <si>
    <t>国产化环境</t>
  </si>
  <si>
    <t>完成国产化100%改造，为保障数据安全，充分利用已有的软硬件，包括核心网络设备、防火墙、数据备份存储设备均利旧；病毒防治类软件、**专用配置管理及三合一管理融合系统、**专用服务器安全保密授权管理融合系统、服务器审计系统、服务器端管理软件均利旧；新增服务器端相应的客户端软件以及入侵检测、网络安全审计和网络脆弱性扫描设备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</si>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</sst>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);[Red]\(0.00\)"/>
    <numFmt numFmtId="179" formatCode="#,##0.00_);[Red]\(#,##0.00\)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</cellStyleXfs>
  <cellXfs count="4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1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18" zoomScale="70" zoomScaleNormal="100" workbookViewId="0">
      <selection activeCell="L23" sqref="L23:M23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22.453125" style="2" customWidth="1"/>
    <col min="10" max="10" width="6.7265625" style="2" customWidth="1"/>
    <col min="11" max="11" width="7.90625" style="2" customWidth="1"/>
    <col min="12" max="12" width="7.26953125" style="2" customWidth="1"/>
    <col min="13" max="13" width="11.26953125" style="2" customWidth="1"/>
    <col min="14" max="16384" width="9" style="2"/>
  </cols>
  <sheetData>
    <row r="1" spans="1:13" x14ac:dyDescent="0.25">
      <c r="A1" s="4" t="s">
        <v>0</v>
      </c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2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" customHeight="1" x14ac:dyDescent="0.25">
      <c r="A5" s="15" t="s">
        <v>3</v>
      </c>
      <c r="B5" s="15"/>
      <c r="C5" s="15" t="s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" customHeight="1" x14ac:dyDescent="0.25">
      <c r="A6" s="15" t="s">
        <v>5</v>
      </c>
      <c r="B6" s="15"/>
      <c r="C6" s="15" t="s">
        <v>6</v>
      </c>
      <c r="D6" s="15"/>
      <c r="E6" s="15"/>
      <c r="F6" s="15"/>
      <c r="G6" s="15"/>
      <c r="H6" s="5" t="s">
        <v>7</v>
      </c>
      <c r="I6" s="15" t="s">
        <v>8</v>
      </c>
      <c r="J6" s="15"/>
      <c r="K6" s="15"/>
      <c r="L6" s="15"/>
      <c r="M6" s="15"/>
    </row>
    <row r="7" spans="1:13" ht="20" customHeight="1" x14ac:dyDescent="0.25">
      <c r="A7" s="15" t="s">
        <v>9</v>
      </c>
      <c r="B7" s="15"/>
      <c r="C7" s="15" t="s">
        <v>10</v>
      </c>
      <c r="D7" s="15"/>
      <c r="E7" s="15"/>
      <c r="F7" s="15"/>
      <c r="G7" s="15"/>
      <c r="H7" s="5" t="s">
        <v>11</v>
      </c>
      <c r="I7" s="15">
        <v>89150928</v>
      </c>
      <c r="J7" s="15"/>
      <c r="K7" s="15"/>
      <c r="L7" s="15"/>
      <c r="M7" s="15"/>
    </row>
    <row r="8" spans="1:13" ht="20" customHeight="1" x14ac:dyDescent="0.25">
      <c r="A8" s="15" t="s">
        <v>12</v>
      </c>
      <c r="B8" s="15"/>
      <c r="C8" s="15"/>
      <c r="D8" s="15"/>
      <c r="E8" s="15" t="s">
        <v>13</v>
      </c>
      <c r="F8" s="15"/>
      <c r="G8" s="5" t="s">
        <v>14</v>
      </c>
      <c r="H8" s="5" t="s">
        <v>15</v>
      </c>
      <c r="I8" s="15" t="s">
        <v>16</v>
      </c>
      <c r="J8" s="15"/>
      <c r="K8" s="15" t="s">
        <v>17</v>
      </c>
      <c r="L8" s="15"/>
      <c r="M8" s="5" t="s">
        <v>18</v>
      </c>
    </row>
    <row r="9" spans="1:13" ht="20" customHeight="1" x14ac:dyDescent="0.25">
      <c r="A9" s="15"/>
      <c r="B9" s="15"/>
      <c r="C9" s="16" t="s">
        <v>19</v>
      </c>
      <c r="D9" s="15"/>
      <c r="E9" s="17">
        <v>137.03048000000001</v>
      </c>
      <c r="F9" s="17"/>
      <c r="G9" s="6">
        <v>134.7064</v>
      </c>
      <c r="H9" s="6">
        <v>134.7064</v>
      </c>
      <c r="I9" s="15">
        <v>10</v>
      </c>
      <c r="J9" s="15"/>
      <c r="K9" s="18">
        <f>H9/G9</f>
        <v>1</v>
      </c>
      <c r="L9" s="18"/>
      <c r="M9" s="6">
        <f>K9*I9</f>
        <v>10</v>
      </c>
    </row>
    <row r="10" spans="1:13" ht="20" customHeight="1" x14ac:dyDescent="0.25">
      <c r="A10" s="15"/>
      <c r="B10" s="15"/>
      <c r="C10" s="16" t="s">
        <v>20</v>
      </c>
      <c r="D10" s="15"/>
      <c r="E10" s="17">
        <v>137.03048000000001</v>
      </c>
      <c r="F10" s="17"/>
      <c r="G10" s="6">
        <v>134.7064</v>
      </c>
      <c r="H10" s="6">
        <v>134.7064</v>
      </c>
      <c r="I10" s="15" t="s">
        <v>21</v>
      </c>
      <c r="J10" s="15"/>
      <c r="K10" s="18">
        <f t="shared" ref="K10" si="0">H10/G10</f>
        <v>1</v>
      </c>
      <c r="L10" s="18"/>
      <c r="M10" s="5" t="s">
        <v>21</v>
      </c>
    </row>
    <row r="11" spans="1:13" ht="20" customHeight="1" x14ac:dyDescent="0.25">
      <c r="A11" s="15"/>
      <c r="B11" s="15"/>
      <c r="C11" s="15" t="s">
        <v>22</v>
      </c>
      <c r="D11" s="15"/>
      <c r="E11" s="19">
        <v>0</v>
      </c>
      <c r="F11" s="19"/>
      <c r="G11" s="7">
        <v>0</v>
      </c>
      <c r="H11" s="7">
        <v>0</v>
      </c>
      <c r="I11" s="15" t="s">
        <v>21</v>
      </c>
      <c r="J11" s="15"/>
      <c r="K11" s="18" t="s">
        <v>21</v>
      </c>
      <c r="L11" s="18"/>
      <c r="M11" s="5" t="s">
        <v>21</v>
      </c>
    </row>
    <row r="12" spans="1:13" ht="20" customHeight="1" x14ac:dyDescent="0.25">
      <c r="A12" s="15"/>
      <c r="B12" s="15"/>
      <c r="C12" s="15" t="s">
        <v>23</v>
      </c>
      <c r="D12" s="15"/>
      <c r="E12" s="19">
        <v>0</v>
      </c>
      <c r="F12" s="19"/>
      <c r="G12" s="7">
        <v>0</v>
      </c>
      <c r="H12" s="7">
        <v>0</v>
      </c>
      <c r="I12" s="15" t="s">
        <v>21</v>
      </c>
      <c r="J12" s="15"/>
      <c r="K12" s="18" t="s">
        <v>21</v>
      </c>
      <c r="L12" s="18"/>
      <c r="M12" s="5" t="s">
        <v>21</v>
      </c>
    </row>
    <row r="13" spans="1:13" ht="20" customHeight="1" x14ac:dyDescent="0.25">
      <c r="A13" s="15" t="s">
        <v>24</v>
      </c>
      <c r="B13" s="15" t="s">
        <v>25</v>
      </c>
      <c r="C13" s="15"/>
      <c r="D13" s="15"/>
      <c r="E13" s="15"/>
      <c r="F13" s="15"/>
      <c r="G13" s="15" t="s">
        <v>26</v>
      </c>
      <c r="H13" s="15"/>
      <c r="I13" s="15"/>
      <c r="J13" s="15"/>
      <c r="K13" s="15"/>
      <c r="L13" s="15"/>
      <c r="M13" s="15"/>
    </row>
    <row r="14" spans="1:13" ht="20" customHeight="1" x14ac:dyDescent="0.25">
      <c r="A14" s="15"/>
      <c r="B14" s="23" t="s">
        <v>27</v>
      </c>
      <c r="C14" s="23"/>
      <c r="D14" s="15"/>
      <c r="E14" s="23"/>
      <c r="F14" s="23"/>
      <c r="G14" s="23" t="s">
        <v>28</v>
      </c>
      <c r="H14" s="23"/>
      <c r="I14" s="23"/>
      <c r="J14" s="23"/>
      <c r="K14" s="23"/>
      <c r="L14" s="23"/>
      <c r="M14" s="23"/>
    </row>
    <row r="15" spans="1:13" ht="52.5" customHeight="1" x14ac:dyDescent="0.25">
      <c r="A15" s="15"/>
      <c r="B15" s="23"/>
      <c r="C15" s="23"/>
      <c r="D15" s="15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40" customHeight="1" x14ac:dyDescent="0.25">
      <c r="A16" s="8"/>
      <c r="B16" s="5" t="s">
        <v>29</v>
      </c>
      <c r="C16" s="5" t="s">
        <v>30</v>
      </c>
      <c r="D16" s="15" t="s">
        <v>31</v>
      </c>
      <c r="E16" s="15"/>
      <c r="F16" s="15" t="s">
        <v>32</v>
      </c>
      <c r="G16" s="15"/>
      <c r="H16" s="15" t="s">
        <v>33</v>
      </c>
      <c r="I16" s="15"/>
      <c r="J16" s="5" t="s">
        <v>16</v>
      </c>
      <c r="K16" s="5" t="s">
        <v>18</v>
      </c>
      <c r="L16" s="15" t="s">
        <v>34</v>
      </c>
      <c r="M16" s="15"/>
    </row>
    <row r="17" spans="1:13" ht="50" customHeight="1" x14ac:dyDescent="0.25">
      <c r="A17" s="25" t="s">
        <v>35</v>
      </c>
      <c r="B17" s="9" t="s">
        <v>36</v>
      </c>
      <c r="C17" s="9" t="s">
        <v>37</v>
      </c>
      <c r="D17" s="20" t="s">
        <v>38</v>
      </c>
      <c r="E17" s="21"/>
      <c r="F17" s="20" t="s">
        <v>39</v>
      </c>
      <c r="G17" s="21"/>
      <c r="H17" s="20" t="s">
        <v>40</v>
      </c>
      <c r="I17" s="21"/>
      <c r="J17" s="5">
        <v>20</v>
      </c>
      <c r="K17" s="6">
        <v>20</v>
      </c>
      <c r="L17" s="37"/>
      <c r="M17" s="38"/>
    </row>
    <row r="18" spans="1:13" ht="37" customHeight="1" x14ac:dyDescent="0.25">
      <c r="A18" s="31"/>
      <c r="B18" s="5" t="s">
        <v>41</v>
      </c>
      <c r="C18" s="5" t="s">
        <v>42</v>
      </c>
      <c r="D18" s="15" t="s">
        <v>43</v>
      </c>
      <c r="E18" s="15"/>
      <c r="F18" s="15" t="s">
        <v>44</v>
      </c>
      <c r="G18" s="15"/>
      <c r="H18" s="15" t="s">
        <v>44</v>
      </c>
      <c r="I18" s="15"/>
      <c r="J18" s="5">
        <v>20</v>
      </c>
      <c r="K18" s="6">
        <v>20</v>
      </c>
      <c r="L18" s="23"/>
      <c r="M18" s="23"/>
    </row>
    <row r="19" spans="1:13" ht="20" customHeight="1" x14ac:dyDescent="0.25">
      <c r="A19" s="32" t="s">
        <v>45</v>
      </c>
      <c r="B19" s="33" t="s">
        <v>46</v>
      </c>
      <c r="C19" s="15" t="s">
        <v>47</v>
      </c>
      <c r="D19" s="15" t="s">
        <v>48</v>
      </c>
      <c r="E19" s="15"/>
      <c r="F19" s="15" t="s">
        <v>49</v>
      </c>
      <c r="G19" s="15"/>
      <c r="H19" s="22">
        <v>1</v>
      </c>
      <c r="I19" s="15"/>
      <c r="J19" s="5">
        <v>5</v>
      </c>
      <c r="K19" s="6">
        <v>5</v>
      </c>
      <c r="L19" s="23"/>
      <c r="M19" s="23"/>
    </row>
    <row r="20" spans="1:13" ht="81.900000000000006" customHeight="1" x14ac:dyDescent="0.25">
      <c r="A20" s="32"/>
      <c r="B20" s="34"/>
      <c r="C20" s="15"/>
      <c r="D20" s="15" t="s">
        <v>50</v>
      </c>
      <c r="E20" s="15"/>
      <c r="F20" s="22" t="s">
        <v>49</v>
      </c>
      <c r="G20" s="15"/>
      <c r="H20" s="22" t="s">
        <v>51</v>
      </c>
      <c r="I20" s="15"/>
      <c r="J20" s="5">
        <v>5</v>
      </c>
      <c r="K20" s="6">
        <v>5</v>
      </c>
      <c r="L20" s="23"/>
      <c r="M20" s="23"/>
    </row>
    <row r="21" spans="1:13" ht="87" customHeight="1" x14ac:dyDescent="0.25">
      <c r="A21" s="32"/>
      <c r="B21" s="34"/>
      <c r="C21" s="25" t="s">
        <v>52</v>
      </c>
      <c r="D21" s="20" t="s">
        <v>53</v>
      </c>
      <c r="E21" s="21"/>
      <c r="F21" s="15" t="s">
        <v>54</v>
      </c>
      <c r="G21" s="15"/>
      <c r="H21" s="15" t="s">
        <v>54</v>
      </c>
      <c r="I21" s="15"/>
      <c r="J21" s="5">
        <v>5</v>
      </c>
      <c r="K21" s="6">
        <v>5</v>
      </c>
      <c r="L21" s="23" t="s">
        <v>55</v>
      </c>
      <c r="M21" s="23"/>
    </row>
    <row r="22" spans="1:13" ht="20" customHeight="1" x14ac:dyDescent="0.25">
      <c r="A22" s="32"/>
      <c r="B22" s="35"/>
      <c r="C22" s="32"/>
      <c r="D22" s="20" t="s">
        <v>56</v>
      </c>
      <c r="E22" s="21"/>
      <c r="F22" s="15" t="s">
        <v>57</v>
      </c>
      <c r="G22" s="15"/>
      <c r="H22" s="24" t="s">
        <v>58</v>
      </c>
      <c r="I22" s="15"/>
      <c r="J22" s="5">
        <v>5</v>
      </c>
      <c r="K22" s="6">
        <v>5</v>
      </c>
      <c r="L22" s="23"/>
      <c r="M22" s="23"/>
    </row>
    <row r="23" spans="1:13" ht="144" customHeight="1" x14ac:dyDescent="0.25">
      <c r="A23" s="32"/>
      <c r="B23" s="9" t="s">
        <v>59</v>
      </c>
      <c r="C23" s="9" t="s">
        <v>60</v>
      </c>
      <c r="D23" s="25" t="s">
        <v>61</v>
      </c>
      <c r="E23" s="25"/>
      <c r="F23" s="26">
        <v>1</v>
      </c>
      <c r="G23" s="25"/>
      <c r="H23" s="25" t="s">
        <v>62</v>
      </c>
      <c r="I23" s="25"/>
      <c r="J23" s="9">
        <v>30</v>
      </c>
      <c r="K23" s="11">
        <v>30</v>
      </c>
      <c r="L23" s="39"/>
      <c r="M23" s="39"/>
    </row>
    <row r="24" spans="1:13" s="1" customFormat="1" ht="25.9" customHeight="1" x14ac:dyDescent="0.25">
      <c r="A24" s="27" t="s">
        <v>63</v>
      </c>
      <c r="B24" s="27"/>
      <c r="C24" s="27"/>
      <c r="D24" s="27"/>
      <c r="E24" s="27"/>
      <c r="F24" s="27"/>
      <c r="G24" s="27"/>
      <c r="H24" s="27"/>
      <c r="I24" s="27"/>
      <c r="J24" s="10">
        <f>SUM(J17:J23)+I9</f>
        <v>100</v>
      </c>
      <c r="K24" s="12">
        <f>SUM(K17:K23)+M9</f>
        <v>100</v>
      </c>
      <c r="L24" s="28"/>
      <c r="M24" s="29"/>
    </row>
    <row r="25" spans="1:13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</sheetData>
  <mergeCells count="77">
    <mergeCell ref="A24:I24"/>
    <mergeCell ref="L24:M24"/>
    <mergeCell ref="A25:M25"/>
    <mergeCell ref="A13:A15"/>
    <mergeCell ref="A17:A18"/>
    <mergeCell ref="A19:A23"/>
    <mergeCell ref="B19:B22"/>
    <mergeCell ref="C19:C20"/>
    <mergeCell ref="C21:C22"/>
    <mergeCell ref="B14:F15"/>
    <mergeCell ref="G14:M1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1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6" t="s">
        <v>64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</sheetData>
  <mergeCells count="1">
    <mergeCell ref="A1:J4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2024-05-20T04:10:48Z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2052-12.1.0.16417</vt:lpwstr>
  </property>
</Properties>
</file>