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2.工作任务-5.17\T2_绩效支出自评表汇总\局本级\"/>
    </mc:Choice>
  </mc:AlternateContent>
  <bookViews>
    <workbookView xWindow="0" yWindow="0" windowWidth="22180" windowHeight="9780" activeTab="3"/>
  </bookViews>
  <sheets>
    <sheet name="0510提交" sheetId="1" r:id="rId1"/>
    <sheet name="0514审核" sheetId="2" r:id="rId2"/>
    <sheet name="0516提交" sheetId="3" r:id="rId3"/>
    <sheet name="0516审核" sheetId="4" r:id="rId4"/>
  </sheets>
  <definedNames>
    <definedName name="_xlnm.Print_Area" localSheetId="0">'0510提交'!$A$1:$M$28</definedName>
    <definedName name="_xlnm.Print_Area" localSheetId="1">'0514审核'!$A$1:$M$25</definedName>
    <definedName name="_xlnm.Print_Area" localSheetId="3">'0516审核'!$A$1:$M$25</definedName>
    <definedName name="_xlnm.Print_Area" localSheetId="2">'0516提交'!$A$1:$M$24</definedName>
    <definedName name="_xlnm.Print_Titles" localSheetId="0">'0510提交'!$16:$16</definedName>
    <definedName name="_xlnm.Print_Titles" localSheetId="1">'0514审核'!$16:$16</definedName>
    <definedName name="_xlnm.Print_Titles" localSheetId="3">'0516审核'!$16:$16</definedName>
    <definedName name="_xlnm.Print_Titles" localSheetId="2">'0516提交'!$16:$16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4" l="1"/>
  <c r="J25" i="4"/>
  <c r="K21" i="4"/>
  <c r="K10" i="4"/>
  <c r="M9" i="4"/>
  <c r="K9" i="4"/>
  <c r="K24" i="3"/>
  <c r="J24" i="3"/>
  <c r="K10" i="3"/>
  <c r="M9" i="3"/>
  <c r="K9" i="3"/>
  <c r="K25" i="2"/>
  <c r="J25" i="2"/>
  <c r="K10" i="2"/>
  <c r="M9" i="2"/>
  <c r="K9" i="2"/>
  <c r="K10" i="1"/>
  <c r="M9" i="1"/>
  <c r="K9" i="1"/>
</calcChain>
</file>

<file path=xl/comments1.xml><?xml version="1.0" encoding="utf-8"?>
<comments xmlns="http://schemas.openxmlformats.org/spreadsheetml/2006/main">
  <authors>
    <author>Lenovo</author>
  </authors>
  <commentList>
    <comment ref="B14" authorId="0" shapeId="0">
      <text>
        <r>
          <rPr>
            <sz val="9"/>
            <rFont val="宋体"/>
            <family val="3"/>
            <charset val="134"/>
          </rPr>
          <t xml:space="preserve">绩效目标、指标、得分
均依据23年初公开草案预算表13-年度项目支出绩效表进行修改
</t>
        </r>
        <r>
          <rPr>
            <b/>
            <sz val="9"/>
            <rFont val="宋体"/>
            <family val="3"/>
            <charset val="134"/>
          </rPr>
          <t>标黄处待补充</t>
        </r>
      </text>
    </comment>
  </commentList>
</comments>
</file>

<file path=xl/comments2.xml><?xml version="1.0" encoding="utf-8"?>
<comments xmlns="http://schemas.openxmlformats.org/spreadsheetml/2006/main">
  <authors>
    <author>Lenovo</author>
  </authors>
  <commentList>
    <comment ref="B14" authorId="0" shapeId="0">
      <text>
        <r>
          <rPr>
            <sz val="9"/>
            <rFont val="宋体"/>
            <family val="3"/>
            <charset val="134"/>
          </rPr>
          <t xml:space="preserve">绩效目标、指标、得分
均依据23年初公开草案预算表13-年度项目支出绩效表进行修改
</t>
        </r>
        <r>
          <rPr>
            <b/>
            <sz val="9"/>
            <rFont val="宋体"/>
            <family val="3"/>
            <charset val="134"/>
          </rPr>
          <t>标黄处待补充</t>
        </r>
      </text>
    </comment>
  </commentList>
</comments>
</file>

<file path=xl/sharedStrings.xml><?xml version="1.0" encoding="utf-8"?>
<sst xmlns="http://schemas.openxmlformats.org/spreadsheetml/2006/main" count="355" uniqueCount="111">
  <si>
    <t>附件1-2</t>
  </si>
  <si>
    <t>项目支出绩效自评表</t>
  </si>
  <si>
    <t>( 2023年度)</t>
  </si>
  <si>
    <t>项目名称</t>
  </si>
  <si>
    <r>
      <rPr>
        <sz val="10"/>
        <rFont val="宋体"/>
        <family val="3"/>
        <charset val="134"/>
      </rPr>
      <t>印刷服务</t>
    </r>
    <r>
      <rPr>
        <sz val="10"/>
        <color rgb="FFFF0000"/>
        <rFont val="宋体"/>
        <family val="3"/>
        <charset val="134"/>
      </rPr>
      <t>【采用22年数据信息】</t>
    </r>
  </si>
  <si>
    <t>主管部门</t>
  </si>
  <si>
    <t>北京市政务服务管理局</t>
  </si>
  <si>
    <t>实施单位</t>
  </si>
  <si>
    <t>北京市政务服务管理局（本级）</t>
  </si>
  <si>
    <t>项目负责人</t>
  </si>
  <si>
    <t>刘志耕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</si>
  <si>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</si>
  <si>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</si>
  <si>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</si>
  <si>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</si>
  <si>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</si>
  <si>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</si>
  <si>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</si>
  <si>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</si>
  <si>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</si>
  <si>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</si>
  <si>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</si>
  <si>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</si>
  <si>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</si>
  <si>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</si>
  <si>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</si>
  <si>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</si>
  <si>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10"/>
        <rFont val="宋体"/>
        <family val="3"/>
        <charset val="134"/>
      </rPr>
      <t>通过印制红头纸、便签纸、信封，</t>
    </r>
    <r>
      <rPr>
        <sz val="10"/>
        <color rgb="FFFF0000"/>
        <rFont val="宋体"/>
        <family val="3"/>
        <charset val="134"/>
      </rPr>
      <t>《政务服务政策汇编》【需确定是否印刷】</t>
    </r>
    <r>
      <rPr>
        <sz val="10"/>
        <rFont val="宋体"/>
        <family val="3"/>
        <charset val="134"/>
      </rPr>
      <t>以及记载政务局机构沿革、人事变动、发展历程的大事记，维护公文制发的严肃性，促进机关办公规范和制度化，规范公文写作格式，满足机要交换和公文传递需要，加强学习政务服务工作的针对性，提高了工作效率，规范全市政务服务工作，促进政务服务工作开展。</t>
    </r>
  </si>
  <si>
    <t>通过印制印制红头纸2万张、信封5000个、《北京市行政许可事项清单（2023年版）》80份、工作手册1000件等材料，满足机要交换和公文传递需要，加强学习政务服务工作的针对性，提高了工作效率，规范全市政务服务工作，促进政务服务工作开展。</t>
  </si>
  <si>
    <t>一级指标</t>
  </si>
  <si>
    <t>二级指标</t>
  </si>
  <si>
    <t>三级指标</t>
  </si>
  <si>
    <t>年度指标值</t>
  </si>
  <si>
    <t>实际完成值</t>
  </si>
  <si>
    <t>分值【采用22年分值】</t>
  </si>
  <si>
    <t>偏差原因分析及改进措施</t>
  </si>
  <si>
    <t>绩效指标</t>
  </si>
  <si>
    <t>成本指标</t>
  </si>
  <si>
    <t>经济成本指标</t>
  </si>
  <si>
    <t>项目成本</t>
  </si>
  <si>
    <t>不超预算15万元，其中印制信封不超3.3万元，印制红头纸、便签纸不超1.7万元，大事记不超2万元，文件汇编不超8万元</t>
  </si>
  <si>
    <t>印制红头纸2万张、信封5000个、《北京市行政许可事项清单（2023年版）》80份、工作手册1000件、调研报告汇编、2022年市政府信息公开年报设计等。项目实际支出7.06223万元</t>
  </si>
  <si>
    <t>社会成本指标</t>
  </si>
  <si>
    <t>无</t>
  </si>
  <si>
    <t>绩效
指标（续）</t>
  </si>
  <si>
    <t>成本指标（续）</t>
  </si>
  <si>
    <t>生态成本指标</t>
  </si>
  <si>
    <t>产出指标</t>
  </si>
  <si>
    <t>数量指标</t>
  </si>
  <si>
    <t>印制内容（印制信封红头纸、便签纸；印制文件材料）</t>
  </si>
  <si>
    <t>2项</t>
  </si>
  <si>
    <t>印制红头纸、信封、《北京市行政许可事项清单（2023年版）》、工作手册、调研报告汇编、2022年市政府信息公开年报设计等</t>
  </si>
  <si>
    <t>根据工作需要对印制内容进行了调整，后续加强预算申报内容管理，严格执行预算。</t>
  </si>
  <si>
    <t>质量指标</t>
  </si>
  <si>
    <t>印刷产品整洁，印刷文字清晰，印刷图案牢固，不残缺，不变形。</t>
  </si>
  <si>
    <t>高中低</t>
  </si>
  <si>
    <t>印刷满足各处室需求，印刷产品整洁，印刷文字清晰，印刷图案牢固，不残缺，不变形。</t>
  </si>
  <si>
    <t>时效指标</t>
  </si>
  <si>
    <t>印刷完成时间</t>
  </si>
  <si>
    <t>10月</t>
  </si>
  <si>
    <t>12月</t>
  </si>
  <si>
    <t>项目进度滞后，后续加强项目进度管理。</t>
  </si>
  <si>
    <t>款项支付时间</t>
  </si>
  <si>
    <t>效益指标</t>
  </si>
  <si>
    <t>经济效益指标</t>
  </si>
  <si>
    <t>社会效益指标</t>
  </si>
  <si>
    <t>项目效益</t>
  </si>
  <si>
    <t xml:space="preserve">规范公文写作格式，为机要交换和公文传递需要提供保障，提高了政务服务工作的针对性及效率，促进机关办公规范及制度化。 </t>
  </si>
  <si>
    <t>通过印制红头纸、信封、《北京市行政许可事项清单（2023年版）》、工作手册、调研报告汇编、2022年市政府信息公开年报设计等材料，满足机要交换和公文传递需要，提高了工作效率，促进了政务服务工作的宣传，规范全市政务服务工作，促进政务服务工作开展</t>
  </si>
  <si>
    <t>项目预算执行率较低，预期财政资金效益未能得到有效发挥，后续加强年度财政资金的使用效益。</t>
  </si>
  <si>
    <t>生态效益指标</t>
  </si>
  <si>
    <t>效益指标（续）</t>
  </si>
  <si>
    <t>可持续影响指标</t>
  </si>
  <si>
    <t>满意度指标</t>
  </si>
  <si>
    <t>服务对象满意度指标</t>
  </si>
  <si>
    <t>员工满意度</t>
  </si>
  <si>
    <t>≥90%</t>
  </si>
  <si>
    <t>未做满意度调查</t>
  </si>
  <si>
    <t>未进行满意度调查，后续加强满意度调查工作。</t>
  </si>
  <si>
    <t>印刷服务</t>
  </si>
  <si>
    <t>为维护公文制发的严肃性，促进机关办公规范和制度化，促进政务服务工作开展。</t>
  </si>
  <si>
    <t>通过印制红头纸2万张、信封5000个、《北京市行政许可事项清单（2023年版）》80份、工作手册1000件等材料，满足机要交换和公文传递需要，加强学习政务服务工作的针对性，提高了工作效率，规范全市政务服务工作，促进政务服务工作开展。</t>
  </si>
  <si>
    <t>购置信封单价</t>
  </si>
  <si>
    <t>＝0.44元/个</t>
  </si>
  <si>
    <t>形成文件汇编单价</t>
  </si>
  <si>
    <t>≤65元/套</t>
  </si>
  <si>
    <t>购置红头纸、便签纸单价</t>
  </si>
  <si>
    <t>＝0.43元/个</t>
  </si>
  <si>
    <t>形成大事记单价</t>
  </si>
  <si>
    <t>≤50元/套</t>
  </si>
  <si>
    <t>购置红头纸数量</t>
  </si>
  <si>
    <t>=40000个</t>
  </si>
  <si>
    <t>20000个</t>
  </si>
  <si>
    <t>印刷产品质量达标率（印刷产品整洁，印刷文字清晰，印刷图案牢固，不残缺，不变形）</t>
  </si>
  <si>
    <t>＝100%</t>
  </si>
  <si>
    <t>印刷工作完成时间</t>
  </si>
  <si>
    <t>≤12月</t>
  </si>
  <si>
    <t>规范公文写作格式，为机要交换和公文传递需要提供保障，提高了政务服务工作的针对性及效率，促进机关办公规范及制度化</t>
  </si>
  <si>
    <t>优良中低差</t>
  </si>
  <si>
    <t>通过印制红头纸、信封、《北京市行政许可事项清单（2023年版）》、工作手册、调研报告汇编、2022年市政府信息公开年报设计等材料，满足机要交换和公文传递需要，提高了工作效率，促进了政务服务工作的宣传，规范全市政务服务工作，促进政务服务工作开展。</t>
  </si>
  <si>
    <r>
      <rPr>
        <sz val="10"/>
        <rFont val="宋体"/>
        <family val="3"/>
        <charset val="134"/>
      </rPr>
      <t>项目预算执行率较低，预期财政资金效益未能得到</t>
    </r>
    <r>
      <rPr>
        <sz val="10"/>
        <color rgb="FFFF0000"/>
        <rFont val="宋体"/>
        <family val="3"/>
        <charset val="134"/>
      </rPr>
      <t>充分</t>
    </r>
    <r>
      <rPr>
        <sz val="10"/>
        <rFont val="宋体"/>
        <family val="3"/>
        <charset val="134"/>
      </rPr>
      <t>发挥，后续加强年度财政资金的使用效益。</t>
    </r>
  </si>
  <si>
    <t>总分</t>
  </si>
  <si>
    <t>(2023年度)</t>
  </si>
  <si>
    <t>=0.44元/个</t>
  </si>
  <si>
    <t>0.44元/个</t>
  </si>
  <si>
    <t>24.5元/套</t>
  </si>
  <si>
    <t>0.43元/个</t>
  </si>
  <si>
    <t>0元/套</t>
  </si>
  <si>
    <t>通过印制红头纸、信封、《北京市行政许可事项清单（2023年版）》、工作手册、调研报告汇编、2022年市政府信息公开年报设计等材料，满足机要交换和公文传递需要，提高了工作效率，促进了政务服务工作的宣传，规范全市政务服务工作，促进政务服务工作开展</t>
    <phoneticPr fontId="11" type="noConversion"/>
  </si>
  <si>
    <t>项目预算执行率较低，预期财政资金效益未能得到充分发挥，后续加强年度财政资金的使用效益</t>
    <phoneticPr fontId="11" type="noConversion"/>
  </si>
  <si>
    <t>根据工作需要对印制内容进行了调整，后续加强预算申报内容管理，严格执行预算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</si>
</sst>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0.00_);[Red]\(0.00\)"/>
    <numFmt numFmtId="179" formatCode="0.00_ "/>
    <numFmt numFmtId="180" formatCode="#,##0.00_);[Red]\(#,##0.00\)"/>
  </numFmts>
  <fonts count="12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b/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8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8" fontId="4" fillId="0" borderId="1" xfId="1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17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/>
    </xf>
    <xf numFmtId="180" fontId="4" fillId="0" borderId="1" xfId="0" applyNumberFormat="1" applyFont="1" applyBorder="1" applyAlignment="1">
      <alignment horizontal="center" vertical="center" wrapText="1"/>
    </xf>
    <xf numFmtId="17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31" fontId="5" fillId="0" borderId="1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31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79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view="pageBreakPreview" topLeftCell="A14" zoomScale="130" zoomScaleNormal="100" workbookViewId="0">
      <selection activeCell="H17" sqref="H17:I17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4.25" customHeight="1" x14ac:dyDescent="0.2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20" customHeight="1" x14ac:dyDescent="0.25">
      <c r="A5" s="33" t="s">
        <v>3</v>
      </c>
      <c r="B5" s="33"/>
      <c r="C5" s="33" t="s">
        <v>4</v>
      </c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20" customHeight="1" x14ac:dyDescent="0.25">
      <c r="A6" s="33" t="s">
        <v>5</v>
      </c>
      <c r="B6" s="33"/>
      <c r="C6" s="33" t="s">
        <v>6</v>
      </c>
      <c r="D6" s="33"/>
      <c r="E6" s="33"/>
      <c r="F6" s="33"/>
      <c r="G6" s="33"/>
      <c r="H6" s="11" t="s">
        <v>7</v>
      </c>
      <c r="I6" s="33" t="s">
        <v>8</v>
      </c>
      <c r="J6" s="33"/>
      <c r="K6" s="33"/>
      <c r="L6" s="33"/>
      <c r="M6" s="33"/>
    </row>
    <row r="7" spans="1:13" ht="20" customHeight="1" x14ac:dyDescent="0.25">
      <c r="A7" s="33" t="s">
        <v>9</v>
      </c>
      <c r="B7" s="33"/>
      <c r="C7" s="33" t="s">
        <v>10</v>
      </c>
      <c r="D7" s="33"/>
      <c r="E7" s="33"/>
      <c r="F7" s="33"/>
      <c r="G7" s="33"/>
      <c r="H7" s="11" t="s">
        <v>11</v>
      </c>
      <c r="I7" s="33">
        <v>89150956</v>
      </c>
      <c r="J7" s="33"/>
      <c r="K7" s="33"/>
      <c r="L7" s="33"/>
      <c r="M7" s="33"/>
    </row>
    <row r="8" spans="1:13" ht="20" customHeight="1" x14ac:dyDescent="0.25">
      <c r="A8" s="33" t="s">
        <v>12</v>
      </c>
      <c r="B8" s="33"/>
      <c r="C8" s="33"/>
      <c r="D8" s="33"/>
      <c r="E8" s="33" t="s">
        <v>13</v>
      </c>
      <c r="F8" s="33"/>
      <c r="G8" s="11" t="s">
        <v>14</v>
      </c>
      <c r="H8" s="11" t="s">
        <v>15</v>
      </c>
      <c r="I8" s="33" t="s">
        <v>16</v>
      </c>
      <c r="J8" s="33"/>
      <c r="K8" s="33" t="s">
        <v>17</v>
      </c>
      <c r="L8" s="33"/>
      <c r="M8" s="11" t="s">
        <v>18</v>
      </c>
    </row>
    <row r="9" spans="1:13" ht="20" customHeight="1" x14ac:dyDescent="0.25">
      <c r="A9" s="33"/>
      <c r="B9" s="33"/>
      <c r="C9" s="34" t="s">
        <v>19</v>
      </c>
      <c r="D9" s="33"/>
      <c r="E9" s="35">
        <v>15</v>
      </c>
      <c r="F9" s="35"/>
      <c r="G9" s="26">
        <v>10.5</v>
      </c>
      <c r="H9" s="27">
        <v>7.0622299999999996</v>
      </c>
      <c r="I9" s="33">
        <v>10</v>
      </c>
      <c r="J9" s="33"/>
      <c r="K9" s="36">
        <f>H9/G9</f>
        <v>0.67259333333333304</v>
      </c>
      <c r="L9" s="36"/>
      <c r="M9" s="12">
        <f>K9*I9</f>
        <v>6.7259333333333302</v>
      </c>
    </row>
    <row r="10" spans="1:13" ht="20" customHeight="1" x14ac:dyDescent="0.25">
      <c r="A10" s="33"/>
      <c r="B10" s="33"/>
      <c r="C10" s="34" t="s">
        <v>20</v>
      </c>
      <c r="D10" s="33"/>
      <c r="E10" s="35">
        <v>15</v>
      </c>
      <c r="F10" s="35"/>
      <c r="G10" s="26">
        <v>10.5</v>
      </c>
      <c r="H10" s="27">
        <v>7.0622299999999996</v>
      </c>
      <c r="I10" s="33" t="s">
        <v>21</v>
      </c>
      <c r="J10" s="33"/>
      <c r="K10" s="36">
        <f>H10/G10</f>
        <v>0.67259333333333304</v>
      </c>
      <c r="L10" s="36"/>
      <c r="M10" s="11" t="s">
        <v>21</v>
      </c>
    </row>
    <row r="11" spans="1:13" ht="20" customHeight="1" x14ac:dyDescent="0.25">
      <c r="A11" s="33"/>
      <c r="B11" s="33"/>
      <c r="C11" s="33" t="s">
        <v>22</v>
      </c>
      <c r="D11" s="33"/>
      <c r="E11" s="35">
        <v>0</v>
      </c>
      <c r="F11" s="35"/>
      <c r="G11" s="25">
        <v>0</v>
      </c>
      <c r="H11" s="25">
        <v>0</v>
      </c>
      <c r="I11" s="33" t="s">
        <v>21</v>
      </c>
      <c r="J11" s="33"/>
      <c r="K11" s="36" t="s">
        <v>21</v>
      </c>
      <c r="L11" s="36"/>
      <c r="M11" s="11" t="s">
        <v>21</v>
      </c>
    </row>
    <row r="12" spans="1:13" ht="20" customHeight="1" x14ac:dyDescent="0.25">
      <c r="A12" s="33"/>
      <c r="B12" s="33"/>
      <c r="C12" s="33" t="s">
        <v>23</v>
      </c>
      <c r="D12" s="33"/>
      <c r="E12" s="35">
        <v>0</v>
      </c>
      <c r="F12" s="35"/>
      <c r="G12" s="25">
        <v>0</v>
      </c>
      <c r="H12" s="25">
        <v>0</v>
      </c>
      <c r="I12" s="33" t="s">
        <v>21</v>
      </c>
      <c r="J12" s="33"/>
      <c r="K12" s="36" t="s">
        <v>21</v>
      </c>
      <c r="L12" s="36"/>
      <c r="M12" s="11" t="s">
        <v>21</v>
      </c>
    </row>
    <row r="13" spans="1:13" ht="20" customHeight="1" x14ac:dyDescent="0.25">
      <c r="A13" s="33" t="s">
        <v>24</v>
      </c>
      <c r="B13" s="33" t="s">
        <v>25</v>
      </c>
      <c r="C13" s="33"/>
      <c r="D13" s="33"/>
      <c r="E13" s="33"/>
      <c r="F13" s="33"/>
      <c r="G13" s="33" t="s">
        <v>26</v>
      </c>
      <c r="H13" s="33"/>
      <c r="I13" s="33"/>
      <c r="J13" s="33"/>
      <c r="K13" s="33"/>
      <c r="L13" s="33"/>
      <c r="M13" s="33"/>
    </row>
    <row r="14" spans="1:13" ht="20" customHeight="1" x14ac:dyDescent="0.25">
      <c r="A14" s="33"/>
      <c r="B14" s="52" t="s">
        <v>27</v>
      </c>
      <c r="C14" s="52"/>
      <c r="D14" s="53"/>
      <c r="E14" s="52"/>
      <c r="F14" s="52"/>
      <c r="G14" s="54" t="s">
        <v>28</v>
      </c>
      <c r="H14" s="54"/>
      <c r="I14" s="54"/>
      <c r="J14" s="54"/>
      <c r="K14" s="54"/>
      <c r="L14" s="54"/>
      <c r="M14" s="54"/>
    </row>
    <row r="15" spans="1:13" ht="76" customHeight="1" x14ac:dyDescent="0.25">
      <c r="A15" s="33"/>
      <c r="B15" s="52"/>
      <c r="C15" s="52"/>
      <c r="D15" s="53"/>
      <c r="E15" s="52"/>
      <c r="F15" s="52"/>
      <c r="G15" s="54"/>
      <c r="H15" s="54"/>
      <c r="I15" s="54"/>
      <c r="J15" s="54"/>
      <c r="K15" s="54"/>
      <c r="L15" s="54"/>
      <c r="M15" s="54"/>
    </row>
    <row r="16" spans="1:13" ht="53" customHeight="1" x14ac:dyDescent="0.25">
      <c r="A16" s="15"/>
      <c r="B16" s="11" t="s">
        <v>29</v>
      </c>
      <c r="C16" s="11" t="s">
        <v>30</v>
      </c>
      <c r="D16" s="33" t="s">
        <v>31</v>
      </c>
      <c r="E16" s="33"/>
      <c r="F16" s="33" t="s">
        <v>32</v>
      </c>
      <c r="G16" s="33"/>
      <c r="H16" s="33" t="s">
        <v>33</v>
      </c>
      <c r="I16" s="33"/>
      <c r="J16" s="14" t="s">
        <v>34</v>
      </c>
      <c r="K16" s="11" t="s">
        <v>18</v>
      </c>
      <c r="L16" s="33" t="s">
        <v>35</v>
      </c>
      <c r="M16" s="33"/>
    </row>
    <row r="17" spans="1:13" ht="115" customHeight="1" x14ac:dyDescent="0.25">
      <c r="A17" s="48" t="s">
        <v>36</v>
      </c>
      <c r="B17" s="50" t="s">
        <v>37</v>
      </c>
      <c r="C17" s="28" t="s">
        <v>38</v>
      </c>
      <c r="D17" s="37" t="s">
        <v>39</v>
      </c>
      <c r="E17" s="37"/>
      <c r="F17" s="38" t="s">
        <v>40</v>
      </c>
      <c r="G17" s="38"/>
      <c r="H17" s="39" t="s">
        <v>41</v>
      </c>
      <c r="I17" s="39"/>
      <c r="J17" s="14">
        <v>10</v>
      </c>
      <c r="K17" s="21">
        <v>10</v>
      </c>
      <c r="L17" s="40"/>
      <c r="M17" s="41"/>
    </row>
    <row r="18" spans="1:13" ht="37" customHeight="1" x14ac:dyDescent="0.25">
      <c r="A18" s="49"/>
      <c r="B18" s="51"/>
      <c r="C18" s="28" t="s">
        <v>42</v>
      </c>
      <c r="D18" s="42" t="s">
        <v>43</v>
      </c>
      <c r="E18" s="43"/>
      <c r="F18" s="42" t="s">
        <v>21</v>
      </c>
      <c r="G18" s="43"/>
      <c r="H18" s="42" t="s">
        <v>21</v>
      </c>
      <c r="I18" s="43"/>
      <c r="J18" s="11" t="s">
        <v>21</v>
      </c>
      <c r="K18" s="11" t="s">
        <v>21</v>
      </c>
      <c r="L18" s="42"/>
      <c r="M18" s="43"/>
    </row>
    <row r="19" spans="1:13" ht="37" customHeight="1" x14ac:dyDescent="0.25">
      <c r="A19" s="50" t="s">
        <v>44</v>
      </c>
      <c r="B19" s="29" t="s">
        <v>45</v>
      </c>
      <c r="C19" s="28" t="s">
        <v>46</v>
      </c>
      <c r="D19" s="42" t="s">
        <v>43</v>
      </c>
      <c r="E19" s="43"/>
      <c r="F19" s="42" t="s">
        <v>21</v>
      </c>
      <c r="G19" s="43"/>
      <c r="H19" s="42" t="s">
        <v>21</v>
      </c>
      <c r="I19" s="43"/>
      <c r="J19" s="11" t="s">
        <v>21</v>
      </c>
      <c r="K19" s="11" t="s">
        <v>21</v>
      </c>
      <c r="L19" s="42"/>
      <c r="M19" s="43"/>
    </row>
    <row r="20" spans="1:13" ht="81" customHeight="1" x14ac:dyDescent="0.25">
      <c r="A20" s="51"/>
      <c r="B20" s="51" t="s">
        <v>47</v>
      </c>
      <c r="C20" s="28" t="s">
        <v>48</v>
      </c>
      <c r="D20" s="37" t="s">
        <v>49</v>
      </c>
      <c r="E20" s="37"/>
      <c r="F20" s="39" t="s">
        <v>50</v>
      </c>
      <c r="G20" s="39"/>
      <c r="H20" s="37" t="s">
        <v>51</v>
      </c>
      <c r="I20" s="37"/>
      <c r="J20" s="14">
        <v>20</v>
      </c>
      <c r="K20" s="21">
        <v>17</v>
      </c>
      <c r="L20" s="37" t="s">
        <v>52</v>
      </c>
      <c r="M20" s="37"/>
    </row>
    <row r="21" spans="1:13" ht="75" customHeight="1" x14ac:dyDescent="0.25">
      <c r="A21" s="51"/>
      <c r="B21" s="51"/>
      <c r="C21" s="11" t="s">
        <v>53</v>
      </c>
      <c r="D21" s="37" t="s">
        <v>54</v>
      </c>
      <c r="E21" s="37"/>
      <c r="F21" s="37" t="s">
        <v>55</v>
      </c>
      <c r="G21" s="37"/>
      <c r="H21" s="39" t="s">
        <v>56</v>
      </c>
      <c r="I21" s="39"/>
      <c r="J21" s="14">
        <v>10</v>
      </c>
      <c r="K21" s="21">
        <v>10</v>
      </c>
      <c r="L21" s="37"/>
      <c r="M21" s="37"/>
    </row>
    <row r="22" spans="1:13" ht="46" customHeight="1" x14ac:dyDescent="0.25">
      <c r="A22" s="51"/>
      <c r="B22" s="51"/>
      <c r="C22" s="51" t="s">
        <v>57</v>
      </c>
      <c r="D22" s="37" t="s">
        <v>58</v>
      </c>
      <c r="E22" s="37"/>
      <c r="F22" s="44" t="s">
        <v>59</v>
      </c>
      <c r="G22" s="37"/>
      <c r="H22" s="39" t="s">
        <v>60</v>
      </c>
      <c r="I22" s="39"/>
      <c r="J22" s="14">
        <v>5</v>
      </c>
      <c r="K22" s="21">
        <v>4</v>
      </c>
      <c r="L22" s="37" t="s">
        <v>61</v>
      </c>
      <c r="M22" s="37"/>
    </row>
    <row r="23" spans="1:13" ht="46" customHeight="1" x14ac:dyDescent="0.25">
      <c r="A23" s="51"/>
      <c r="B23" s="51"/>
      <c r="C23" s="51"/>
      <c r="D23" s="37" t="s">
        <v>62</v>
      </c>
      <c r="E23" s="37"/>
      <c r="F23" s="38" t="s">
        <v>59</v>
      </c>
      <c r="G23" s="37"/>
      <c r="H23" s="39" t="s">
        <v>60</v>
      </c>
      <c r="I23" s="39"/>
      <c r="J23" s="14">
        <v>5</v>
      </c>
      <c r="K23" s="21">
        <v>4</v>
      </c>
      <c r="L23" s="37" t="s">
        <v>61</v>
      </c>
      <c r="M23" s="37"/>
    </row>
    <row r="24" spans="1:13" ht="32" customHeight="1" x14ac:dyDescent="0.25">
      <c r="A24" s="51"/>
      <c r="B24" s="50" t="s">
        <v>63</v>
      </c>
      <c r="C24" s="11" t="s">
        <v>64</v>
      </c>
      <c r="D24" s="42" t="s">
        <v>43</v>
      </c>
      <c r="E24" s="43"/>
      <c r="F24" s="42" t="s">
        <v>21</v>
      </c>
      <c r="G24" s="43"/>
      <c r="H24" s="42" t="s">
        <v>21</v>
      </c>
      <c r="I24" s="43"/>
      <c r="J24" s="11" t="s">
        <v>21</v>
      </c>
      <c r="K24" s="11" t="s">
        <v>21</v>
      </c>
      <c r="L24" s="33"/>
      <c r="M24" s="33"/>
    </row>
    <row r="25" spans="1:13" ht="147" customHeight="1" x14ac:dyDescent="0.25">
      <c r="A25" s="51"/>
      <c r="B25" s="51"/>
      <c r="C25" s="30" t="s">
        <v>65</v>
      </c>
      <c r="D25" s="37" t="s">
        <v>66</v>
      </c>
      <c r="E25" s="37"/>
      <c r="F25" s="37" t="s">
        <v>67</v>
      </c>
      <c r="G25" s="37"/>
      <c r="H25" s="37" t="s">
        <v>68</v>
      </c>
      <c r="I25" s="37"/>
      <c r="J25" s="14">
        <v>30</v>
      </c>
      <c r="K25" s="21">
        <v>27</v>
      </c>
      <c r="L25" s="37" t="s">
        <v>69</v>
      </c>
      <c r="M25" s="37"/>
    </row>
    <row r="26" spans="1:13" ht="45" customHeight="1" x14ac:dyDescent="0.25">
      <c r="A26" s="51"/>
      <c r="B26" s="51"/>
      <c r="C26" s="11" t="s">
        <v>70</v>
      </c>
      <c r="D26" s="42" t="s">
        <v>43</v>
      </c>
      <c r="E26" s="43"/>
      <c r="F26" s="42" t="s">
        <v>21</v>
      </c>
      <c r="G26" s="43"/>
      <c r="H26" s="42" t="s">
        <v>21</v>
      </c>
      <c r="I26" s="43"/>
      <c r="J26" s="11" t="s">
        <v>21</v>
      </c>
      <c r="K26" s="11" t="s">
        <v>21</v>
      </c>
      <c r="L26" s="33"/>
      <c r="M26" s="33"/>
    </row>
    <row r="27" spans="1:13" ht="70" customHeight="1" x14ac:dyDescent="0.25">
      <c r="A27" s="51" t="s">
        <v>44</v>
      </c>
      <c r="B27" s="29" t="s">
        <v>71</v>
      </c>
      <c r="C27" s="11" t="s">
        <v>72</v>
      </c>
      <c r="D27" s="42" t="s">
        <v>43</v>
      </c>
      <c r="E27" s="43"/>
      <c r="F27" s="42" t="s">
        <v>21</v>
      </c>
      <c r="G27" s="43"/>
      <c r="H27" s="42" t="s">
        <v>21</v>
      </c>
      <c r="I27" s="43"/>
      <c r="J27" s="11" t="s">
        <v>21</v>
      </c>
      <c r="K27" s="11" t="s">
        <v>21</v>
      </c>
      <c r="L27" s="45"/>
      <c r="M27" s="46"/>
    </row>
    <row r="28" spans="1:13" ht="52" customHeight="1" x14ac:dyDescent="0.25">
      <c r="A28" s="51"/>
      <c r="B28" s="11" t="s">
        <v>73</v>
      </c>
      <c r="C28" s="11" t="s">
        <v>74</v>
      </c>
      <c r="D28" s="37" t="s">
        <v>75</v>
      </c>
      <c r="E28" s="37"/>
      <c r="F28" s="37" t="s">
        <v>76</v>
      </c>
      <c r="G28" s="37"/>
      <c r="H28" s="37" t="s">
        <v>77</v>
      </c>
      <c r="I28" s="37"/>
      <c r="J28" s="14">
        <v>10</v>
      </c>
      <c r="K28" s="21">
        <v>8</v>
      </c>
      <c r="L28" s="37" t="s">
        <v>78</v>
      </c>
      <c r="M28" s="37"/>
    </row>
    <row r="29" spans="1:13" x14ac:dyDescent="0.25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</sheetData>
  <mergeCells count="97">
    <mergeCell ref="C22:C23"/>
    <mergeCell ref="A8:B12"/>
    <mergeCell ref="B14:F15"/>
    <mergeCell ref="G14:M15"/>
    <mergeCell ref="A13:A15"/>
    <mergeCell ref="A17:A18"/>
    <mergeCell ref="A19:A26"/>
    <mergeCell ref="A27:A28"/>
    <mergeCell ref="B17:B18"/>
    <mergeCell ref="B20:B23"/>
    <mergeCell ref="B24:B26"/>
    <mergeCell ref="D28:E28"/>
    <mergeCell ref="F28:G28"/>
    <mergeCell ref="H28:I28"/>
    <mergeCell ref="L28:M28"/>
    <mergeCell ref="A29:M29"/>
    <mergeCell ref="D26:E26"/>
    <mergeCell ref="F26:G26"/>
    <mergeCell ref="H26:I26"/>
    <mergeCell ref="L26:M26"/>
    <mergeCell ref="D27:E27"/>
    <mergeCell ref="F27:G27"/>
    <mergeCell ref="H27:I27"/>
    <mergeCell ref="L27:M27"/>
    <mergeCell ref="D24:E24"/>
    <mergeCell ref="F24:G24"/>
    <mergeCell ref="H24:I24"/>
    <mergeCell ref="L24:M24"/>
    <mergeCell ref="D25:E25"/>
    <mergeCell ref="F25:G25"/>
    <mergeCell ref="H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1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5"/>
  <sheetViews>
    <sheetView view="pageBreakPreview" topLeftCell="A19" zoomScale="115" zoomScaleNormal="100" workbookViewId="0">
      <selection activeCell="B20" sqref="B20:M20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4.25" customHeight="1" x14ac:dyDescent="0.2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20" customHeight="1" x14ac:dyDescent="0.25">
      <c r="A5" s="33" t="s">
        <v>3</v>
      </c>
      <c r="B5" s="33"/>
      <c r="C5" s="33" t="s">
        <v>79</v>
      </c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20" customHeight="1" x14ac:dyDescent="0.25">
      <c r="A6" s="33" t="s">
        <v>5</v>
      </c>
      <c r="B6" s="33"/>
      <c r="C6" s="33" t="s">
        <v>6</v>
      </c>
      <c r="D6" s="33"/>
      <c r="E6" s="33"/>
      <c r="F6" s="33"/>
      <c r="G6" s="33"/>
      <c r="H6" s="11" t="s">
        <v>7</v>
      </c>
      <c r="I6" s="33" t="s">
        <v>8</v>
      </c>
      <c r="J6" s="33"/>
      <c r="K6" s="33"/>
      <c r="L6" s="33"/>
      <c r="M6" s="33"/>
    </row>
    <row r="7" spans="1:13" ht="20" customHeight="1" x14ac:dyDescent="0.25">
      <c r="A7" s="33" t="s">
        <v>9</v>
      </c>
      <c r="B7" s="33"/>
      <c r="C7" s="33" t="s">
        <v>10</v>
      </c>
      <c r="D7" s="33"/>
      <c r="E7" s="33"/>
      <c r="F7" s="33"/>
      <c r="G7" s="33"/>
      <c r="H7" s="11" t="s">
        <v>11</v>
      </c>
      <c r="I7" s="33">
        <v>89150956</v>
      </c>
      <c r="J7" s="33"/>
      <c r="K7" s="33"/>
      <c r="L7" s="33"/>
      <c r="M7" s="33"/>
    </row>
    <row r="8" spans="1:13" ht="20" customHeight="1" x14ac:dyDescent="0.25">
      <c r="A8" s="33" t="s">
        <v>12</v>
      </c>
      <c r="B8" s="33"/>
      <c r="C8" s="33"/>
      <c r="D8" s="33"/>
      <c r="E8" s="33" t="s">
        <v>13</v>
      </c>
      <c r="F8" s="33"/>
      <c r="G8" s="11" t="s">
        <v>14</v>
      </c>
      <c r="H8" s="11" t="s">
        <v>15</v>
      </c>
      <c r="I8" s="33" t="s">
        <v>16</v>
      </c>
      <c r="J8" s="33"/>
      <c r="K8" s="33" t="s">
        <v>17</v>
      </c>
      <c r="L8" s="33"/>
      <c r="M8" s="11" t="s">
        <v>18</v>
      </c>
    </row>
    <row r="9" spans="1:13" ht="20" customHeight="1" x14ac:dyDescent="0.25">
      <c r="A9" s="33"/>
      <c r="B9" s="33"/>
      <c r="C9" s="34" t="s">
        <v>19</v>
      </c>
      <c r="D9" s="33"/>
      <c r="E9" s="55">
        <v>15</v>
      </c>
      <c r="F9" s="55"/>
      <c r="G9" s="13">
        <v>10.5</v>
      </c>
      <c r="H9" s="13">
        <v>7.0622299999999996</v>
      </c>
      <c r="I9" s="33">
        <v>10</v>
      </c>
      <c r="J9" s="33"/>
      <c r="K9" s="36">
        <f>H9/G9</f>
        <v>0.67259333333333304</v>
      </c>
      <c r="L9" s="36"/>
      <c r="M9" s="12">
        <f>K9*I9</f>
        <v>6.7259333333333302</v>
      </c>
    </row>
    <row r="10" spans="1:13" ht="20" customHeight="1" x14ac:dyDescent="0.25">
      <c r="A10" s="33"/>
      <c r="B10" s="33"/>
      <c r="C10" s="34" t="s">
        <v>20</v>
      </c>
      <c r="D10" s="33"/>
      <c r="E10" s="55">
        <v>15</v>
      </c>
      <c r="F10" s="55"/>
      <c r="G10" s="13">
        <v>10.5</v>
      </c>
      <c r="H10" s="13">
        <v>7.0622299999999996</v>
      </c>
      <c r="I10" s="33" t="s">
        <v>21</v>
      </c>
      <c r="J10" s="33"/>
      <c r="K10" s="36">
        <f>H10/G10</f>
        <v>0.67259333333333304</v>
      </c>
      <c r="L10" s="36"/>
      <c r="M10" s="11" t="s">
        <v>21</v>
      </c>
    </row>
    <row r="11" spans="1:13" ht="20" customHeight="1" x14ac:dyDescent="0.25">
      <c r="A11" s="33"/>
      <c r="B11" s="33"/>
      <c r="C11" s="33" t="s">
        <v>22</v>
      </c>
      <c r="D11" s="33"/>
      <c r="E11" s="55">
        <v>0</v>
      </c>
      <c r="F11" s="55"/>
      <c r="G11" s="12">
        <v>0</v>
      </c>
      <c r="H11" s="12">
        <v>0</v>
      </c>
      <c r="I11" s="33" t="s">
        <v>21</v>
      </c>
      <c r="J11" s="33"/>
      <c r="K11" s="36" t="s">
        <v>21</v>
      </c>
      <c r="L11" s="36"/>
      <c r="M11" s="11" t="s">
        <v>21</v>
      </c>
    </row>
    <row r="12" spans="1:13" ht="20" customHeight="1" x14ac:dyDescent="0.25">
      <c r="A12" s="33"/>
      <c r="B12" s="33"/>
      <c r="C12" s="33" t="s">
        <v>23</v>
      </c>
      <c r="D12" s="33"/>
      <c r="E12" s="55">
        <v>0</v>
      </c>
      <c r="F12" s="55"/>
      <c r="G12" s="12">
        <v>0</v>
      </c>
      <c r="H12" s="12">
        <v>0</v>
      </c>
      <c r="I12" s="33" t="s">
        <v>21</v>
      </c>
      <c r="J12" s="33"/>
      <c r="K12" s="36" t="s">
        <v>21</v>
      </c>
      <c r="L12" s="36"/>
      <c r="M12" s="11" t="s">
        <v>21</v>
      </c>
    </row>
    <row r="13" spans="1:13" ht="20" customHeight="1" x14ac:dyDescent="0.25">
      <c r="A13" s="33" t="s">
        <v>24</v>
      </c>
      <c r="B13" s="33" t="s">
        <v>25</v>
      </c>
      <c r="C13" s="33"/>
      <c r="D13" s="33"/>
      <c r="E13" s="33"/>
      <c r="F13" s="33"/>
      <c r="G13" s="33" t="s">
        <v>26</v>
      </c>
      <c r="H13" s="33"/>
      <c r="I13" s="33"/>
      <c r="J13" s="33"/>
      <c r="K13" s="33"/>
      <c r="L13" s="33"/>
      <c r="M13" s="33"/>
    </row>
    <row r="14" spans="1:13" ht="20" customHeight="1" x14ac:dyDescent="0.25">
      <c r="A14" s="33"/>
      <c r="B14" s="54" t="s">
        <v>80</v>
      </c>
      <c r="C14" s="54"/>
      <c r="D14" s="37"/>
      <c r="E14" s="54"/>
      <c r="F14" s="54"/>
      <c r="G14" s="52" t="s">
        <v>81</v>
      </c>
      <c r="H14" s="52"/>
      <c r="I14" s="52"/>
      <c r="J14" s="52"/>
      <c r="K14" s="52"/>
      <c r="L14" s="52"/>
      <c r="M14" s="52"/>
    </row>
    <row r="15" spans="1:13" ht="51" customHeight="1" x14ac:dyDescent="0.25">
      <c r="A15" s="33"/>
      <c r="B15" s="54"/>
      <c r="C15" s="54"/>
      <c r="D15" s="37"/>
      <c r="E15" s="54"/>
      <c r="F15" s="54"/>
      <c r="G15" s="52"/>
      <c r="H15" s="52"/>
      <c r="I15" s="52"/>
      <c r="J15" s="52"/>
      <c r="K15" s="52"/>
      <c r="L15" s="52"/>
      <c r="M15" s="52"/>
    </row>
    <row r="16" spans="1:13" ht="35" customHeight="1" x14ac:dyDescent="0.25">
      <c r="A16" s="15"/>
      <c r="B16" s="11" t="s">
        <v>29</v>
      </c>
      <c r="C16" s="11" t="s">
        <v>30</v>
      </c>
      <c r="D16" s="33" t="s">
        <v>31</v>
      </c>
      <c r="E16" s="33"/>
      <c r="F16" s="33" t="s">
        <v>32</v>
      </c>
      <c r="G16" s="33"/>
      <c r="H16" s="33" t="s">
        <v>33</v>
      </c>
      <c r="I16" s="33"/>
      <c r="J16" s="19" t="s">
        <v>16</v>
      </c>
      <c r="K16" s="11" t="s">
        <v>18</v>
      </c>
      <c r="L16" s="33" t="s">
        <v>35</v>
      </c>
      <c r="M16" s="33"/>
    </row>
    <row r="17" spans="1:13" ht="42" customHeight="1" x14ac:dyDescent="0.25">
      <c r="A17" s="33" t="s">
        <v>36</v>
      </c>
      <c r="B17" s="33" t="s">
        <v>37</v>
      </c>
      <c r="C17" s="11" t="s">
        <v>38</v>
      </c>
      <c r="D17" s="37" t="s">
        <v>82</v>
      </c>
      <c r="E17" s="37"/>
      <c r="F17" s="38" t="s">
        <v>83</v>
      </c>
      <c r="G17" s="38"/>
      <c r="H17" s="56"/>
      <c r="I17" s="56"/>
      <c r="J17" s="14">
        <v>5</v>
      </c>
      <c r="K17" s="20"/>
      <c r="L17" s="53"/>
      <c r="M17" s="53"/>
    </row>
    <row r="18" spans="1:13" ht="42" customHeight="1" x14ac:dyDescent="0.25">
      <c r="A18" s="33"/>
      <c r="B18" s="33"/>
      <c r="C18" s="11" t="s">
        <v>38</v>
      </c>
      <c r="D18" s="57" t="s">
        <v>84</v>
      </c>
      <c r="E18" s="57"/>
      <c r="F18" s="57" t="s">
        <v>85</v>
      </c>
      <c r="G18" s="57"/>
      <c r="H18" s="58"/>
      <c r="I18" s="58"/>
      <c r="J18" s="8">
        <v>5</v>
      </c>
      <c r="K18" s="17"/>
      <c r="L18" s="33"/>
      <c r="M18" s="33"/>
    </row>
    <row r="19" spans="1:13" ht="42" customHeight="1" x14ac:dyDescent="0.25">
      <c r="A19" s="33"/>
      <c r="B19" s="33"/>
      <c r="C19" s="11" t="s">
        <v>38</v>
      </c>
      <c r="D19" s="57" t="s">
        <v>86</v>
      </c>
      <c r="E19" s="57"/>
      <c r="F19" s="57" t="s">
        <v>87</v>
      </c>
      <c r="G19" s="57"/>
      <c r="H19" s="58"/>
      <c r="I19" s="58"/>
      <c r="J19" s="8">
        <v>5</v>
      </c>
      <c r="K19" s="17"/>
      <c r="L19" s="33"/>
      <c r="M19" s="33"/>
    </row>
    <row r="20" spans="1:13" ht="42" customHeight="1" x14ac:dyDescent="0.25">
      <c r="A20" s="33" t="s">
        <v>44</v>
      </c>
      <c r="B20" s="11" t="s">
        <v>45</v>
      </c>
      <c r="C20" s="11" t="s">
        <v>38</v>
      </c>
      <c r="D20" s="57" t="s">
        <v>88</v>
      </c>
      <c r="E20" s="57"/>
      <c r="F20" s="57" t="s">
        <v>89</v>
      </c>
      <c r="G20" s="57"/>
      <c r="H20" s="58"/>
      <c r="I20" s="58"/>
      <c r="J20" s="8">
        <v>5</v>
      </c>
      <c r="K20" s="17"/>
      <c r="L20" s="33"/>
      <c r="M20" s="33"/>
    </row>
    <row r="21" spans="1:13" ht="81" customHeight="1" x14ac:dyDescent="0.25">
      <c r="A21" s="33"/>
      <c r="B21" s="33" t="s">
        <v>47</v>
      </c>
      <c r="C21" s="11" t="s">
        <v>48</v>
      </c>
      <c r="D21" s="37" t="s">
        <v>90</v>
      </c>
      <c r="E21" s="37"/>
      <c r="F21" s="59" t="s">
        <v>91</v>
      </c>
      <c r="G21" s="59"/>
      <c r="H21" s="37" t="s">
        <v>92</v>
      </c>
      <c r="I21" s="37"/>
      <c r="J21" s="14">
        <v>15</v>
      </c>
      <c r="K21" s="21">
        <v>7.5</v>
      </c>
      <c r="L21" s="52" t="s">
        <v>52</v>
      </c>
      <c r="M21" s="52"/>
    </row>
    <row r="22" spans="1:13" ht="75" customHeight="1" x14ac:dyDescent="0.25">
      <c r="A22" s="33"/>
      <c r="B22" s="33"/>
      <c r="C22" s="11" t="s">
        <v>53</v>
      </c>
      <c r="D22" s="37" t="s">
        <v>93</v>
      </c>
      <c r="E22" s="37"/>
      <c r="F22" s="37" t="s">
        <v>94</v>
      </c>
      <c r="G22" s="37"/>
      <c r="H22" s="60">
        <v>1</v>
      </c>
      <c r="I22" s="39"/>
      <c r="J22" s="14">
        <v>15</v>
      </c>
      <c r="K22" s="22">
        <v>15</v>
      </c>
      <c r="L22" s="53"/>
      <c r="M22" s="53"/>
    </row>
    <row r="23" spans="1:13" ht="46" customHeight="1" x14ac:dyDescent="0.25">
      <c r="A23" s="33"/>
      <c r="B23" s="33"/>
      <c r="C23" s="11" t="s">
        <v>57</v>
      </c>
      <c r="D23" s="37" t="s">
        <v>95</v>
      </c>
      <c r="E23" s="37"/>
      <c r="F23" s="44" t="s">
        <v>96</v>
      </c>
      <c r="G23" s="37"/>
      <c r="H23" s="61" t="s">
        <v>60</v>
      </c>
      <c r="I23" s="61"/>
      <c r="J23" s="14">
        <v>10</v>
      </c>
      <c r="K23" s="22">
        <v>10</v>
      </c>
      <c r="L23" s="53"/>
      <c r="M23" s="53"/>
    </row>
    <row r="24" spans="1:13" ht="147" customHeight="1" x14ac:dyDescent="0.25">
      <c r="A24" s="33"/>
      <c r="B24" s="11" t="s">
        <v>63</v>
      </c>
      <c r="C24" s="18" t="s">
        <v>65</v>
      </c>
      <c r="D24" s="37" t="s">
        <v>97</v>
      </c>
      <c r="E24" s="37"/>
      <c r="F24" s="37" t="s">
        <v>98</v>
      </c>
      <c r="G24" s="37"/>
      <c r="H24" s="53" t="s">
        <v>99</v>
      </c>
      <c r="I24" s="53"/>
      <c r="J24" s="14">
        <v>30</v>
      </c>
      <c r="K24" s="22">
        <v>27</v>
      </c>
      <c r="L24" s="53" t="s">
        <v>100</v>
      </c>
      <c r="M24" s="53"/>
    </row>
    <row r="25" spans="1:13" x14ac:dyDescent="0.25">
      <c r="A25" s="62" t="s">
        <v>101</v>
      </c>
      <c r="B25" s="63"/>
      <c r="C25" s="63"/>
      <c r="D25" s="63"/>
      <c r="E25" s="63"/>
      <c r="F25" s="63"/>
      <c r="G25" s="63"/>
      <c r="H25" s="63"/>
      <c r="I25" s="64"/>
      <c r="J25" s="23">
        <f>SUM(J17:J24,I9)</f>
        <v>100</v>
      </c>
      <c r="K25" s="24">
        <f>SUM(K17:K24,M9)</f>
        <v>66.225933333333302</v>
      </c>
      <c r="L25" s="62"/>
      <c r="M25" s="64"/>
    </row>
  </sheetData>
  <mergeCells count="79">
    <mergeCell ref="G14:M15"/>
    <mergeCell ref="A13:A15"/>
    <mergeCell ref="A17:A19"/>
    <mergeCell ref="A20:A24"/>
    <mergeCell ref="B17:B19"/>
    <mergeCell ref="B21:B23"/>
    <mergeCell ref="B14:F15"/>
    <mergeCell ref="D24:E24"/>
    <mergeCell ref="F24:G24"/>
    <mergeCell ref="H24:I24"/>
    <mergeCell ref="L24:M24"/>
    <mergeCell ref="A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1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24"/>
  <sheetViews>
    <sheetView view="pageBreakPreview" topLeftCell="A19" zoomScale="130" zoomScaleNormal="100" workbookViewId="0">
      <selection activeCell="C22" sqref="C22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4.25" customHeight="1" x14ac:dyDescent="0.25">
      <c r="A3" s="32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20" customHeight="1" x14ac:dyDescent="0.25">
      <c r="A5" s="33" t="s">
        <v>3</v>
      </c>
      <c r="B5" s="33"/>
      <c r="C5" s="33" t="s">
        <v>79</v>
      </c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ht="20" customHeight="1" x14ac:dyDescent="0.25">
      <c r="A6" s="33" t="s">
        <v>5</v>
      </c>
      <c r="B6" s="33"/>
      <c r="C6" s="33" t="s">
        <v>6</v>
      </c>
      <c r="D6" s="33"/>
      <c r="E6" s="33"/>
      <c r="F6" s="33"/>
      <c r="G6" s="33"/>
      <c r="H6" s="11" t="s">
        <v>7</v>
      </c>
      <c r="I6" s="33" t="s">
        <v>8</v>
      </c>
      <c r="J6" s="33"/>
      <c r="K6" s="33"/>
      <c r="L6" s="33"/>
      <c r="M6" s="33"/>
    </row>
    <row r="7" spans="1:13" ht="20" customHeight="1" x14ac:dyDescent="0.25">
      <c r="A7" s="33" t="s">
        <v>9</v>
      </c>
      <c r="B7" s="33"/>
      <c r="C7" s="33" t="s">
        <v>10</v>
      </c>
      <c r="D7" s="33"/>
      <c r="E7" s="33"/>
      <c r="F7" s="33"/>
      <c r="G7" s="33"/>
      <c r="H7" s="11" t="s">
        <v>11</v>
      </c>
      <c r="I7" s="33">
        <v>89150956</v>
      </c>
      <c r="J7" s="33"/>
      <c r="K7" s="33"/>
      <c r="L7" s="33"/>
      <c r="M7" s="33"/>
    </row>
    <row r="8" spans="1:13" ht="20" customHeight="1" x14ac:dyDescent="0.25">
      <c r="A8" s="33" t="s">
        <v>12</v>
      </c>
      <c r="B8" s="33"/>
      <c r="C8" s="33"/>
      <c r="D8" s="33"/>
      <c r="E8" s="33" t="s">
        <v>13</v>
      </c>
      <c r="F8" s="33"/>
      <c r="G8" s="11" t="s">
        <v>14</v>
      </c>
      <c r="H8" s="11" t="s">
        <v>15</v>
      </c>
      <c r="I8" s="33" t="s">
        <v>16</v>
      </c>
      <c r="J8" s="33"/>
      <c r="K8" s="33" t="s">
        <v>17</v>
      </c>
      <c r="L8" s="33"/>
      <c r="M8" s="11" t="s">
        <v>18</v>
      </c>
    </row>
    <row r="9" spans="1:13" ht="20" customHeight="1" x14ac:dyDescent="0.25">
      <c r="A9" s="33"/>
      <c r="B9" s="33"/>
      <c r="C9" s="34" t="s">
        <v>19</v>
      </c>
      <c r="D9" s="33"/>
      <c r="E9" s="55">
        <v>15</v>
      </c>
      <c r="F9" s="55"/>
      <c r="G9" s="13">
        <v>10.5</v>
      </c>
      <c r="H9" s="13">
        <v>7.0622299999999996</v>
      </c>
      <c r="I9" s="33">
        <v>10</v>
      </c>
      <c r="J9" s="33"/>
      <c r="K9" s="36">
        <f>H9/G9</f>
        <v>0.67259333333333304</v>
      </c>
      <c r="L9" s="36"/>
      <c r="M9" s="12">
        <f>K9*I9</f>
        <v>6.7259333333333302</v>
      </c>
    </row>
    <row r="10" spans="1:13" ht="20" customHeight="1" x14ac:dyDescent="0.25">
      <c r="A10" s="33"/>
      <c r="B10" s="33"/>
      <c r="C10" s="34" t="s">
        <v>20</v>
      </c>
      <c r="D10" s="33"/>
      <c r="E10" s="55">
        <v>15</v>
      </c>
      <c r="F10" s="55"/>
      <c r="G10" s="13">
        <v>10.5</v>
      </c>
      <c r="H10" s="13">
        <v>7.0622299999999996</v>
      </c>
      <c r="I10" s="33" t="s">
        <v>21</v>
      </c>
      <c r="J10" s="33"/>
      <c r="K10" s="36">
        <f>H10/G10</f>
        <v>0.67259333333333304</v>
      </c>
      <c r="L10" s="36"/>
      <c r="M10" s="11" t="s">
        <v>21</v>
      </c>
    </row>
    <row r="11" spans="1:13" ht="20" customHeight="1" x14ac:dyDescent="0.25">
      <c r="A11" s="33"/>
      <c r="B11" s="33"/>
      <c r="C11" s="33" t="s">
        <v>22</v>
      </c>
      <c r="D11" s="33"/>
      <c r="E11" s="55">
        <v>0</v>
      </c>
      <c r="F11" s="55"/>
      <c r="G11" s="12">
        <v>0</v>
      </c>
      <c r="H11" s="12">
        <v>0</v>
      </c>
      <c r="I11" s="33" t="s">
        <v>21</v>
      </c>
      <c r="J11" s="33"/>
      <c r="K11" s="36" t="s">
        <v>21</v>
      </c>
      <c r="L11" s="36"/>
      <c r="M11" s="11" t="s">
        <v>21</v>
      </c>
    </row>
    <row r="12" spans="1:13" ht="20" customHeight="1" x14ac:dyDescent="0.25">
      <c r="A12" s="33"/>
      <c r="B12" s="33"/>
      <c r="C12" s="33" t="s">
        <v>23</v>
      </c>
      <c r="D12" s="33"/>
      <c r="E12" s="55">
        <v>0</v>
      </c>
      <c r="F12" s="55"/>
      <c r="G12" s="12">
        <v>0</v>
      </c>
      <c r="H12" s="12">
        <v>0</v>
      </c>
      <c r="I12" s="33" t="s">
        <v>21</v>
      </c>
      <c r="J12" s="33"/>
      <c r="K12" s="36" t="s">
        <v>21</v>
      </c>
      <c r="L12" s="36"/>
      <c r="M12" s="11" t="s">
        <v>21</v>
      </c>
    </row>
    <row r="13" spans="1:13" ht="20" customHeight="1" x14ac:dyDescent="0.25">
      <c r="A13" s="33" t="s">
        <v>24</v>
      </c>
      <c r="B13" s="33" t="s">
        <v>25</v>
      </c>
      <c r="C13" s="33"/>
      <c r="D13" s="33"/>
      <c r="E13" s="33"/>
      <c r="F13" s="33"/>
      <c r="G13" s="33" t="s">
        <v>26</v>
      </c>
      <c r="H13" s="33"/>
      <c r="I13" s="33"/>
      <c r="J13" s="33"/>
      <c r="K13" s="33"/>
      <c r="L13" s="33"/>
      <c r="M13" s="33"/>
    </row>
    <row r="14" spans="1:13" ht="20" customHeight="1" x14ac:dyDescent="0.25">
      <c r="A14" s="33"/>
      <c r="B14" s="54" t="s">
        <v>80</v>
      </c>
      <c r="C14" s="54"/>
      <c r="D14" s="37"/>
      <c r="E14" s="54"/>
      <c r="F14" s="54"/>
      <c r="G14" s="52" t="s">
        <v>81</v>
      </c>
      <c r="H14" s="52"/>
      <c r="I14" s="52"/>
      <c r="J14" s="52"/>
      <c r="K14" s="52"/>
      <c r="L14" s="52"/>
      <c r="M14" s="52"/>
    </row>
    <row r="15" spans="1:13" ht="51" customHeight="1" x14ac:dyDescent="0.25">
      <c r="A15" s="33"/>
      <c r="B15" s="54"/>
      <c r="C15" s="54"/>
      <c r="D15" s="37"/>
      <c r="E15" s="54"/>
      <c r="F15" s="54"/>
      <c r="G15" s="52"/>
      <c r="H15" s="52"/>
      <c r="I15" s="52"/>
      <c r="J15" s="52"/>
      <c r="K15" s="52"/>
      <c r="L15" s="52"/>
      <c r="M15" s="52"/>
    </row>
    <row r="16" spans="1:13" ht="35" customHeight="1" x14ac:dyDescent="0.25">
      <c r="A16" s="15"/>
      <c r="B16" s="11" t="s">
        <v>29</v>
      </c>
      <c r="C16" s="11" t="s">
        <v>30</v>
      </c>
      <c r="D16" s="33" t="s">
        <v>31</v>
      </c>
      <c r="E16" s="33"/>
      <c r="F16" s="33" t="s">
        <v>32</v>
      </c>
      <c r="G16" s="33"/>
      <c r="H16" s="33" t="s">
        <v>33</v>
      </c>
      <c r="I16" s="33"/>
      <c r="J16" s="19" t="s">
        <v>16</v>
      </c>
      <c r="K16" s="11" t="s">
        <v>18</v>
      </c>
      <c r="L16" s="33" t="s">
        <v>35</v>
      </c>
      <c r="M16" s="33"/>
    </row>
    <row r="17" spans="1:13" ht="42" customHeight="1" x14ac:dyDescent="0.25">
      <c r="A17" s="33" t="s">
        <v>36</v>
      </c>
      <c r="B17" s="33" t="s">
        <v>37</v>
      </c>
      <c r="C17" s="11" t="s">
        <v>38</v>
      </c>
      <c r="D17" s="37" t="s">
        <v>82</v>
      </c>
      <c r="E17" s="37"/>
      <c r="F17" s="38" t="s">
        <v>83</v>
      </c>
      <c r="G17" s="38"/>
      <c r="H17" s="65">
        <v>0.44</v>
      </c>
      <c r="I17" s="65"/>
      <c r="J17" s="14">
        <v>5</v>
      </c>
      <c r="K17" s="20">
        <v>5</v>
      </c>
      <c r="L17" s="53"/>
      <c r="M17" s="53"/>
    </row>
    <row r="18" spans="1:13" ht="42" customHeight="1" x14ac:dyDescent="0.25">
      <c r="A18" s="33"/>
      <c r="B18" s="33"/>
      <c r="C18" s="11" t="s">
        <v>38</v>
      </c>
      <c r="D18" s="57" t="s">
        <v>84</v>
      </c>
      <c r="E18" s="57"/>
      <c r="F18" s="57" t="s">
        <v>85</v>
      </c>
      <c r="G18" s="57"/>
      <c r="H18" s="58">
        <v>24.5</v>
      </c>
      <c r="I18" s="58"/>
      <c r="J18" s="8">
        <v>10</v>
      </c>
      <c r="K18" s="16">
        <v>10</v>
      </c>
      <c r="L18" s="33"/>
      <c r="M18" s="33"/>
    </row>
    <row r="19" spans="1:13" ht="42" customHeight="1" x14ac:dyDescent="0.25">
      <c r="A19" s="33"/>
      <c r="B19" s="33"/>
      <c r="C19" s="11" t="s">
        <v>38</v>
      </c>
      <c r="D19" s="57" t="s">
        <v>86</v>
      </c>
      <c r="E19" s="57"/>
      <c r="F19" s="57" t="s">
        <v>87</v>
      </c>
      <c r="G19" s="57"/>
      <c r="H19" s="58">
        <v>0.43</v>
      </c>
      <c r="I19" s="58"/>
      <c r="J19" s="8">
        <v>5</v>
      </c>
      <c r="K19" s="16">
        <v>5</v>
      </c>
      <c r="L19" s="33"/>
      <c r="M19" s="33"/>
    </row>
    <row r="20" spans="1:13" ht="81" customHeight="1" x14ac:dyDescent="0.25">
      <c r="A20" s="33" t="s">
        <v>44</v>
      </c>
      <c r="B20" s="33" t="s">
        <v>47</v>
      </c>
      <c r="C20" s="11" t="s">
        <v>48</v>
      </c>
      <c r="D20" s="37" t="s">
        <v>90</v>
      </c>
      <c r="E20" s="37"/>
      <c r="F20" s="59" t="s">
        <v>91</v>
      </c>
      <c r="G20" s="59"/>
      <c r="H20" s="37" t="s">
        <v>92</v>
      </c>
      <c r="I20" s="37"/>
      <c r="J20" s="14">
        <v>15</v>
      </c>
      <c r="K20" s="21">
        <v>12</v>
      </c>
      <c r="L20" s="52" t="s">
        <v>52</v>
      </c>
      <c r="M20" s="52"/>
    </row>
    <row r="21" spans="1:13" ht="75" customHeight="1" x14ac:dyDescent="0.25">
      <c r="A21" s="33"/>
      <c r="B21" s="33"/>
      <c r="C21" s="11" t="s">
        <v>53</v>
      </c>
      <c r="D21" s="37" t="s">
        <v>93</v>
      </c>
      <c r="E21" s="37"/>
      <c r="F21" s="37" t="s">
        <v>94</v>
      </c>
      <c r="G21" s="37"/>
      <c r="H21" s="60">
        <v>1</v>
      </c>
      <c r="I21" s="39"/>
      <c r="J21" s="14">
        <v>15</v>
      </c>
      <c r="K21" s="22">
        <v>15</v>
      </c>
      <c r="L21" s="53"/>
      <c r="M21" s="53"/>
    </row>
    <row r="22" spans="1:13" ht="46" customHeight="1" x14ac:dyDescent="0.25">
      <c r="A22" s="33"/>
      <c r="B22" s="33"/>
      <c r="C22" s="11" t="s">
        <v>57</v>
      </c>
      <c r="D22" s="37" t="s">
        <v>95</v>
      </c>
      <c r="E22" s="37"/>
      <c r="F22" s="44" t="s">
        <v>96</v>
      </c>
      <c r="G22" s="37"/>
      <c r="H22" s="61" t="s">
        <v>60</v>
      </c>
      <c r="I22" s="61"/>
      <c r="J22" s="14">
        <v>10</v>
      </c>
      <c r="K22" s="22">
        <v>10</v>
      </c>
      <c r="L22" s="53"/>
      <c r="M22" s="53"/>
    </row>
    <row r="23" spans="1:13" ht="163" customHeight="1" x14ac:dyDescent="0.25">
      <c r="A23" s="33"/>
      <c r="B23" s="11" t="s">
        <v>63</v>
      </c>
      <c r="C23" s="18" t="s">
        <v>65</v>
      </c>
      <c r="D23" s="37" t="s">
        <v>97</v>
      </c>
      <c r="E23" s="37"/>
      <c r="F23" s="37" t="s">
        <v>98</v>
      </c>
      <c r="G23" s="37"/>
      <c r="H23" s="53" t="s">
        <v>99</v>
      </c>
      <c r="I23" s="53"/>
      <c r="J23" s="14">
        <v>30</v>
      </c>
      <c r="K23" s="22">
        <v>27</v>
      </c>
      <c r="L23" s="53" t="s">
        <v>100</v>
      </c>
      <c r="M23" s="53"/>
    </row>
    <row r="24" spans="1:13" x14ac:dyDescent="0.25">
      <c r="A24" s="62" t="s">
        <v>101</v>
      </c>
      <c r="B24" s="63"/>
      <c r="C24" s="63"/>
      <c r="D24" s="63"/>
      <c r="E24" s="63"/>
      <c r="F24" s="63"/>
      <c r="G24" s="63"/>
      <c r="H24" s="63"/>
      <c r="I24" s="64"/>
      <c r="J24" s="23">
        <f>SUM(J17:J23,I9)</f>
        <v>100</v>
      </c>
      <c r="K24" s="24">
        <f>SUM(K17:K23,M9)</f>
        <v>90.725933333333302</v>
      </c>
      <c r="L24" s="62"/>
      <c r="M24" s="64"/>
    </row>
  </sheetData>
  <mergeCells count="75">
    <mergeCell ref="A24:I24"/>
    <mergeCell ref="L24:M24"/>
    <mergeCell ref="A13:A15"/>
    <mergeCell ref="A17:A19"/>
    <mergeCell ref="A20:A23"/>
    <mergeCell ref="B17:B19"/>
    <mergeCell ref="B20:B22"/>
    <mergeCell ref="B14:F15"/>
    <mergeCell ref="G14:M1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1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zoomScale="70" zoomScaleNormal="100" zoomScaleSheetLayoutView="70" workbookViewId="0">
      <selection activeCell="F21" sqref="F21:G21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8" style="1" customWidth="1"/>
    <col min="4" max="4" width="14.90625" style="2" customWidth="1"/>
    <col min="5" max="5" width="3.81640625" style="1" customWidth="1"/>
    <col min="6" max="6" width="9.08984375" style="1" customWidth="1"/>
    <col min="7" max="7" width="11.6328125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6.4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3" t="s">
        <v>0</v>
      </c>
    </row>
    <row r="2" spans="1:13" x14ac:dyDescent="0.25">
      <c r="A2" s="31" t="s">
        <v>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spans="1:13" ht="14.25" customHeight="1" x14ac:dyDescent="0.25">
      <c r="A3" s="32" t="s">
        <v>102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x14ac:dyDescent="0.2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ht="20" customHeight="1" x14ac:dyDescent="0.25">
      <c r="A5" s="53" t="s">
        <v>3</v>
      </c>
      <c r="B5" s="53"/>
      <c r="C5" s="53" t="s">
        <v>79</v>
      </c>
      <c r="D5" s="53"/>
      <c r="E5" s="53"/>
      <c r="F5" s="53"/>
      <c r="G5" s="53"/>
      <c r="H5" s="53"/>
      <c r="I5" s="53"/>
      <c r="J5" s="53"/>
      <c r="K5" s="53"/>
      <c r="L5" s="53"/>
      <c r="M5" s="53"/>
    </row>
    <row r="6" spans="1:13" ht="20" customHeight="1" x14ac:dyDescent="0.25">
      <c r="A6" s="53" t="s">
        <v>5</v>
      </c>
      <c r="B6" s="53"/>
      <c r="C6" s="53" t="s">
        <v>6</v>
      </c>
      <c r="D6" s="53"/>
      <c r="E6" s="53"/>
      <c r="F6" s="53"/>
      <c r="G6" s="53"/>
      <c r="H6" s="4" t="s">
        <v>7</v>
      </c>
      <c r="I6" s="53" t="s">
        <v>8</v>
      </c>
      <c r="J6" s="53"/>
      <c r="K6" s="53"/>
      <c r="L6" s="53"/>
      <c r="M6" s="53"/>
    </row>
    <row r="7" spans="1:13" ht="20" customHeight="1" x14ac:dyDescent="0.25">
      <c r="A7" s="53" t="s">
        <v>9</v>
      </c>
      <c r="B7" s="53"/>
      <c r="C7" s="53" t="s">
        <v>10</v>
      </c>
      <c r="D7" s="53"/>
      <c r="E7" s="53"/>
      <c r="F7" s="53"/>
      <c r="G7" s="53"/>
      <c r="H7" s="4" t="s">
        <v>11</v>
      </c>
      <c r="I7" s="53">
        <v>89150956</v>
      </c>
      <c r="J7" s="53"/>
      <c r="K7" s="53"/>
      <c r="L7" s="53"/>
      <c r="M7" s="53"/>
    </row>
    <row r="8" spans="1:13" ht="20" customHeight="1" x14ac:dyDescent="0.25">
      <c r="A8" s="53" t="s">
        <v>12</v>
      </c>
      <c r="B8" s="53"/>
      <c r="C8" s="53"/>
      <c r="D8" s="53"/>
      <c r="E8" s="53" t="s">
        <v>13</v>
      </c>
      <c r="F8" s="53"/>
      <c r="G8" s="4" t="s">
        <v>14</v>
      </c>
      <c r="H8" s="4" t="s">
        <v>15</v>
      </c>
      <c r="I8" s="53" t="s">
        <v>16</v>
      </c>
      <c r="J8" s="53"/>
      <c r="K8" s="53" t="s">
        <v>17</v>
      </c>
      <c r="L8" s="53"/>
      <c r="M8" s="4" t="s">
        <v>18</v>
      </c>
    </row>
    <row r="9" spans="1:13" ht="20" customHeight="1" x14ac:dyDescent="0.25">
      <c r="A9" s="53"/>
      <c r="B9" s="53"/>
      <c r="C9" s="66" t="s">
        <v>19</v>
      </c>
      <c r="D9" s="53"/>
      <c r="E9" s="67">
        <v>15</v>
      </c>
      <c r="F9" s="67"/>
      <c r="G9" s="6">
        <v>10.5</v>
      </c>
      <c r="H9" s="6">
        <v>7.0622299999999996</v>
      </c>
      <c r="I9" s="53">
        <v>10</v>
      </c>
      <c r="J9" s="53"/>
      <c r="K9" s="68">
        <f>H9/G9</f>
        <v>0.67259333333333304</v>
      </c>
      <c r="L9" s="68"/>
      <c r="M9" s="5">
        <f>K9*I9</f>
        <v>6.7259333333333302</v>
      </c>
    </row>
    <row r="10" spans="1:13" ht="20" customHeight="1" x14ac:dyDescent="0.25">
      <c r="A10" s="53"/>
      <c r="B10" s="53"/>
      <c r="C10" s="66" t="s">
        <v>20</v>
      </c>
      <c r="D10" s="53"/>
      <c r="E10" s="67">
        <v>15</v>
      </c>
      <c r="F10" s="67"/>
      <c r="G10" s="6">
        <v>10.5</v>
      </c>
      <c r="H10" s="6">
        <v>7.0622299999999996</v>
      </c>
      <c r="I10" s="53" t="s">
        <v>21</v>
      </c>
      <c r="J10" s="53"/>
      <c r="K10" s="68">
        <f>H10/G10</f>
        <v>0.67259333333333304</v>
      </c>
      <c r="L10" s="68"/>
      <c r="M10" s="4" t="s">
        <v>21</v>
      </c>
    </row>
    <row r="11" spans="1:13" ht="20" customHeight="1" x14ac:dyDescent="0.25">
      <c r="A11" s="53"/>
      <c r="B11" s="53"/>
      <c r="C11" s="53" t="s">
        <v>22</v>
      </c>
      <c r="D11" s="53"/>
      <c r="E11" s="67">
        <v>0</v>
      </c>
      <c r="F11" s="67"/>
      <c r="G11" s="5">
        <v>0</v>
      </c>
      <c r="H11" s="5">
        <v>0</v>
      </c>
      <c r="I11" s="53" t="s">
        <v>21</v>
      </c>
      <c r="J11" s="53"/>
      <c r="K11" s="68" t="s">
        <v>21</v>
      </c>
      <c r="L11" s="68"/>
      <c r="M11" s="4" t="s">
        <v>21</v>
      </c>
    </row>
    <row r="12" spans="1:13" ht="20" customHeight="1" x14ac:dyDescent="0.25">
      <c r="A12" s="53"/>
      <c r="B12" s="53"/>
      <c r="C12" s="53" t="s">
        <v>23</v>
      </c>
      <c r="D12" s="53"/>
      <c r="E12" s="67">
        <v>0</v>
      </c>
      <c r="F12" s="67"/>
      <c r="G12" s="5">
        <v>0</v>
      </c>
      <c r="H12" s="5">
        <v>0</v>
      </c>
      <c r="I12" s="53" t="s">
        <v>21</v>
      </c>
      <c r="J12" s="53"/>
      <c r="K12" s="68" t="s">
        <v>21</v>
      </c>
      <c r="L12" s="68"/>
      <c r="M12" s="4" t="s">
        <v>21</v>
      </c>
    </row>
    <row r="13" spans="1:13" ht="20" customHeight="1" x14ac:dyDescent="0.25">
      <c r="A13" s="53" t="s">
        <v>24</v>
      </c>
      <c r="B13" s="53" t="s">
        <v>25</v>
      </c>
      <c r="C13" s="53"/>
      <c r="D13" s="53"/>
      <c r="E13" s="53"/>
      <c r="F13" s="53"/>
      <c r="G13" s="53" t="s">
        <v>26</v>
      </c>
      <c r="H13" s="53"/>
      <c r="I13" s="53"/>
      <c r="J13" s="53"/>
      <c r="K13" s="53"/>
      <c r="L13" s="53"/>
      <c r="M13" s="53"/>
    </row>
    <row r="14" spans="1:13" ht="20" customHeight="1" x14ac:dyDescent="0.25">
      <c r="A14" s="53"/>
      <c r="B14" s="52" t="s">
        <v>80</v>
      </c>
      <c r="C14" s="52"/>
      <c r="D14" s="53"/>
      <c r="E14" s="52"/>
      <c r="F14" s="52"/>
      <c r="G14" s="52" t="s">
        <v>81</v>
      </c>
      <c r="H14" s="52"/>
      <c r="I14" s="52"/>
      <c r="J14" s="52"/>
      <c r="K14" s="52"/>
      <c r="L14" s="52"/>
      <c r="M14" s="52"/>
    </row>
    <row r="15" spans="1:13" ht="51" customHeight="1" x14ac:dyDescent="0.25">
      <c r="A15" s="53"/>
      <c r="B15" s="52"/>
      <c r="C15" s="52"/>
      <c r="D15" s="53"/>
      <c r="E15" s="52"/>
      <c r="F15" s="52"/>
      <c r="G15" s="52"/>
      <c r="H15" s="52"/>
      <c r="I15" s="52"/>
      <c r="J15" s="52"/>
      <c r="K15" s="52"/>
      <c r="L15" s="52"/>
      <c r="M15" s="52"/>
    </row>
    <row r="16" spans="1:13" ht="35" customHeight="1" x14ac:dyDescent="0.25">
      <c r="A16" s="79"/>
      <c r="B16" s="19" t="s">
        <v>29</v>
      </c>
      <c r="C16" s="19" t="s">
        <v>30</v>
      </c>
      <c r="D16" s="53" t="s">
        <v>31</v>
      </c>
      <c r="E16" s="53"/>
      <c r="F16" s="53" t="s">
        <v>32</v>
      </c>
      <c r="G16" s="53"/>
      <c r="H16" s="53" t="s">
        <v>33</v>
      </c>
      <c r="I16" s="53"/>
      <c r="J16" s="19" t="s">
        <v>16</v>
      </c>
      <c r="K16" s="19" t="s">
        <v>18</v>
      </c>
      <c r="L16" s="53" t="s">
        <v>35</v>
      </c>
      <c r="M16" s="53"/>
    </row>
    <row r="17" spans="1:13" ht="42" customHeight="1" x14ac:dyDescent="0.25">
      <c r="A17" s="53" t="s">
        <v>36</v>
      </c>
      <c r="B17" s="53" t="s">
        <v>37</v>
      </c>
      <c r="C17" s="19" t="s">
        <v>38</v>
      </c>
      <c r="D17" s="53" t="s">
        <v>82</v>
      </c>
      <c r="E17" s="53"/>
      <c r="F17" s="69" t="s">
        <v>103</v>
      </c>
      <c r="G17" s="69"/>
      <c r="H17" s="70" t="s">
        <v>104</v>
      </c>
      <c r="I17" s="70"/>
      <c r="J17" s="19">
        <v>5</v>
      </c>
      <c r="K17" s="22">
        <v>5</v>
      </c>
      <c r="L17" s="53"/>
      <c r="M17" s="53"/>
    </row>
    <row r="18" spans="1:13" ht="42" customHeight="1" x14ac:dyDescent="0.25">
      <c r="A18" s="53"/>
      <c r="B18" s="53"/>
      <c r="C18" s="19" t="s">
        <v>38</v>
      </c>
      <c r="D18" s="53" t="s">
        <v>84</v>
      </c>
      <c r="E18" s="53"/>
      <c r="F18" s="53" t="s">
        <v>85</v>
      </c>
      <c r="G18" s="53"/>
      <c r="H18" s="53" t="s">
        <v>105</v>
      </c>
      <c r="I18" s="53"/>
      <c r="J18" s="19">
        <v>5</v>
      </c>
      <c r="K18" s="7">
        <v>5</v>
      </c>
      <c r="L18" s="53"/>
      <c r="M18" s="53"/>
    </row>
    <row r="19" spans="1:13" ht="42" customHeight="1" x14ac:dyDescent="0.25">
      <c r="A19" s="53"/>
      <c r="B19" s="53"/>
      <c r="C19" s="19" t="s">
        <v>38</v>
      </c>
      <c r="D19" s="53" t="s">
        <v>86</v>
      </c>
      <c r="E19" s="53"/>
      <c r="F19" s="53" t="s">
        <v>87</v>
      </c>
      <c r="G19" s="53"/>
      <c r="H19" s="53" t="s">
        <v>106</v>
      </c>
      <c r="I19" s="53"/>
      <c r="J19" s="19">
        <v>5</v>
      </c>
      <c r="K19" s="7">
        <v>5</v>
      </c>
      <c r="L19" s="53"/>
      <c r="M19" s="53"/>
    </row>
    <row r="20" spans="1:13" ht="42" customHeight="1" x14ac:dyDescent="0.25">
      <c r="A20" s="76" t="s">
        <v>44</v>
      </c>
      <c r="B20" s="11" t="s">
        <v>45</v>
      </c>
      <c r="C20" s="11" t="s">
        <v>38</v>
      </c>
      <c r="D20" s="53" t="s">
        <v>88</v>
      </c>
      <c r="E20" s="53"/>
      <c r="F20" s="53" t="s">
        <v>89</v>
      </c>
      <c r="G20" s="53"/>
      <c r="H20" s="53" t="s">
        <v>107</v>
      </c>
      <c r="I20" s="53"/>
      <c r="J20" s="19">
        <v>5</v>
      </c>
      <c r="K20" s="19">
        <v>5</v>
      </c>
      <c r="L20" s="53"/>
      <c r="M20" s="53"/>
    </row>
    <row r="21" spans="1:13" ht="81" customHeight="1" x14ac:dyDescent="0.25">
      <c r="A21" s="77"/>
      <c r="B21" s="53" t="s">
        <v>47</v>
      </c>
      <c r="C21" s="19" t="s">
        <v>48</v>
      </c>
      <c r="D21" s="53" t="s">
        <v>90</v>
      </c>
      <c r="E21" s="53"/>
      <c r="F21" s="69" t="s">
        <v>91</v>
      </c>
      <c r="G21" s="69"/>
      <c r="H21" s="53" t="s">
        <v>92</v>
      </c>
      <c r="I21" s="53"/>
      <c r="J21" s="19">
        <v>15</v>
      </c>
      <c r="K21" s="22">
        <f>J21*2/4</f>
        <v>7.5</v>
      </c>
      <c r="L21" s="52" t="s">
        <v>110</v>
      </c>
      <c r="M21" s="52"/>
    </row>
    <row r="22" spans="1:13" ht="75" customHeight="1" x14ac:dyDescent="0.25">
      <c r="A22" s="77"/>
      <c r="B22" s="53"/>
      <c r="C22" s="19" t="s">
        <v>53</v>
      </c>
      <c r="D22" s="53" t="s">
        <v>93</v>
      </c>
      <c r="E22" s="53"/>
      <c r="F22" s="53" t="s">
        <v>94</v>
      </c>
      <c r="G22" s="53"/>
      <c r="H22" s="71">
        <v>1</v>
      </c>
      <c r="I22" s="61"/>
      <c r="J22" s="19">
        <v>15</v>
      </c>
      <c r="K22" s="22">
        <v>15</v>
      </c>
      <c r="L22" s="53"/>
      <c r="M22" s="53"/>
    </row>
    <row r="23" spans="1:13" ht="46" customHeight="1" x14ac:dyDescent="0.25">
      <c r="A23" s="77"/>
      <c r="B23" s="53"/>
      <c r="C23" s="19" t="s">
        <v>57</v>
      </c>
      <c r="D23" s="53" t="s">
        <v>95</v>
      </c>
      <c r="E23" s="53"/>
      <c r="F23" s="72" t="s">
        <v>96</v>
      </c>
      <c r="G23" s="53"/>
      <c r="H23" s="61" t="s">
        <v>60</v>
      </c>
      <c r="I23" s="61"/>
      <c r="J23" s="19">
        <v>10</v>
      </c>
      <c r="K23" s="22">
        <v>10</v>
      </c>
      <c r="L23" s="53"/>
      <c r="M23" s="53"/>
    </row>
    <row r="24" spans="1:13" ht="163" customHeight="1" x14ac:dyDescent="0.25">
      <c r="A24" s="78"/>
      <c r="B24" s="19" t="s">
        <v>63</v>
      </c>
      <c r="C24" s="19" t="s">
        <v>65</v>
      </c>
      <c r="D24" s="53" t="s">
        <v>97</v>
      </c>
      <c r="E24" s="53"/>
      <c r="F24" s="53" t="s">
        <v>98</v>
      </c>
      <c r="G24" s="53"/>
      <c r="H24" s="53" t="s">
        <v>108</v>
      </c>
      <c r="I24" s="53"/>
      <c r="J24" s="19">
        <v>30</v>
      </c>
      <c r="K24" s="22">
        <v>27</v>
      </c>
      <c r="L24" s="52" t="s">
        <v>109</v>
      </c>
      <c r="M24" s="52"/>
    </row>
    <row r="25" spans="1:13" ht="20" customHeight="1" x14ac:dyDescent="0.25">
      <c r="A25" s="73" t="s">
        <v>101</v>
      </c>
      <c r="B25" s="74"/>
      <c r="C25" s="74"/>
      <c r="D25" s="74"/>
      <c r="E25" s="74"/>
      <c r="F25" s="74"/>
      <c r="G25" s="74"/>
      <c r="H25" s="74"/>
      <c r="I25" s="75"/>
      <c r="J25" s="9">
        <f>SUM(J17:J24,I9)</f>
        <v>100</v>
      </c>
      <c r="K25" s="10">
        <f>SUM(K17:K24,M9)</f>
        <v>86.225933333333302</v>
      </c>
      <c r="L25" s="73"/>
      <c r="M25" s="75"/>
    </row>
  </sheetData>
  <mergeCells count="79">
    <mergeCell ref="G14:M15"/>
    <mergeCell ref="A13:A15"/>
    <mergeCell ref="A17:A19"/>
    <mergeCell ref="A20:A24"/>
    <mergeCell ref="B17:B19"/>
    <mergeCell ref="B21:B23"/>
    <mergeCell ref="B14:F15"/>
    <mergeCell ref="D24:E24"/>
    <mergeCell ref="F24:G24"/>
    <mergeCell ref="H24:I24"/>
    <mergeCell ref="L24:M24"/>
    <mergeCell ref="A25:I25"/>
    <mergeCell ref="L25:M25"/>
    <mergeCell ref="D22:E22"/>
    <mergeCell ref="F22:G22"/>
    <mergeCell ref="H22:I22"/>
    <mergeCell ref="L22:M22"/>
    <mergeCell ref="D23:E23"/>
    <mergeCell ref="F23:G23"/>
    <mergeCell ref="H23:I23"/>
    <mergeCell ref="L23:M23"/>
    <mergeCell ref="D20:E20"/>
    <mergeCell ref="F20:G20"/>
    <mergeCell ref="H20:I20"/>
    <mergeCell ref="L20:M20"/>
    <mergeCell ref="D21:E21"/>
    <mergeCell ref="F21:G21"/>
    <mergeCell ref="H21:I21"/>
    <mergeCell ref="L21:M21"/>
    <mergeCell ref="D18:E18"/>
    <mergeCell ref="F18:G18"/>
    <mergeCell ref="H18:I18"/>
    <mergeCell ref="L18:M18"/>
    <mergeCell ref="D19:E19"/>
    <mergeCell ref="F19:G19"/>
    <mergeCell ref="H19:I19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C12:D12"/>
    <mergeCell ref="E12:F12"/>
    <mergeCell ref="I12:J12"/>
    <mergeCell ref="K12:L12"/>
    <mergeCell ref="B13:F13"/>
    <mergeCell ref="G13:M13"/>
    <mergeCell ref="A8:B12"/>
    <mergeCell ref="C10:D10"/>
    <mergeCell ref="E10:F10"/>
    <mergeCell ref="I10:J10"/>
    <mergeCell ref="K10:L10"/>
    <mergeCell ref="C11:D11"/>
    <mergeCell ref="E11:F11"/>
    <mergeCell ref="I11:J11"/>
    <mergeCell ref="K11:L11"/>
    <mergeCell ref="C8:D8"/>
    <mergeCell ref="E8:F8"/>
    <mergeCell ref="I8:J8"/>
    <mergeCell ref="K8:L8"/>
    <mergeCell ref="C9:D9"/>
    <mergeCell ref="E9:F9"/>
    <mergeCell ref="I9:J9"/>
    <mergeCell ref="K9:L9"/>
    <mergeCell ref="A6:B6"/>
    <mergeCell ref="C6:G6"/>
    <mergeCell ref="I6:M6"/>
    <mergeCell ref="A7:B7"/>
    <mergeCell ref="C7:G7"/>
    <mergeCell ref="I7:M7"/>
    <mergeCell ref="A2:M2"/>
    <mergeCell ref="A3:M3"/>
    <mergeCell ref="A4:M4"/>
    <mergeCell ref="A5:B5"/>
    <mergeCell ref="C5:M5"/>
  </mergeCells>
  <phoneticPr fontId="11" type="noConversion"/>
  <printOptions horizontalCentered="1"/>
  <pageMargins left="0.74803149606299202" right="0.74803149606299202" top="0.98425196850393704" bottom="0.98425196850393704" header="0.511811023622047" footer="0.511811023622047"/>
  <pageSetup paperSize="9" scale="85" orientation="landscape" r:id="rId1"/>
  <rowBreaks count="1" manualBreakCount="1">
    <brk id="1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8</vt:i4>
      </vt:variant>
    </vt:vector>
  </HeadingPairs>
  <TitlesOfParts>
    <vt:vector size="12" baseType="lpstr">
      <vt:lpstr>0510提交</vt:lpstr>
      <vt:lpstr>0514审核</vt:lpstr>
      <vt:lpstr>0516提交</vt:lpstr>
      <vt:lpstr>0516审核</vt:lpstr>
      <vt:lpstr>'0510提交'!Print_Area</vt:lpstr>
      <vt:lpstr>'0514审核'!Print_Area</vt:lpstr>
      <vt:lpstr>'0516审核'!Print_Area</vt:lpstr>
      <vt:lpstr>'0516提交'!Print_Area</vt:lpstr>
      <vt:lpstr>'0510提交'!Print_Titles</vt:lpstr>
      <vt:lpstr>'0514审核'!Print_Titles</vt:lpstr>
      <vt:lpstr>'0516审核'!Print_Titles</vt:lpstr>
      <vt:lpstr>'0516提交'!Print_Titles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dcterms:created xsi:type="dcterms:W3CDTF">2024-05-10T08:56:00Z</dcterms:created>
  <dcterms:modified xsi:type="dcterms:W3CDTF">2024-05-17T08:30:16Z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8F32C3FEF4BD468580B5A680FB8046A8_11</vt:lpwstr>
  </property>
  <property fmtid="{D5CDD505-2E9C-101B-9397-08002B2CF9AE}" pid="3" name="KSOProductBuildVer">
    <vt:lpwstr>2052-12.1.0.16729</vt:lpwstr>
  </property>
</Properties>
</file>