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'单位自评（填报模板）'!$A$1:$M$29</definedName>
    <definedName name="_xlnm.Print_Titles" localSheetId="0">'单位自评（填报模板）'!$16:$16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2" l="1"/>
  <c r="J29" i="2"/>
  <c r="F21" i="2"/>
  <c r="K10" i="2"/>
  <c r="M9" i="2"/>
  <c r="K9" i="2"/>
</calcChain>
</file>

<file path=xl/sharedStrings.xml><?xml version="1.0" encoding="utf-8"?>
<sst xmlns="http://schemas.openxmlformats.org/spreadsheetml/2006/main" count="97" uniqueCount="85">
  <si>
    <t>附件1-2</t>
  </si>
  <si>
    <t>项目支出绩效自评表</t>
  </si>
  <si>
    <t>( 2023年度)</t>
  </si>
  <si>
    <t>项目名称</t>
  </si>
  <si>
    <t>政务服务便民自助终端租赁及运维服务</t>
  </si>
  <si>
    <t>主管部门</t>
  </si>
  <si>
    <t>北京市政务服务管理局</t>
  </si>
  <si>
    <t>实施单位</t>
  </si>
  <si>
    <t>北京市政务服务管理局（本级）</t>
  </si>
  <si>
    <t>项目负责人</t>
  </si>
  <si>
    <t>赵磊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</si>
  <si>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</si>
  <si>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</si>
  <si>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</si>
  <si>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</si>
  <si>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</si>
  <si>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</si>
  <si>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</si>
  <si>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</si>
  <si>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</si>
  <si>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</si>
  <si>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</si>
  <si>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</si>
  <si>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</si>
  <si>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</si>
  <si>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</si>
  <si>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</si>
  <si>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在2019年开展政务服务便民自助平台示范项目的基础上，建设了北京市政务服务便民自助平台，通过购买服务的方式铺设了100台自助终端，示范项目于2019年12月份完成终验，2019年12月-2021年12月为项目2年服务期。为继续给群众提供综合便捷的政务自助服务，于2021年12月份启动自助终端续租和运行维护工作，租赁100台政务服务便民自助终端1年，以及配套的相关运维服务一套。</t>
  </si>
  <si>
    <t>经2021年第22次局党组会审议通过，依照公开招标程序，与广东金赋科技股份有限公司签订了“政务服务便民自助终端租赁及运维服务项目”委托合同，合同金额199万元，服务期为2021年12月21日至2022年12月20日，其中2021年支付10万元，2022年6月中期验收合格后支付89.5万元，2023年支付99.5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</si>
  <si>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</si>
  <si>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</si>
  <si>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</si>
  <si>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</si>
  <si>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</si>
  <si>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</si>
  <si>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</si>
  <si>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</si>
  <si>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支付金额</t>
  </si>
  <si>
    <t>≤99.5万元</t>
  </si>
  <si>
    <t>99.5万元</t>
  </si>
  <si>
    <t>产出指标</t>
  </si>
  <si>
    <t>数量指标</t>
  </si>
  <si>
    <t>巡检、培训、终端耗材等相关运维服务</t>
  </si>
  <si>
    <t>1套</t>
  </si>
  <si>
    <t>1套(含日常巡检、故障处理、集中管控保障服务、耗材备件、信息安全、服务规范、人员培训、现场调研等)</t>
  </si>
  <si>
    <t>租赁终端数量</t>
  </si>
  <si>
    <t>100台</t>
  </si>
  <si>
    <t>质量指标</t>
  </si>
  <si>
    <t>系统运行7*24小时稳定运行并发量</t>
  </si>
  <si>
    <t>≥100人</t>
  </si>
  <si>
    <t>7*24小时稳定运行，并发量146人</t>
  </si>
  <si>
    <t>交互类业务响应时间与标准要求的一致性（平均2-4秒，峰值4-8秒)</t>
  </si>
  <si>
    <t>100%（平均2-4秒，峰值4-8秒）</t>
  </si>
  <si>
    <t>故障排除率</t>
  </si>
  <si>
    <t>≥99%</t>
  </si>
  <si>
    <t>100%</t>
  </si>
  <si>
    <t>时效指标</t>
  </si>
  <si>
    <t>项目终验时间</t>
  </si>
  <si>
    <t>≤12月</t>
  </si>
  <si>
    <t>已按预定时间完成，终验时间2023年1月18日</t>
  </si>
  <si>
    <t>尾款支付完成时间</t>
  </si>
  <si>
    <t>≤4月</t>
  </si>
  <si>
    <t>已按预定时间完成，收款时间2023年1月18日</t>
  </si>
  <si>
    <t>效益指标</t>
  </si>
  <si>
    <t>社会效益指标</t>
  </si>
  <si>
    <t>政务服务精确供给能力</t>
  </si>
  <si>
    <t>优良中低差</t>
  </si>
  <si>
    <t>通过租赁100台自助终端，2022年12月累计实现22个委办单位、241项便民自助服务功能，实现群众个人高频事项自助查询打印、全市通办，如公积金事项，个税事项等，进一步改善了政务服务精准供给能力及一体化咨询服务能力</t>
  </si>
  <si>
    <t>精确供给情况需长期验证</t>
  </si>
  <si>
    <t>通过政务服务便民自助终端租赁及运维服务，一体化咨询服务能力得到改善</t>
  </si>
  <si>
    <t>咨询能力改善情况需长期验证</t>
  </si>
  <si>
    <t>可持续影响指标</t>
  </si>
  <si>
    <t>通过政务服务便民自助终端租赁及运维服务，使政务局社会影响力得到提升</t>
  </si>
  <si>
    <t>社会影响力需长期验证</t>
  </si>
  <si>
    <t>满意度指标</t>
  </si>
  <si>
    <t>服务对象满意度指标</t>
  </si>
  <si>
    <t>办事人员满意度</t>
  </si>
  <si>
    <t>≥90%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</si>
  <si>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</si>
  <si>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</si>
  <si>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产出指标
（续）</t>
    <phoneticPr fontId="11" type="noConversion"/>
  </si>
  <si>
    <t>绩效指标
（续）</t>
    <phoneticPr fontId="11" type="noConversion"/>
  </si>
  <si>
    <t>绩效指标</t>
    <phoneticPr fontId="11" type="noConversion"/>
  </si>
  <si>
    <t>2021年12月21日至2022年12月20日累计终端访问点击量为14.8万笔，累计业务办理量为10万笔，终端业务量较大，社会影响力获得一定提升</t>
    <phoneticPr fontId="11" type="noConversion"/>
  </si>
  <si>
    <t>通过自助终端覆盖市、区、乡镇(街道)村(社区)四级政务服务场所，实现高领事项全市通办，一体化服务能力得到改善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</si>
</sst>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1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21" zoomScale="53" zoomScaleNormal="100" zoomScaleSheetLayoutView="53" workbookViewId="0">
      <selection activeCell="H25" sqref="H25:I2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11.453125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11.453125" style="1" customWidth="1"/>
    <col min="10" max="10" width="6.7265625" style="1" customWidth="1"/>
    <col min="11" max="11" width="8.6328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4.25" customHeight="1" x14ac:dyDescent="0.2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20" customHeight="1" x14ac:dyDescent="0.25">
      <c r="A5" s="21" t="s">
        <v>3</v>
      </c>
      <c r="B5" s="21"/>
      <c r="C5" s="21" t="s">
        <v>4</v>
      </c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20" customHeight="1" x14ac:dyDescent="0.25">
      <c r="A6" s="21" t="s">
        <v>5</v>
      </c>
      <c r="B6" s="21"/>
      <c r="C6" s="21" t="s">
        <v>6</v>
      </c>
      <c r="D6" s="21"/>
      <c r="E6" s="21"/>
      <c r="F6" s="21"/>
      <c r="G6" s="21"/>
      <c r="H6" s="4" t="s">
        <v>7</v>
      </c>
      <c r="I6" s="21" t="s">
        <v>8</v>
      </c>
      <c r="J6" s="21"/>
      <c r="K6" s="21"/>
      <c r="L6" s="21"/>
      <c r="M6" s="21"/>
    </row>
    <row r="7" spans="1:13" ht="20" customHeight="1" x14ac:dyDescent="0.25">
      <c r="A7" s="21" t="s">
        <v>9</v>
      </c>
      <c r="B7" s="21"/>
      <c r="C7" s="21" t="s">
        <v>10</v>
      </c>
      <c r="D7" s="21"/>
      <c r="E7" s="21"/>
      <c r="F7" s="21"/>
      <c r="G7" s="21"/>
      <c r="H7" s="4" t="s">
        <v>11</v>
      </c>
      <c r="I7" s="21">
        <v>89150974</v>
      </c>
      <c r="J7" s="21"/>
      <c r="K7" s="21"/>
      <c r="L7" s="21"/>
      <c r="M7" s="21"/>
    </row>
    <row r="8" spans="1:13" ht="20" customHeight="1" x14ac:dyDescent="0.25">
      <c r="A8" s="21" t="s">
        <v>12</v>
      </c>
      <c r="B8" s="21"/>
      <c r="C8" s="21"/>
      <c r="D8" s="21"/>
      <c r="E8" s="21" t="s">
        <v>13</v>
      </c>
      <c r="F8" s="21"/>
      <c r="G8" s="4" t="s">
        <v>14</v>
      </c>
      <c r="H8" s="4" t="s">
        <v>15</v>
      </c>
      <c r="I8" s="21" t="s">
        <v>16</v>
      </c>
      <c r="J8" s="21"/>
      <c r="K8" s="21" t="s">
        <v>17</v>
      </c>
      <c r="L8" s="21"/>
      <c r="M8" s="4" t="s">
        <v>18</v>
      </c>
    </row>
    <row r="9" spans="1:13" ht="20" customHeight="1" x14ac:dyDescent="0.25">
      <c r="A9" s="21"/>
      <c r="B9" s="21"/>
      <c r="C9" s="28" t="s">
        <v>19</v>
      </c>
      <c r="D9" s="21"/>
      <c r="E9" s="27">
        <v>109.5</v>
      </c>
      <c r="F9" s="27"/>
      <c r="G9" s="6">
        <v>99.5</v>
      </c>
      <c r="H9" s="6">
        <v>99.5</v>
      </c>
      <c r="I9" s="21">
        <v>10</v>
      </c>
      <c r="J9" s="21"/>
      <c r="K9" s="29">
        <f>H9/G9</f>
        <v>1</v>
      </c>
      <c r="L9" s="29"/>
      <c r="M9" s="7">
        <f>K9*I9</f>
        <v>10</v>
      </c>
    </row>
    <row r="10" spans="1:13" ht="20" customHeight="1" x14ac:dyDescent="0.25">
      <c r="A10" s="21"/>
      <c r="B10" s="21"/>
      <c r="C10" s="28" t="s">
        <v>20</v>
      </c>
      <c r="D10" s="21"/>
      <c r="E10" s="27">
        <v>109.5</v>
      </c>
      <c r="F10" s="27"/>
      <c r="G10" s="6">
        <v>99.5</v>
      </c>
      <c r="H10" s="6">
        <v>99.5</v>
      </c>
      <c r="I10" s="21" t="s">
        <v>21</v>
      </c>
      <c r="J10" s="21"/>
      <c r="K10" s="29">
        <f t="shared" ref="K10" si="0">H10/G10</f>
        <v>1</v>
      </c>
      <c r="L10" s="29"/>
      <c r="M10" s="4" t="s">
        <v>21</v>
      </c>
    </row>
    <row r="11" spans="1:13" ht="20" customHeight="1" x14ac:dyDescent="0.25">
      <c r="A11" s="21"/>
      <c r="B11" s="21"/>
      <c r="C11" s="21" t="s">
        <v>22</v>
      </c>
      <c r="D11" s="21"/>
      <c r="E11" s="27">
        <v>0</v>
      </c>
      <c r="F11" s="27"/>
      <c r="G11" s="5">
        <v>0</v>
      </c>
      <c r="H11" s="5">
        <v>0</v>
      </c>
      <c r="I11" s="21" t="s">
        <v>21</v>
      </c>
      <c r="J11" s="21"/>
      <c r="K11" s="21" t="s">
        <v>21</v>
      </c>
      <c r="L11" s="21"/>
      <c r="M11" s="4" t="s">
        <v>21</v>
      </c>
    </row>
    <row r="12" spans="1:13" ht="20" customHeight="1" x14ac:dyDescent="0.25">
      <c r="A12" s="21"/>
      <c r="B12" s="21"/>
      <c r="C12" s="21" t="s">
        <v>23</v>
      </c>
      <c r="D12" s="21"/>
      <c r="E12" s="27">
        <v>0</v>
      </c>
      <c r="F12" s="27"/>
      <c r="G12" s="5">
        <v>0</v>
      </c>
      <c r="H12" s="5">
        <v>0</v>
      </c>
      <c r="I12" s="21" t="s">
        <v>21</v>
      </c>
      <c r="J12" s="21"/>
      <c r="K12" s="21" t="s">
        <v>21</v>
      </c>
      <c r="L12" s="21"/>
      <c r="M12" s="4" t="s">
        <v>21</v>
      </c>
    </row>
    <row r="13" spans="1:13" ht="20" customHeight="1" x14ac:dyDescent="0.25">
      <c r="A13" s="21" t="s">
        <v>24</v>
      </c>
      <c r="B13" s="21" t="s">
        <v>25</v>
      </c>
      <c r="C13" s="21"/>
      <c r="D13" s="21"/>
      <c r="E13" s="21"/>
      <c r="F13" s="21"/>
      <c r="G13" s="21" t="s">
        <v>26</v>
      </c>
      <c r="H13" s="21"/>
      <c r="I13" s="21"/>
      <c r="J13" s="21"/>
      <c r="K13" s="21"/>
      <c r="L13" s="21"/>
      <c r="M13" s="21"/>
    </row>
    <row r="14" spans="1:13" ht="20" customHeight="1" x14ac:dyDescent="0.25">
      <c r="A14" s="21"/>
      <c r="B14" s="22" t="s">
        <v>27</v>
      </c>
      <c r="C14" s="22"/>
      <c r="D14" s="21"/>
      <c r="E14" s="22"/>
      <c r="F14" s="22"/>
      <c r="G14" s="22" t="s">
        <v>28</v>
      </c>
      <c r="H14" s="22"/>
      <c r="I14" s="22"/>
      <c r="J14" s="22"/>
      <c r="K14" s="22"/>
      <c r="L14" s="22"/>
      <c r="M14" s="22"/>
    </row>
    <row r="15" spans="1:13" ht="116" customHeight="1" x14ac:dyDescent="0.25">
      <c r="A15" s="21"/>
      <c r="B15" s="22"/>
      <c r="C15" s="22"/>
      <c r="D15" s="21"/>
      <c r="E15" s="22"/>
      <c r="F15" s="22"/>
      <c r="G15" s="22"/>
      <c r="H15" s="22"/>
      <c r="I15" s="22"/>
      <c r="J15" s="22"/>
      <c r="K15" s="22"/>
      <c r="L15" s="22"/>
      <c r="M15" s="22"/>
    </row>
    <row r="16" spans="1:13" ht="20" customHeight="1" x14ac:dyDescent="0.25">
      <c r="A16" s="10"/>
      <c r="B16" s="4" t="s">
        <v>29</v>
      </c>
      <c r="C16" s="4" t="s">
        <v>30</v>
      </c>
      <c r="D16" s="21" t="s">
        <v>31</v>
      </c>
      <c r="E16" s="21"/>
      <c r="F16" s="21" t="s">
        <v>32</v>
      </c>
      <c r="G16" s="21"/>
      <c r="H16" s="21" t="s">
        <v>33</v>
      </c>
      <c r="I16" s="21"/>
      <c r="J16" s="4" t="s">
        <v>16</v>
      </c>
      <c r="K16" s="4" t="s">
        <v>18</v>
      </c>
      <c r="L16" s="21" t="s">
        <v>34</v>
      </c>
      <c r="M16" s="21"/>
    </row>
    <row r="17" spans="1:13" ht="37" customHeight="1" x14ac:dyDescent="0.25">
      <c r="A17" s="14" t="s">
        <v>82</v>
      </c>
      <c r="B17" s="4" t="s">
        <v>35</v>
      </c>
      <c r="C17" s="4" t="s">
        <v>36</v>
      </c>
      <c r="D17" s="21" t="s">
        <v>37</v>
      </c>
      <c r="E17" s="21"/>
      <c r="F17" s="21" t="s">
        <v>38</v>
      </c>
      <c r="G17" s="21"/>
      <c r="H17" s="21" t="s">
        <v>39</v>
      </c>
      <c r="I17" s="21"/>
      <c r="J17" s="4">
        <v>20</v>
      </c>
      <c r="K17" s="7">
        <v>20</v>
      </c>
      <c r="L17" s="21"/>
      <c r="M17" s="21"/>
    </row>
    <row r="18" spans="1:13" ht="59" customHeight="1" x14ac:dyDescent="0.25">
      <c r="A18" s="15"/>
      <c r="B18" s="12" t="s">
        <v>40</v>
      </c>
      <c r="C18" s="21" t="s">
        <v>41</v>
      </c>
      <c r="D18" s="21" t="s">
        <v>42</v>
      </c>
      <c r="E18" s="21"/>
      <c r="F18" s="24" t="s">
        <v>43</v>
      </c>
      <c r="G18" s="24"/>
      <c r="H18" s="21" t="s">
        <v>44</v>
      </c>
      <c r="I18" s="21"/>
      <c r="J18" s="4">
        <v>10</v>
      </c>
      <c r="K18" s="7">
        <v>10</v>
      </c>
      <c r="L18" s="21"/>
      <c r="M18" s="21"/>
    </row>
    <row r="19" spans="1:13" ht="20" customHeight="1" x14ac:dyDescent="0.25">
      <c r="A19" s="15"/>
      <c r="B19" s="13"/>
      <c r="C19" s="21"/>
      <c r="D19" s="21" t="s">
        <v>45</v>
      </c>
      <c r="E19" s="21"/>
      <c r="F19" s="24" t="s">
        <v>46</v>
      </c>
      <c r="G19" s="24"/>
      <c r="H19" s="21" t="s">
        <v>46</v>
      </c>
      <c r="I19" s="21"/>
      <c r="J19" s="4">
        <v>10</v>
      </c>
      <c r="K19" s="7">
        <v>10</v>
      </c>
      <c r="L19" s="21"/>
      <c r="M19" s="21"/>
    </row>
    <row r="20" spans="1:13" ht="36" customHeight="1" x14ac:dyDescent="0.25">
      <c r="A20" s="15"/>
      <c r="B20" s="13"/>
      <c r="C20" s="21" t="s">
        <v>47</v>
      </c>
      <c r="D20" s="21" t="s">
        <v>48</v>
      </c>
      <c r="E20" s="21"/>
      <c r="F20" s="21" t="s">
        <v>49</v>
      </c>
      <c r="G20" s="21"/>
      <c r="H20" s="21" t="s">
        <v>50</v>
      </c>
      <c r="I20" s="21"/>
      <c r="J20" s="4">
        <v>4</v>
      </c>
      <c r="K20" s="7">
        <v>4</v>
      </c>
      <c r="L20" s="21"/>
      <c r="M20" s="21"/>
    </row>
    <row r="21" spans="1:13" ht="52" customHeight="1" x14ac:dyDescent="0.25">
      <c r="A21" s="15"/>
      <c r="B21" s="13"/>
      <c r="C21" s="21"/>
      <c r="D21" s="21" t="s">
        <v>51</v>
      </c>
      <c r="E21" s="21"/>
      <c r="F21" s="26">
        <f>100%</f>
        <v>1</v>
      </c>
      <c r="G21" s="21"/>
      <c r="H21" s="26" t="s">
        <v>52</v>
      </c>
      <c r="I21" s="21"/>
      <c r="J21" s="4">
        <v>4</v>
      </c>
      <c r="K21" s="7">
        <v>4</v>
      </c>
      <c r="L21" s="21"/>
      <c r="M21" s="21"/>
    </row>
    <row r="22" spans="1:13" ht="20" customHeight="1" x14ac:dyDescent="0.25">
      <c r="A22" s="15"/>
      <c r="B22" s="13"/>
      <c r="C22" s="21"/>
      <c r="D22" s="21" t="s">
        <v>53</v>
      </c>
      <c r="E22" s="21"/>
      <c r="F22" s="21" t="s">
        <v>54</v>
      </c>
      <c r="G22" s="21"/>
      <c r="H22" s="23" t="s">
        <v>55</v>
      </c>
      <c r="I22" s="23"/>
      <c r="J22" s="4">
        <v>4</v>
      </c>
      <c r="K22" s="7">
        <v>4</v>
      </c>
      <c r="L22" s="21"/>
      <c r="M22" s="21"/>
    </row>
    <row r="23" spans="1:13" ht="37.5" customHeight="1" x14ac:dyDescent="0.25">
      <c r="A23" s="13" t="s">
        <v>81</v>
      </c>
      <c r="B23" s="13" t="s">
        <v>80</v>
      </c>
      <c r="C23" s="21" t="s">
        <v>56</v>
      </c>
      <c r="D23" s="21" t="s">
        <v>57</v>
      </c>
      <c r="E23" s="21"/>
      <c r="F23" s="24" t="s">
        <v>58</v>
      </c>
      <c r="G23" s="24"/>
      <c r="H23" s="25" t="s">
        <v>59</v>
      </c>
      <c r="I23" s="25"/>
      <c r="J23" s="8">
        <v>4</v>
      </c>
      <c r="K23" s="7">
        <v>4</v>
      </c>
      <c r="L23" s="21"/>
      <c r="M23" s="21"/>
    </row>
    <row r="24" spans="1:13" ht="33" customHeight="1" x14ac:dyDescent="0.25">
      <c r="A24" s="13"/>
      <c r="B24" s="19"/>
      <c r="C24" s="21"/>
      <c r="D24" s="21" t="s">
        <v>60</v>
      </c>
      <c r="E24" s="21"/>
      <c r="F24" s="24" t="s">
        <v>61</v>
      </c>
      <c r="G24" s="24"/>
      <c r="H24" s="25" t="s">
        <v>62</v>
      </c>
      <c r="I24" s="25"/>
      <c r="J24" s="8">
        <v>4</v>
      </c>
      <c r="K24" s="7">
        <v>4</v>
      </c>
      <c r="L24" s="21"/>
      <c r="M24" s="21"/>
    </row>
    <row r="25" spans="1:13" ht="137" customHeight="1" x14ac:dyDescent="0.25">
      <c r="A25" s="13"/>
      <c r="B25" s="12" t="s">
        <v>63</v>
      </c>
      <c r="C25" s="21" t="s">
        <v>64</v>
      </c>
      <c r="D25" s="21" t="s">
        <v>65</v>
      </c>
      <c r="E25" s="21"/>
      <c r="F25" s="21" t="s">
        <v>66</v>
      </c>
      <c r="G25" s="21"/>
      <c r="H25" s="21" t="s">
        <v>67</v>
      </c>
      <c r="I25" s="21"/>
      <c r="J25" s="8">
        <v>7</v>
      </c>
      <c r="K25" s="7">
        <v>5</v>
      </c>
      <c r="L25" s="22" t="s">
        <v>68</v>
      </c>
      <c r="M25" s="22"/>
    </row>
    <row r="26" spans="1:13" ht="114" customHeight="1" x14ac:dyDescent="0.25">
      <c r="A26" s="13"/>
      <c r="B26" s="13"/>
      <c r="C26" s="21"/>
      <c r="D26" s="21" t="s">
        <v>69</v>
      </c>
      <c r="E26" s="21"/>
      <c r="F26" s="21" t="s">
        <v>66</v>
      </c>
      <c r="G26" s="21"/>
      <c r="H26" s="21" t="s">
        <v>84</v>
      </c>
      <c r="I26" s="21"/>
      <c r="J26" s="8">
        <v>7</v>
      </c>
      <c r="K26" s="7">
        <v>5</v>
      </c>
      <c r="L26" s="22" t="s">
        <v>70</v>
      </c>
      <c r="M26" s="22"/>
    </row>
    <row r="27" spans="1:13" ht="111" customHeight="1" x14ac:dyDescent="0.25">
      <c r="A27" s="13"/>
      <c r="B27" s="19"/>
      <c r="C27" s="8" t="s">
        <v>71</v>
      </c>
      <c r="D27" s="16" t="s">
        <v>72</v>
      </c>
      <c r="E27" s="18"/>
      <c r="F27" s="21" t="s">
        <v>66</v>
      </c>
      <c r="G27" s="21"/>
      <c r="H27" s="16" t="s">
        <v>83</v>
      </c>
      <c r="I27" s="18"/>
      <c r="J27" s="8">
        <v>6</v>
      </c>
      <c r="K27" s="7">
        <v>5</v>
      </c>
      <c r="L27" s="33" t="s">
        <v>73</v>
      </c>
      <c r="M27" s="34"/>
    </row>
    <row r="28" spans="1:13" ht="59" customHeight="1" x14ac:dyDescent="0.25">
      <c r="A28" s="13"/>
      <c r="B28" s="9" t="s">
        <v>74</v>
      </c>
      <c r="C28" s="9" t="s">
        <v>75</v>
      </c>
      <c r="D28" s="12" t="s">
        <v>76</v>
      </c>
      <c r="E28" s="12"/>
      <c r="F28" s="12" t="s">
        <v>77</v>
      </c>
      <c r="G28" s="12"/>
      <c r="H28" s="20">
        <v>1</v>
      </c>
      <c r="I28" s="12"/>
      <c r="J28" s="8">
        <v>10</v>
      </c>
      <c r="K28" s="7">
        <v>10</v>
      </c>
      <c r="L28" s="22"/>
      <c r="M28" s="22"/>
    </row>
    <row r="29" spans="1:13" ht="20" customHeight="1" x14ac:dyDescent="0.25">
      <c r="A29" s="16" t="s">
        <v>78</v>
      </c>
      <c r="B29" s="17"/>
      <c r="C29" s="17"/>
      <c r="D29" s="17"/>
      <c r="E29" s="17"/>
      <c r="F29" s="17"/>
      <c r="G29" s="17"/>
      <c r="H29" s="17"/>
      <c r="I29" s="18"/>
      <c r="J29" s="4">
        <f>SUM(J17:J28,I9)</f>
        <v>100</v>
      </c>
      <c r="K29" s="7">
        <f>SUM(K17:K28,M9)</f>
        <v>95</v>
      </c>
      <c r="L29" s="21"/>
      <c r="M29" s="21"/>
    </row>
    <row r="30" spans="1:13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</sheetData>
  <mergeCells count="101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F20:G20"/>
    <mergeCell ref="H20:I20"/>
    <mergeCell ref="L20:M20"/>
    <mergeCell ref="D21:E21"/>
    <mergeCell ref="F21:G21"/>
    <mergeCell ref="H21:I21"/>
    <mergeCell ref="L21:M21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A13:A15"/>
    <mergeCell ref="B25:B27"/>
    <mergeCell ref="C18:C19"/>
    <mergeCell ref="C20:C22"/>
    <mergeCell ref="C23:C24"/>
    <mergeCell ref="C25:C26"/>
    <mergeCell ref="B14:F15"/>
    <mergeCell ref="G14:M15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D22:E22"/>
    <mergeCell ref="F22:G22"/>
    <mergeCell ref="H22:I22"/>
    <mergeCell ref="L22:M22"/>
    <mergeCell ref="A30:M31"/>
    <mergeCell ref="B18:B22"/>
    <mergeCell ref="A17:A22"/>
    <mergeCell ref="A23:A28"/>
    <mergeCell ref="A29:I29"/>
    <mergeCell ref="B23:B24"/>
    <mergeCell ref="D28:E28"/>
    <mergeCell ref="F28:G28"/>
    <mergeCell ref="H28:I28"/>
    <mergeCell ref="L28:M28"/>
    <mergeCell ref="L29:M29"/>
    <mergeCell ref="D23:E23"/>
    <mergeCell ref="F23:G23"/>
    <mergeCell ref="H23:I23"/>
    <mergeCell ref="L23:M23"/>
    <mergeCell ref="D24:E24"/>
    <mergeCell ref="F24:G24"/>
    <mergeCell ref="H24:I24"/>
    <mergeCell ref="L24:M24"/>
    <mergeCell ref="D19:E19"/>
    <mergeCell ref="F19:G19"/>
    <mergeCell ref="H19:I19"/>
    <mergeCell ref="L19:M19"/>
    <mergeCell ref="D20:E20"/>
  </mergeCells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74" orientation="landscape" r:id="rId1"/>
  <rowBreaks count="1" manualBreakCount="1">
    <brk id="2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32" t="s">
        <v>79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</row>
    <row r="13" spans="1:10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</row>
    <row r="14" spans="1:10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</row>
    <row r="15" spans="1:10" x14ac:dyDescent="0.25">
      <c r="A15" s="32"/>
      <c r="B15" s="32"/>
      <c r="C15" s="32"/>
      <c r="D15" s="32"/>
      <c r="E15" s="32"/>
      <c r="F15" s="32"/>
      <c r="G15" s="32"/>
      <c r="H15" s="32"/>
      <c r="I15" s="32"/>
      <c r="J15" s="32"/>
    </row>
    <row r="16" spans="1:10" x14ac:dyDescent="0.25">
      <c r="A16" s="32"/>
      <c r="B16" s="32"/>
      <c r="C16" s="32"/>
      <c r="D16" s="32"/>
      <c r="E16" s="32"/>
      <c r="F16" s="32"/>
      <c r="G16" s="32"/>
      <c r="H16" s="32"/>
      <c r="I16" s="32"/>
      <c r="J16" s="32"/>
    </row>
    <row r="17" spans="1:10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</row>
    <row r="18" spans="1:10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</row>
    <row r="19" spans="1:10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</row>
    <row r="20" spans="1:10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</row>
    <row r="21" spans="1:10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</row>
    <row r="22" spans="1:10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</row>
    <row r="23" spans="1:10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</row>
    <row r="24" spans="1:10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</row>
    <row r="25" spans="1:10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</row>
    <row r="26" spans="1:10" x14ac:dyDescent="0.25">
      <c r="A26" s="32"/>
      <c r="B26" s="32"/>
      <c r="C26" s="32"/>
      <c r="D26" s="32"/>
      <c r="E26" s="32"/>
      <c r="F26" s="32"/>
      <c r="G26" s="32"/>
      <c r="H26" s="32"/>
      <c r="I26" s="32"/>
      <c r="J26" s="32"/>
    </row>
    <row r="27" spans="1:10" x14ac:dyDescent="0.25">
      <c r="A27" s="32"/>
      <c r="B27" s="32"/>
      <c r="C27" s="32"/>
      <c r="D27" s="32"/>
      <c r="E27" s="32"/>
      <c r="F27" s="32"/>
      <c r="G27" s="32"/>
      <c r="H27" s="32"/>
      <c r="I27" s="32"/>
      <c r="J27" s="32"/>
    </row>
    <row r="28" spans="1:10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32"/>
    </row>
    <row r="29" spans="1:10" x14ac:dyDescent="0.25">
      <c r="A29" s="32"/>
      <c r="B29" s="32"/>
      <c r="C29" s="32"/>
      <c r="D29" s="32"/>
      <c r="E29" s="32"/>
      <c r="F29" s="32"/>
      <c r="G29" s="32"/>
      <c r="H29" s="32"/>
      <c r="I29" s="32"/>
      <c r="J29" s="32"/>
    </row>
    <row r="30" spans="1:10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</row>
    <row r="31" spans="1:10" x14ac:dyDescent="0.25">
      <c r="A31" s="32"/>
      <c r="B31" s="32"/>
      <c r="C31" s="32"/>
      <c r="D31" s="32"/>
      <c r="E31" s="32"/>
      <c r="F31" s="32"/>
      <c r="G31" s="32"/>
      <c r="H31" s="32"/>
      <c r="I31" s="32"/>
      <c r="J31" s="32"/>
    </row>
    <row r="32" spans="1:10" x14ac:dyDescent="0.25">
      <c r="A32" s="32"/>
      <c r="B32" s="32"/>
      <c r="C32" s="32"/>
      <c r="D32" s="32"/>
      <c r="E32" s="32"/>
      <c r="F32" s="32"/>
      <c r="G32" s="32"/>
      <c r="H32" s="32"/>
      <c r="I32" s="32"/>
      <c r="J32" s="32"/>
    </row>
    <row r="33" spans="1:10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</row>
    <row r="34" spans="1:10" x14ac:dyDescent="0.25">
      <c r="A34" s="32"/>
      <c r="B34" s="32"/>
      <c r="C34" s="32"/>
      <c r="D34" s="32"/>
      <c r="E34" s="32"/>
      <c r="F34" s="32"/>
      <c r="G34" s="32"/>
      <c r="H34" s="32"/>
      <c r="I34" s="32"/>
      <c r="J34" s="32"/>
    </row>
    <row r="35" spans="1:10" x14ac:dyDescent="0.25">
      <c r="A35" s="32"/>
      <c r="B35" s="32"/>
      <c r="C35" s="32"/>
      <c r="D35" s="32"/>
      <c r="E35" s="32"/>
      <c r="F35" s="32"/>
      <c r="G35" s="32"/>
      <c r="H35" s="32"/>
      <c r="I35" s="32"/>
      <c r="J35" s="32"/>
    </row>
    <row r="36" spans="1:10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</row>
    <row r="37" spans="1:10" x14ac:dyDescent="0.25">
      <c r="A37" s="32"/>
      <c r="B37" s="32"/>
      <c r="C37" s="32"/>
      <c r="D37" s="32"/>
      <c r="E37" s="32"/>
      <c r="F37" s="32"/>
      <c r="G37" s="32"/>
      <c r="H37" s="32"/>
      <c r="I37" s="32"/>
      <c r="J37" s="32"/>
    </row>
    <row r="38" spans="1:10" x14ac:dyDescent="0.25">
      <c r="A38" s="32"/>
      <c r="B38" s="32"/>
      <c r="C38" s="32"/>
      <c r="D38" s="32"/>
      <c r="E38" s="32"/>
      <c r="F38" s="32"/>
      <c r="G38" s="32"/>
      <c r="H38" s="32"/>
      <c r="I38" s="32"/>
      <c r="J38" s="32"/>
    </row>
    <row r="39" spans="1:10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</row>
    <row r="40" spans="1:10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</row>
    <row r="41" spans="1:10" x14ac:dyDescent="0.25">
      <c r="A41" s="32"/>
      <c r="B41" s="32"/>
      <c r="C41" s="32"/>
      <c r="D41" s="32"/>
      <c r="E41" s="32"/>
      <c r="F41" s="32"/>
      <c r="G41" s="32"/>
      <c r="H41" s="32"/>
      <c r="I41" s="32"/>
      <c r="J41" s="32"/>
    </row>
  </sheetData>
  <mergeCells count="1">
    <mergeCell ref="A1:J41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2024-04-09T18:16:00Z</cp:lastPrinted>
  <dcterms:created xsi:type="dcterms:W3CDTF">2021-04-07T21:20:00Z</dcterms:created>
  <dcterms:modified xsi:type="dcterms:W3CDTF">2024-05-17T09:11:21Z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2052-12.1.0.16929</vt:lpwstr>
  </property>
</Properties>
</file>