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'单位自评（填报模板）'!$A$1:$M$24</definedName>
    <definedName name="_xlnm.Print_Titles" localSheetId="0">'单位自评（填报模板）'!$16:$16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" l="1"/>
  <c r="J24" i="2"/>
  <c r="K10" i="2"/>
  <c r="M9" i="2"/>
  <c r="K9" i="2"/>
</calcChain>
</file>

<file path=xl/sharedStrings.xml><?xml version="1.0" encoding="utf-8"?>
<sst xmlns="http://schemas.openxmlformats.org/spreadsheetml/2006/main" count="79" uniqueCount="67">
  <si>
    <t>附件1-2</t>
  </si>
  <si>
    <t>项目支出绩效自评表</t>
  </si>
  <si>
    <t>( 2023年度)</t>
  </si>
  <si>
    <t>项目名称</t>
  </si>
  <si>
    <t>市政务服务中心疫情防控专项经费</t>
  </si>
  <si>
    <t>主管部门</t>
  </si>
  <si>
    <t>北京市政务服务管理局</t>
  </si>
  <si>
    <t>实施单位</t>
  </si>
  <si>
    <t>北京市政务服务管理局（本级）</t>
  </si>
  <si>
    <t>项目负责人</t>
  </si>
  <si>
    <t>陶冠霖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</si>
  <si>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</si>
  <si>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</si>
  <si>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</si>
  <si>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</si>
  <si>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</si>
  <si>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</si>
  <si>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</si>
  <si>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</si>
  <si>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</si>
  <si>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</si>
  <si>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</si>
  <si>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</si>
  <si>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</si>
  <si>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</si>
  <si>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</si>
  <si>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</si>
  <si>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应对新冠疫情，在保障安全的情况下更好地为办事群众提供各类政务服务，定期开展中心环境核酸检测，同时保障各类工作人员疫情防控所需物资等，旨在及时掌握市政务服务中心安全动态，提升环境及服务人员安全稳定性的目的。</t>
  </si>
  <si>
    <t>根据新冠疫情的严重程度，持续购买工作人员疫情防控所需口罩、手套等物资，达到强化市政务服务中心疫情防控能力，及时掌握市政务服务中心安全动态，提升环境及服务人员安全稳定性的效果。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</si>
  <si>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</si>
  <si>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</si>
  <si>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</si>
  <si>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</si>
  <si>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</si>
  <si>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</si>
  <si>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</si>
  <si>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</si>
  <si>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</si>
  <si>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预算控制数</t>
  </si>
  <si>
    <t>≤40万元</t>
  </si>
  <si>
    <t>3.88507万元</t>
  </si>
  <si>
    <t>防疫物资预算控制数</t>
  </si>
  <si>
    <t>≤29.92万元</t>
  </si>
  <si>
    <t>产出指标</t>
  </si>
  <si>
    <t>数量指标</t>
  </si>
  <si>
    <t>防疫物资保障人员数量</t>
  </si>
  <si>
    <t>275人</t>
  </si>
  <si>
    <t>271人</t>
  </si>
  <si>
    <t>偏差原因：根据实际情况保障271人防疫物资
改进措施：往后年度将根据实际情况合理预计及调整指标</t>
  </si>
  <si>
    <t>绩效指标
（续）</t>
  </si>
  <si>
    <t>产出指标
（续）</t>
  </si>
  <si>
    <t>质量指标</t>
  </si>
  <si>
    <t>防疫物资采购符合要求</t>
  </si>
  <si>
    <t>优良中低差</t>
  </si>
  <si>
    <t>时效指标</t>
  </si>
  <si>
    <t>防疫物资保障时长（原则上保障全年，随疫情严重程度调整）</t>
  </si>
  <si>
    <t>12个月</t>
  </si>
  <si>
    <t>7个月</t>
  </si>
  <si>
    <t>偏差原因：因本年对新冠病毒实行乙类乙管，防疫物资采购根据实际情况开展，年底疫情好转后不再进行采购
改进措施：往后年度将根据实际情况合理预计及调整指标</t>
  </si>
  <si>
    <t>资金支付时间与计划进度的一致性（每月支付）</t>
  </si>
  <si>
    <t>效益指标</t>
  </si>
  <si>
    <t>可持续影响指标</t>
  </si>
  <si>
    <t>保障政务大厅安全及大厅的持续性应用</t>
  </si>
  <si>
    <t>通过定期保障工作人员防疫物资，做到持续保障大厅安全，保障平稳进入“乙类乙管”阶段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</si>
  <si>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</si>
  <si>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</si>
  <si>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偏差原因：按照疫情严重程度，保障7个月的防疫物资
改进措施：往后年度将根据实际情况合理预计及调整指标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</si>
</sst>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);[Red]\(#,##0.00\)"/>
    <numFmt numFmtId="177" formatCode="0.00_);[Red]\(0.00\)"/>
    <numFmt numFmtId="178" formatCode="0.00_ 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top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zoomScale="70" zoomScaleNormal="100" zoomScaleSheetLayoutView="70" workbookViewId="0">
      <selection activeCell="Q25" sqref="Q2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11.08984375" style="1" customWidth="1"/>
    <col min="4" max="4" width="11.0898437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4.25" customHeight="1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20" customHeight="1" x14ac:dyDescent="0.25">
      <c r="A5" s="13" t="s">
        <v>3</v>
      </c>
      <c r="B5" s="13"/>
      <c r="C5" s="13" t="s">
        <v>4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20" customHeight="1" x14ac:dyDescent="0.25">
      <c r="A6" s="13" t="s">
        <v>5</v>
      </c>
      <c r="B6" s="13"/>
      <c r="C6" s="13" t="s">
        <v>6</v>
      </c>
      <c r="D6" s="13"/>
      <c r="E6" s="13"/>
      <c r="F6" s="13"/>
      <c r="G6" s="13"/>
      <c r="H6" s="4" t="s">
        <v>7</v>
      </c>
      <c r="I6" s="13" t="s">
        <v>8</v>
      </c>
      <c r="J6" s="13"/>
      <c r="K6" s="13"/>
      <c r="L6" s="13"/>
      <c r="M6" s="13"/>
    </row>
    <row r="7" spans="1:13" ht="20" customHeight="1" x14ac:dyDescent="0.25">
      <c r="A7" s="13" t="s">
        <v>9</v>
      </c>
      <c r="B7" s="13"/>
      <c r="C7" s="13" t="s">
        <v>10</v>
      </c>
      <c r="D7" s="13"/>
      <c r="E7" s="13"/>
      <c r="F7" s="13"/>
      <c r="G7" s="13"/>
      <c r="H7" s="4" t="s">
        <v>11</v>
      </c>
      <c r="I7" s="13">
        <v>89150992</v>
      </c>
      <c r="J7" s="13"/>
      <c r="K7" s="13"/>
      <c r="L7" s="13"/>
      <c r="M7" s="13"/>
    </row>
    <row r="8" spans="1:13" ht="20" customHeight="1" x14ac:dyDescent="0.25">
      <c r="A8" s="13" t="s">
        <v>12</v>
      </c>
      <c r="B8" s="13"/>
      <c r="C8" s="13"/>
      <c r="D8" s="13"/>
      <c r="E8" s="13" t="s">
        <v>13</v>
      </c>
      <c r="F8" s="13"/>
      <c r="G8" s="4" t="s">
        <v>14</v>
      </c>
      <c r="H8" s="4" t="s">
        <v>15</v>
      </c>
      <c r="I8" s="13" t="s">
        <v>16</v>
      </c>
      <c r="J8" s="13"/>
      <c r="K8" s="13" t="s">
        <v>17</v>
      </c>
      <c r="L8" s="13"/>
      <c r="M8" s="4" t="s">
        <v>18</v>
      </c>
    </row>
    <row r="9" spans="1:13" ht="20" customHeight="1" x14ac:dyDescent="0.25">
      <c r="A9" s="13"/>
      <c r="B9" s="13"/>
      <c r="C9" s="20" t="s">
        <v>19</v>
      </c>
      <c r="D9" s="13"/>
      <c r="E9" s="18">
        <v>40</v>
      </c>
      <c r="F9" s="18"/>
      <c r="G9" s="5">
        <v>3.8850699999999998</v>
      </c>
      <c r="H9" s="5">
        <v>3.8850699999999998</v>
      </c>
      <c r="I9" s="13">
        <v>10</v>
      </c>
      <c r="J9" s="13"/>
      <c r="K9" s="19">
        <f>H9/G9</f>
        <v>1</v>
      </c>
      <c r="L9" s="19"/>
      <c r="M9" s="8">
        <f>K9*I9</f>
        <v>10</v>
      </c>
    </row>
    <row r="10" spans="1:13" ht="20" customHeight="1" x14ac:dyDescent="0.25">
      <c r="A10" s="13"/>
      <c r="B10" s="13"/>
      <c r="C10" s="20" t="s">
        <v>20</v>
      </c>
      <c r="D10" s="13"/>
      <c r="E10" s="18">
        <v>40</v>
      </c>
      <c r="F10" s="18"/>
      <c r="G10" s="5">
        <v>3.8850699999999998</v>
      </c>
      <c r="H10" s="5">
        <v>3.8850699999999998</v>
      </c>
      <c r="I10" s="13" t="s">
        <v>21</v>
      </c>
      <c r="J10" s="13"/>
      <c r="K10" s="19">
        <f t="shared" ref="K10" si="0">H10/G10</f>
        <v>1</v>
      </c>
      <c r="L10" s="19"/>
      <c r="M10" s="4" t="s">
        <v>21</v>
      </c>
    </row>
    <row r="11" spans="1:13" ht="20" customHeight="1" x14ac:dyDescent="0.25">
      <c r="A11" s="13"/>
      <c r="B11" s="13"/>
      <c r="C11" s="13" t="s">
        <v>22</v>
      </c>
      <c r="D11" s="13"/>
      <c r="E11" s="18">
        <v>0</v>
      </c>
      <c r="F11" s="18"/>
      <c r="G11" s="5">
        <v>0</v>
      </c>
      <c r="H11" s="5">
        <v>0</v>
      </c>
      <c r="I11" s="13" t="s">
        <v>21</v>
      </c>
      <c r="J11" s="13"/>
      <c r="K11" s="19" t="s">
        <v>21</v>
      </c>
      <c r="L11" s="19"/>
      <c r="M11" s="4" t="s">
        <v>21</v>
      </c>
    </row>
    <row r="12" spans="1:13" ht="20" customHeight="1" x14ac:dyDescent="0.25">
      <c r="A12" s="13"/>
      <c r="B12" s="13"/>
      <c r="C12" s="13" t="s">
        <v>23</v>
      </c>
      <c r="D12" s="13"/>
      <c r="E12" s="18">
        <v>0</v>
      </c>
      <c r="F12" s="18"/>
      <c r="G12" s="5">
        <v>0</v>
      </c>
      <c r="H12" s="5">
        <v>0</v>
      </c>
      <c r="I12" s="13" t="s">
        <v>21</v>
      </c>
      <c r="J12" s="13"/>
      <c r="K12" s="19" t="s">
        <v>21</v>
      </c>
      <c r="L12" s="19"/>
      <c r="M12" s="4" t="s">
        <v>21</v>
      </c>
    </row>
    <row r="13" spans="1:13" ht="20" customHeight="1" x14ac:dyDescent="0.25">
      <c r="A13" s="13" t="s">
        <v>24</v>
      </c>
      <c r="B13" s="13" t="s">
        <v>25</v>
      </c>
      <c r="C13" s="13"/>
      <c r="D13" s="13"/>
      <c r="E13" s="13"/>
      <c r="F13" s="13"/>
      <c r="G13" s="13" t="s">
        <v>26</v>
      </c>
      <c r="H13" s="13"/>
      <c r="I13" s="13"/>
      <c r="J13" s="13"/>
      <c r="K13" s="13"/>
      <c r="L13" s="13"/>
      <c r="M13" s="13"/>
    </row>
    <row r="14" spans="1:13" ht="20" customHeight="1" x14ac:dyDescent="0.25">
      <c r="A14" s="13"/>
      <c r="B14" s="15" t="s">
        <v>27</v>
      </c>
      <c r="C14" s="15"/>
      <c r="D14" s="13"/>
      <c r="E14" s="15"/>
      <c r="F14" s="15"/>
      <c r="G14" s="15" t="s">
        <v>28</v>
      </c>
      <c r="H14" s="15"/>
      <c r="I14" s="15"/>
      <c r="J14" s="15"/>
      <c r="K14" s="15"/>
      <c r="L14" s="15"/>
      <c r="M14" s="15"/>
    </row>
    <row r="15" spans="1:13" ht="61" customHeight="1" x14ac:dyDescent="0.25">
      <c r="A15" s="13"/>
      <c r="B15" s="15"/>
      <c r="C15" s="15"/>
      <c r="D15" s="13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20" customHeight="1" x14ac:dyDescent="0.25">
      <c r="A16" s="6"/>
      <c r="B16" s="4" t="s">
        <v>29</v>
      </c>
      <c r="C16" s="4" t="s">
        <v>30</v>
      </c>
      <c r="D16" s="13" t="s">
        <v>31</v>
      </c>
      <c r="E16" s="13"/>
      <c r="F16" s="13" t="s">
        <v>32</v>
      </c>
      <c r="G16" s="13"/>
      <c r="H16" s="13" t="s">
        <v>33</v>
      </c>
      <c r="I16" s="13"/>
      <c r="J16" s="4" t="s">
        <v>16</v>
      </c>
      <c r="K16" s="4" t="s">
        <v>18</v>
      </c>
      <c r="L16" s="13" t="s">
        <v>34</v>
      </c>
      <c r="M16" s="13"/>
    </row>
    <row r="17" spans="1:13" ht="20" customHeight="1" x14ac:dyDescent="0.25">
      <c r="A17" s="14" t="s">
        <v>35</v>
      </c>
      <c r="B17" s="11" t="s">
        <v>36</v>
      </c>
      <c r="C17" s="11" t="s">
        <v>37</v>
      </c>
      <c r="D17" s="11" t="s">
        <v>38</v>
      </c>
      <c r="E17" s="11"/>
      <c r="F17" s="11" t="s">
        <v>39</v>
      </c>
      <c r="G17" s="11"/>
      <c r="H17" s="11" t="s">
        <v>40</v>
      </c>
      <c r="I17" s="11"/>
      <c r="J17" s="7">
        <v>10</v>
      </c>
      <c r="K17" s="9">
        <v>10</v>
      </c>
      <c r="L17" s="11"/>
      <c r="M17" s="11"/>
    </row>
    <row r="18" spans="1:13" ht="32" customHeight="1" x14ac:dyDescent="0.25">
      <c r="A18" s="14"/>
      <c r="B18" s="11"/>
      <c r="C18" s="11"/>
      <c r="D18" s="11" t="s">
        <v>41</v>
      </c>
      <c r="E18" s="11"/>
      <c r="F18" s="11" t="s">
        <v>42</v>
      </c>
      <c r="G18" s="11"/>
      <c r="H18" s="11" t="s">
        <v>40</v>
      </c>
      <c r="I18" s="11"/>
      <c r="J18" s="7">
        <v>10</v>
      </c>
      <c r="K18" s="9">
        <v>10</v>
      </c>
      <c r="L18" s="11"/>
      <c r="M18" s="11"/>
    </row>
    <row r="19" spans="1:13" ht="55" customHeight="1" x14ac:dyDescent="0.25">
      <c r="A19" s="14"/>
      <c r="B19" s="7" t="s">
        <v>43</v>
      </c>
      <c r="C19" s="7" t="s">
        <v>44</v>
      </c>
      <c r="D19" s="11" t="s">
        <v>45</v>
      </c>
      <c r="E19" s="11"/>
      <c r="F19" s="11" t="s">
        <v>46</v>
      </c>
      <c r="G19" s="11"/>
      <c r="H19" s="11" t="s">
        <v>47</v>
      </c>
      <c r="I19" s="11"/>
      <c r="J19" s="7">
        <v>10</v>
      </c>
      <c r="K19" s="9">
        <v>9.9</v>
      </c>
      <c r="L19" s="12" t="s">
        <v>48</v>
      </c>
      <c r="M19" s="12"/>
    </row>
    <row r="20" spans="1:13" ht="38" customHeight="1" x14ac:dyDescent="0.25">
      <c r="A20" s="11" t="s">
        <v>49</v>
      </c>
      <c r="B20" s="11" t="s">
        <v>50</v>
      </c>
      <c r="C20" s="7" t="s">
        <v>51</v>
      </c>
      <c r="D20" s="11" t="s">
        <v>52</v>
      </c>
      <c r="E20" s="11"/>
      <c r="F20" s="16" t="s">
        <v>53</v>
      </c>
      <c r="G20" s="11"/>
      <c r="H20" s="11" t="s">
        <v>52</v>
      </c>
      <c r="I20" s="11"/>
      <c r="J20" s="7">
        <v>10</v>
      </c>
      <c r="K20" s="9">
        <v>10</v>
      </c>
      <c r="L20" s="11"/>
      <c r="M20" s="11"/>
    </row>
    <row r="21" spans="1:13" ht="64" customHeight="1" x14ac:dyDescent="0.25">
      <c r="A21" s="11"/>
      <c r="B21" s="11"/>
      <c r="C21" s="11" t="s">
        <v>54</v>
      </c>
      <c r="D21" s="11" t="s">
        <v>55</v>
      </c>
      <c r="E21" s="11"/>
      <c r="F21" s="16" t="s">
        <v>56</v>
      </c>
      <c r="G21" s="11"/>
      <c r="H21" s="17" t="s">
        <v>57</v>
      </c>
      <c r="I21" s="11"/>
      <c r="J21" s="7">
        <v>10</v>
      </c>
      <c r="K21" s="9">
        <v>5.8</v>
      </c>
      <c r="L21" s="12" t="s">
        <v>58</v>
      </c>
      <c r="M21" s="12"/>
    </row>
    <row r="22" spans="1:13" ht="54" customHeight="1" x14ac:dyDescent="0.25">
      <c r="A22" s="11"/>
      <c r="B22" s="11"/>
      <c r="C22" s="11"/>
      <c r="D22" s="11" t="s">
        <v>59</v>
      </c>
      <c r="E22" s="11"/>
      <c r="F22" s="16">
        <v>1</v>
      </c>
      <c r="G22" s="11"/>
      <c r="H22" s="16">
        <v>1</v>
      </c>
      <c r="I22" s="17"/>
      <c r="J22" s="7">
        <v>10</v>
      </c>
      <c r="K22" s="9">
        <v>10</v>
      </c>
      <c r="L22" s="11"/>
      <c r="M22" s="11"/>
    </row>
    <row r="23" spans="1:13" ht="59" customHeight="1" x14ac:dyDescent="0.25">
      <c r="A23" s="11"/>
      <c r="B23" s="7" t="s">
        <v>60</v>
      </c>
      <c r="C23" s="7" t="s">
        <v>61</v>
      </c>
      <c r="D23" s="11" t="s">
        <v>62</v>
      </c>
      <c r="E23" s="11"/>
      <c r="F23" s="11" t="s">
        <v>53</v>
      </c>
      <c r="G23" s="11"/>
      <c r="H23" s="11" t="s">
        <v>63</v>
      </c>
      <c r="I23" s="11"/>
      <c r="J23" s="7">
        <v>30</v>
      </c>
      <c r="K23" s="9">
        <v>28</v>
      </c>
      <c r="L23" s="12" t="s">
        <v>66</v>
      </c>
      <c r="M23" s="12"/>
    </row>
    <row r="24" spans="1:13" ht="31" customHeight="1" x14ac:dyDescent="0.25">
      <c r="A24" s="11"/>
      <c r="B24" s="11" t="s">
        <v>64</v>
      </c>
      <c r="C24" s="11"/>
      <c r="D24" s="11"/>
      <c r="E24" s="11"/>
      <c r="F24" s="11"/>
      <c r="G24" s="11"/>
      <c r="H24" s="11"/>
      <c r="I24" s="11"/>
      <c r="J24" s="7">
        <f>SUM(J17:J23,I9)</f>
        <v>100</v>
      </c>
      <c r="K24" s="9">
        <f>SUM(K17:K23,M9)</f>
        <v>93.7</v>
      </c>
      <c r="L24" s="12"/>
      <c r="M24" s="12"/>
    </row>
    <row r="25" spans="1:13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</sheetData>
  <mergeCells count="78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E8:F8"/>
    <mergeCell ref="I8:J8"/>
    <mergeCell ref="K8:L8"/>
    <mergeCell ref="C9:D9"/>
    <mergeCell ref="E9:F9"/>
    <mergeCell ref="I9:J9"/>
    <mergeCell ref="K9:L9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A25:M26"/>
    <mergeCell ref="B24:I24"/>
    <mergeCell ref="L24:M24"/>
    <mergeCell ref="A13:A15"/>
    <mergeCell ref="A17:A19"/>
    <mergeCell ref="A20:A24"/>
    <mergeCell ref="B17:B18"/>
    <mergeCell ref="B20:B22"/>
    <mergeCell ref="C17:C18"/>
    <mergeCell ref="C21:C22"/>
    <mergeCell ref="B14:F15"/>
    <mergeCell ref="G14:M15"/>
    <mergeCell ref="D22:E22"/>
    <mergeCell ref="F22:G22"/>
    <mergeCell ref="H22:I22"/>
    <mergeCell ref="L22:M22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3" t="s">
        <v>65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0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</row>
    <row r="17" spans="1:10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</row>
    <row r="18" spans="1:10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</row>
    <row r="19" spans="1:10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</row>
    <row r="21" spans="1:10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</row>
    <row r="22" spans="1:10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</row>
    <row r="23" spans="1:10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</row>
    <row r="24" spans="1:10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</row>
    <row r="25" spans="1:10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</row>
    <row r="26" spans="1:10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</row>
    <row r="27" spans="1:10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spans="1:10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</row>
    <row r="29" spans="1:10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0" spans="1:10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pans="1:10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</row>
    <row r="32" spans="1:10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</row>
    <row r="33" spans="1:10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</row>
    <row r="34" spans="1:10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</row>
    <row r="35" spans="1:10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</row>
    <row r="36" spans="1:10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</row>
    <row r="37" spans="1:10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</row>
    <row r="38" spans="1:10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</row>
    <row r="39" spans="1:10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</row>
    <row r="40" spans="1:10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</row>
    <row r="41" spans="1:10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2024-04-11T10:16:00Z</cp:lastPrinted>
  <dcterms:created xsi:type="dcterms:W3CDTF">2021-04-09T13:20:00Z</dcterms:created>
  <dcterms:modified xsi:type="dcterms:W3CDTF">2024-05-20T03:26:43Z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2052-12.1.0.16929</vt:lpwstr>
  </property>
</Properties>
</file>