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firstSheet="2" activeTab="5"/>
  </bookViews>
  <sheets>
    <sheet name="填报审核要点" sheetId="5" r:id="rId1"/>
    <sheet name="0426提交1.0" sheetId="2" r:id="rId2"/>
    <sheet name="0428审核2.0" sheetId="6" r:id="rId3"/>
    <sheet name="0428反馈3.0" sheetId="8" r:id="rId4"/>
    <sheet name="0428定稿" sheetId="9" r:id="rId5"/>
    <sheet name="0429处长调整" sheetId="10" r:id="rId6"/>
  </sheets>
  <definedNames>
    <definedName name="_xlnm.Print_Area" localSheetId="1">'0426提交1.0'!$A$1:$M$40</definedName>
    <definedName name="_xlnm.Print_Area" localSheetId="4">'0428定稿'!$A$1:$M$29</definedName>
    <definedName name="_xlnm.Print_Area" localSheetId="3">'0428反馈3.0'!$A$1:$M$29</definedName>
    <definedName name="_xlnm.Print_Area" localSheetId="2">'0428审核2.0'!$A$1:$M$29</definedName>
    <definedName name="_xlnm.Print_Area" localSheetId="5">'0429处长调整'!$A$1:$M$29</definedName>
    <definedName name="_xlnm.Print_Titles" localSheetId="1">'0426提交1.0'!$16:$16</definedName>
    <definedName name="_xlnm.Print_Titles" localSheetId="4">'0428定稿'!$16:$16</definedName>
    <definedName name="_xlnm.Print_Titles" localSheetId="3">'0428反馈3.0'!$16:$16</definedName>
    <definedName name="_xlnm.Print_Titles" localSheetId="2">'0428审核2.0'!$16:$16</definedName>
    <definedName name="_xlnm.Print_Titles" localSheetId="5">'0429处长调整'!$16:$16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10" l="1"/>
  <c r="J29" i="10"/>
  <c r="K10" i="10"/>
  <c r="M9" i="10"/>
  <c r="K9" i="10"/>
  <c r="K29" i="9"/>
  <c r="J29" i="9"/>
  <c r="K10" i="9"/>
  <c r="M9" i="9"/>
  <c r="K9" i="9"/>
  <c r="K29" i="8"/>
  <c r="J29" i="8"/>
  <c r="K10" i="8"/>
  <c r="M9" i="8"/>
  <c r="K9" i="8"/>
  <c r="K29" i="6"/>
  <c r="J29" i="6"/>
  <c r="K10" i="6"/>
  <c r="M9" i="6"/>
  <c r="K9" i="6"/>
  <c r="K12" i="2"/>
  <c r="K11" i="2"/>
  <c r="K10" i="2"/>
  <c r="M9" i="2"/>
  <c r="K9" i="2"/>
</calcChain>
</file>

<file path=xl/comments1.xml><?xml version="1.0" encoding="utf-8"?>
<comments xmlns="http://schemas.openxmlformats.org/spreadsheetml/2006/main">
  <authors>
    <author>xah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>需与批复的项目名称一致</t>
        </r>
      </text>
    </comment>
    <comment ref="I6" authorId="0" shapeId="0">
      <text>
        <r>
          <rPr>
            <sz val="9"/>
            <rFont val="宋体"/>
            <family val="3"/>
            <charset val="134"/>
          </rPr>
          <t xml:space="preserve">本级的项目实施单位统一填写为“北京市政务服务管理局（本级），热线及网厅的项目，实施单位分别填写为“北京市市民热线服务中心”“北京市网上政务服务大厅运行中心”
</t>
        </r>
      </text>
    </comment>
    <comment ref="E8" authorId="0" shapeId="0">
      <text>
        <r>
          <rPr>
            <sz val="9"/>
            <rFont val="宋体"/>
            <family val="3"/>
            <charset val="134"/>
          </rPr>
          <t>请根据“附件1：单位自评及部门重点评价项目清单”中的预算数据、执行数据进行填写，如果是年中追加项目，执行数据可截至2024年4月底。
请注意预算金额并不等同于当年签订的合同金额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预期目标需与公开的绩效目标表中的目标一致，2023年8月半年监控时有调整且向财务备案的项目，按照调整后的目标填写</t>
        </r>
      </text>
    </comment>
    <comment ref="G14" authorId="0" shapeId="0">
      <text>
        <r>
          <rPr>
            <sz val="9"/>
            <rFont val="宋体"/>
            <family val="3"/>
            <charset val="134"/>
          </rPr>
          <t>年度总体目标的实际完成情况要与预期目标一一对应，但不能与预期目标完全一样，要根据实际的产出及效果，细化相关表述、并加以数据支撑</t>
        </r>
      </text>
    </comment>
    <comment ref="H16" authorId="0" shapeId="0">
      <text>
        <r>
          <rPr>
            <sz val="9"/>
            <rFont val="宋体"/>
            <family val="3"/>
            <charset val="134"/>
          </rPr>
          <t>实际完成值，关于产出数量、成本等定量指标要填写具体的数值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此外，定性指标的实际完成值与年度指标值不可完全相同</t>
        </r>
      </text>
    </comment>
    <comment ref="J16" authorId="0" shapeId="0">
      <text>
        <r>
          <rPr>
            <sz val="9"/>
            <rFont val="宋体"/>
            <family val="3"/>
            <charset val="134"/>
          </rPr>
          <t>与绩效目标表中的的分值权重保持一致</t>
        </r>
      </text>
    </comment>
    <comment ref="K16" authorId="0" shapeId="0">
      <text>
        <r>
          <rPr>
            <b/>
            <sz val="9"/>
            <rFont val="宋体"/>
            <family val="3"/>
            <charset val="134"/>
          </rPr>
          <t>（1）定量指标</t>
        </r>
        <r>
          <rPr>
            <sz val="9"/>
            <rFont val="宋体"/>
            <family val="3"/>
            <charset val="134"/>
          </rPr>
          <t xml:space="preserve">
①预算执行率得分=预算执行率*10分。
②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计划完成时间之前完成得满分；当年完成但在计划时间之后，得分=（12个月-实际完成时间）/（12个月-计划完成时间）*指标分值。当年未完成，理论上不得分，但如果当年计划完成时间就是11月、12月完成，实际上是次年2月、3月完成，滞后时间不算多的话，酌情扣一定分值即可。
</t>
        </r>
        <r>
          <rPr>
            <b/>
            <sz val="9"/>
            <rFont val="宋体"/>
            <family val="3"/>
            <charset val="134"/>
          </rPr>
          <t>（2）定性指标</t>
        </r>
        <r>
          <rPr>
            <sz val="9"/>
            <rFont val="宋体"/>
            <family val="3"/>
            <charset val="134"/>
          </rPr>
    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</t>
        </r>
      </text>
    </comment>
    <comment ref="L16" authorId="0" shapeId="0">
      <text>
        <r>
          <rPr>
            <sz val="9"/>
            <rFont val="宋体"/>
            <family val="3"/>
            <charset val="134"/>
          </rPr>
          <t>扣分项需要写偏差原因及改进措施，两者缺一不可；产出数量指标，如果实际完成值与计划目标值不一样，虽然有的达不到扣分的标准，但也写一下偏差原因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H10" authorId="0" shapeId="0">
      <text>
        <r>
          <rPr>
            <sz val="9"/>
            <rFont val="宋体"/>
            <family val="3"/>
            <charset val="134"/>
          </rPr>
          <t>已补充</t>
        </r>
      </text>
    </comment>
    <comment ref="H22" authorId="0" shapeId="0">
      <text>
        <r>
          <rPr>
            <sz val="9"/>
            <rFont val="宋体"/>
            <family val="3"/>
            <charset val="134"/>
          </rPr>
          <t>指标为定量指标，应</t>
        </r>
        <r>
          <rPr>
            <b/>
            <sz val="9"/>
            <rFont val="宋体"/>
            <family val="3"/>
            <charset val="134"/>
          </rPr>
          <t>依据年度指标设定类型对应填写。</t>
        </r>
        <r>
          <rPr>
            <sz val="9"/>
            <rFont val="宋体"/>
            <family val="3"/>
            <charset val="134"/>
          </rPr>
          <t>已修改，待确认</t>
        </r>
      </text>
    </comment>
    <comment ref="H27" authorId="0" shapeId="0">
      <text>
        <r>
          <rPr>
            <sz val="9"/>
            <rFont val="宋体"/>
            <family val="3"/>
            <charset val="134"/>
          </rPr>
          <t>先提供的18个问题年度评估报告中针对每个问题都提出了建议，已超过9条。需确认9条的计算口径是？
若实际完成数值超过计算数，需按照要求扣减分数：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    </r>
      </text>
    </comment>
    <comment ref="K28" authorId="0" shapeId="0">
      <text>
        <r>
          <rPr>
            <sz val="9"/>
            <rFont val="宋体"/>
            <family val="3"/>
            <charset val="134"/>
          </rPr>
          <t>自评总分较高的项目，建议效益指标酌情扣分，</t>
        </r>
        <r>
          <rPr>
            <b/>
            <sz val="9"/>
            <rFont val="宋体"/>
            <family val="3"/>
            <charset val="134"/>
          </rPr>
          <t>以防财政抽查复核时受支撑材料所限，无法完全证明实际达到的效果</t>
        </r>
        <r>
          <rPr>
            <sz val="9"/>
            <rFont val="宋体"/>
            <family val="3"/>
            <charset val="134"/>
          </rPr>
          <t>。
已酌情扣分，并补充原因，待确认（此处为工作组建议扣分，项目单位可自行确定是否接受扣分）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H10" authorId="0" shapeId="0">
      <text>
        <r>
          <rPr>
            <sz val="9"/>
            <rFont val="宋体"/>
            <family val="3"/>
            <charset val="134"/>
          </rPr>
          <t>已补充</t>
        </r>
      </text>
    </comment>
    <comment ref="H22" authorId="0" shapeId="0">
      <text>
        <r>
          <rPr>
            <sz val="9"/>
            <rFont val="宋体"/>
            <family val="3"/>
            <charset val="134"/>
          </rPr>
          <t>指标为定量指标，应</t>
        </r>
        <r>
          <rPr>
            <b/>
            <sz val="9"/>
            <rFont val="宋体"/>
            <family val="3"/>
            <charset val="134"/>
          </rPr>
          <t>依据年度指标设定类型对应填写。</t>
        </r>
        <r>
          <rPr>
            <sz val="9"/>
            <rFont val="宋体"/>
            <family val="3"/>
            <charset val="134"/>
          </rPr>
          <t>已修改，待确认</t>
        </r>
      </text>
    </comment>
    <comment ref="K28" authorId="0" shapeId="0">
      <text>
        <r>
          <rPr>
            <sz val="9"/>
            <rFont val="宋体"/>
            <family val="3"/>
            <charset val="134"/>
          </rPr>
          <t>自评总分较高的项目，建议效益指标酌情扣分，</t>
        </r>
        <r>
          <rPr>
            <b/>
            <sz val="9"/>
            <rFont val="宋体"/>
            <family val="3"/>
            <charset val="134"/>
          </rPr>
          <t>以防财政抽查复核时受支撑材料所限，无法完全证明实际达到的效果</t>
        </r>
        <r>
          <rPr>
            <sz val="9"/>
            <rFont val="宋体"/>
            <family val="3"/>
            <charset val="134"/>
          </rPr>
          <t xml:space="preserve">。
已酌情扣分，并补充原因，待确认（此处为工作组建议扣分，项目单位可自行确定是否接受扣分）
</t>
        </r>
      </text>
    </comment>
  </commentList>
</comments>
</file>

<file path=xl/sharedStrings.xml><?xml version="1.0" encoding="utf-8"?>
<sst xmlns="http://schemas.openxmlformats.org/spreadsheetml/2006/main" count="484" uniqueCount="94">
  <si>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</si>
  <si>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</si>
  <si>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</si>
  <si>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( 2023年度)</t>
  </si>
  <si>
    <t>项目名称</t>
  </si>
  <si>
    <t>北京市接诉即办“每月一题”治理公众满意度调查服务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</si>
  <si>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</si>
  <si>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</si>
  <si>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</si>
  <si>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</si>
  <si>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</si>
  <si>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耿育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</si>
  <si>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</si>
  <si>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</si>
  <si>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</si>
  <si>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</si>
  <si>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</si>
  <si>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</si>
  <si>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</si>
  <si>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</si>
  <si>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</si>
  <si>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</si>
  <si>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</si>
  <si>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</si>
  <si>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</si>
  <si>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</si>
  <si>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</si>
  <si>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</si>
  <si>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年中和年底满意度调查工作要求，分别设计“每月一题”治理公众满意度调查方案（含问卷）2套，完成2次“每月一题”治理公众满意度情况调查并对相关数据和工作情况进行分析和研究，形成2023年年中“每月一题”治理公众满意度调查报告和年底“每月一题”治理公众满意度调查报告，为领导决策提供民意参考；研究“每月一题”治理效果评估指标，结合市民诉求情况，通过数据分析、实地调研、政策分析等方法，形成2023年“每月一题”治理评估报告，改进“每月一题”工作，深化接诉即办改革。</t>
  </si>
  <si>
    <t>一是根据“一方案三清单”设计调查方案、调查指标和调查问卷，在5至6月、10至11月开展公众满意度调查，进行数据清洗和深度分析，形成《2023年上半年北京市接诉即办“每月一题”治理公众满意度调查报告》和《2023年度北京市接诉即办“每月一题”治理公众满意度调查报告》，分别发相关市级主责部门了解和掌握，为部门下一步推动工作提供参考，深化主动治理未诉先办。二是构建评估指标体系，根据12345市民服务热线诉求和“每月一题”任务完成情况开展诉求分析和政策研究，形成《2023年“每月一题”18个问题年度评估报告》，为推动“每月一题”工作提供有力支撑，不断深化接诉即办改革。三是已于2023年12月完成本项目年度预算资金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</si>
  <si>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</si>
  <si>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</si>
  <si>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</si>
  <si>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</si>
  <si>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</si>
  <si>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</si>
  <si>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</si>
  <si>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</si>
  <si>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</si>
  <si>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“每月一题”治理公众满意度调查费</t>
  </si>
  <si>
    <t>25.95302万元</t>
  </si>
  <si>
    <t>25.864万元</t>
  </si>
  <si>
    <t>“每月一题”治理评估费</t>
  </si>
  <si>
    <t>20万元</t>
  </si>
  <si>
    <t>19.8万元</t>
  </si>
  <si>
    <t>社会成本指标</t>
  </si>
  <si>
    <t>绩效
指标（续）</t>
  </si>
  <si>
    <t>成本指标（续）</t>
  </si>
  <si>
    <t>生态成本指标</t>
  </si>
  <si>
    <t>产出指标</t>
  </si>
  <si>
    <t>数量指标</t>
  </si>
  <si>
    <t>调查方案（含问卷）设计数量</t>
  </si>
  <si>
    <t>2套</t>
  </si>
  <si>
    <t>“每月一题”治理公众满意度调查次数</t>
  </si>
  <si>
    <t>2次</t>
  </si>
  <si>
    <t>调查和评估报告形成数量</t>
  </si>
  <si>
    <t>3套</t>
  </si>
  <si>
    <t>质量指标</t>
  </si>
  <si>
    <t>“每月一题”年度满意度调查报告专家评审会验收通过率</t>
  </si>
  <si>
    <t>2023年12月15日召开项目验收专家评审会，经讨论，专家组一致同意该项目通过验收。</t>
  </si>
  <si>
    <t>“每月一题”评估报告专家评审会验收通过率</t>
  </si>
  <si>
    <t>100%%</t>
  </si>
  <si>
    <t>时效指标</t>
  </si>
  <si>
    <t>年中满意度调查及中期满意度调查报告完成时间</t>
  </si>
  <si>
    <t>7月</t>
  </si>
  <si>
    <t>2023年6月21-7月10日开展年中调查；2023年7月形成上半年调查报告。</t>
  </si>
  <si>
    <t>年底满意度调查、年底满意度调查报告和评估报告完成时间</t>
  </si>
  <si>
    <t>12月</t>
  </si>
  <si>
    <t>2023年10月24-11月14开展年底调查；2023年11月形成年度调查报告；2023年12月形成年度评估报告。</t>
  </si>
  <si>
    <t>年度预算资金支付完成时间</t>
  </si>
  <si>
    <t>2023年12月19日提交支付申请,12月完成资金支付。</t>
  </si>
  <si>
    <t>效益指标</t>
  </si>
  <si>
    <t>经济效益指标</t>
  </si>
  <si>
    <t>社会效益指标</t>
  </si>
  <si>
    <t>调查评估报告中提出有效问题及建议数</t>
  </si>
  <si>
    <t>9条</t>
  </si>
  <si>
    <t>生态效益指标</t>
  </si>
  <si>
    <t>效益指标（续）</t>
  </si>
  <si>
    <t>可持续影响指标</t>
  </si>
  <si>
    <t>为领导决策提供民意参考</t>
  </si>
  <si>
    <t>有效促进</t>
  </si>
  <si>
    <t>调查报告已发各主责单位，在部门推进工作中予以参考；评估报告作为年底“每月一题”加分的重要参考，进一步深化接诉即办改革，推动主动治理未诉先办。</t>
  </si>
  <si>
    <t>满意度指标</t>
  </si>
  <si>
    <t>服务对象满意度指标</t>
  </si>
  <si>
    <r>
      <rPr>
        <sz val="10"/>
        <rFont val="宋体"/>
        <family val="3"/>
        <charset val="134"/>
      </rPr>
      <t>调查报告已发各主责单位，在部门推进工作中予以参考，</t>
    </r>
    <r>
      <rPr>
        <sz val="10"/>
        <color rgb="FFFF0000"/>
        <rFont val="宋体"/>
        <family val="3"/>
        <charset val="134"/>
      </rPr>
      <t>调查报告效益持续展现</t>
    </r>
    <r>
      <rPr>
        <sz val="10"/>
        <rFont val="宋体"/>
        <family val="3"/>
        <charset val="134"/>
      </rPr>
      <t>；评估报告作为年底“每月一题”加分的重要参考，进一步深化接诉即办改革，推动主动治理未诉先办</t>
    </r>
    <r>
      <rPr>
        <sz val="10"/>
        <color rgb="FFFF0000"/>
        <rFont val="宋体"/>
        <family val="3"/>
        <charset val="134"/>
      </rPr>
      <t>，评估报告形成效益的持续性有待观察。</t>
    </r>
  </si>
  <si>
    <t>总分</t>
  </si>
  <si>
    <t>偏差原因：评估报告形成效益的持续性有待观察。
改进措施：进一步提升满意度调查和评估报告的质量。</t>
  </si>
  <si>
    <r>
      <rPr>
        <sz val="10"/>
        <rFont val="宋体"/>
        <family val="3"/>
        <charset val="134"/>
      </rPr>
      <t>偏差原因：评估报告形成效益的持续性有待观察。
改进措施：进一步提升满意度调查和评估报告的质量，</t>
    </r>
    <r>
      <rPr>
        <sz val="10"/>
        <color rgb="FFFF0000"/>
        <rFont val="宋体"/>
        <family val="3"/>
        <charset val="134"/>
      </rPr>
      <t>推进项目效益持续发挥</t>
    </r>
    <r>
      <rPr>
        <sz val="10"/>
        <rFont val="宋体"/>
        <family val="3"/>
        <charset val="134"/>
      </rPr>
      <t>。</t>
    </r>
  </si>
  <si>
    <t>(2023年度)</t>
  </si>
  <si>
    <t>偏差原因：评估报告形成效益的持续性有待观察
改进措施：进一步提升满意度调查和评估报告的质量,推进项目效益持续发挥</t>
    <phoneticPr fontId="15" type="noConversion"/>
  </si>
  <si>
    <t>调查报告已发各主责单位，在部门推进工作中予以参考；评估报告作为年底“每月一题”加分的重要参考，进一步深化接诉即办改革，推动主动治理未诉先办</t>
    <phoneticPr fontId="15" type="noConversion"/>
  </si>
  <si>
    <t>产出指标</t>
    <phoneticPr fontId="15" type="noConversion"/>
  </si>
  <si>
    <t>产出指标（续）</t>
    <phoneticPr fontId="15" type="noConversion"/>
  </si>
  <si>
    <t>效益指标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</si>
</sst>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,##0.00_);[Red]\(#,##0.00\)"/>
    <numFmt numFmtId="179" formatCode="yyyy&quot;年&quot;m&quot;月&quot;d&quot;日&quot;;@"/>
    <numFmt numFmtId="180" formatCode="0.00_);[Red]\(0.00\)"/>
    <numFmt numFmtId="181" formatCode="0.0_);[Red]\(0.0\)"/>
  </numFmts>
  <fonts count="1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/>
    <xf numFmtId="0" fontId="1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180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1" fontId="4" fillId="0" borderId="3" xfId="0" applyNumberFormat="1" applyFont="1" applyBorder="1" applyAlignment="1">
      <alignment horizontal="left" vertical="center" wrapText="1"/>
    </xf>
    <xf numFmtId="31" fontId="4" fillId="0" borderId="4" xfId="0" applyNumberFormat="1" applyFont="1" applyBorder="1" applyAlignment="1">
      <alignment horizontal="left" vertical="center" wrapText="1"/>
    </xf>
    <xf numFmtId="179" fontId="4" fillId="0" borderId="3" xfId="3" applyNumberFormat="1" applyFont="1" applyBorder="1" applyAlignment="1">
      <alignment vertical="center" wrapText="1"/>
    </xf>
    <xf numFmtId="179" fontId="4" fillId="0" borderId="4" xfId="3" applyNumberFormat="1" applyFont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1" fontId="6" fillId="2" borderId="3" xfId="0" applyNumberFormat="1" applyFont="1" applyFill="1" applyBorder="1" applyAlignment="1">
      <alignment horizontal="center" vertical="center" wrapText="1"/>
    </xf>
    <xf numFmtId="31" fontId="6" fillId="2" borderId="4" xfId="0" applyNumberFormat="1" applyFont="1" applyFill="1" applyBorder="1" applyAlignment="1">
      <alignment horizontal="center" vertical="center" wrapText="1"/>
    </xf>
    <xf numFmtId="179" fontId="6" fillId="2" borderId="3" xfId="3" applyNumberFormat="1" applyFont="1" applyFill="1" applyBorder="1" applyAlignment="1">
      <alignment horizontal="center" vertical="center" wrapText="1"/>
    </xf>
    <xf numFmtId="179" fontId="6" fillId="2" borderId="4" xfId="3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3" xfId="0" applyNumberFormat="1" applyFont="1" applyFill="1" applyBorder="1" applyAlignment="1">
      <alignment horizontal="center" vertical="center" wrapText="1"/>
    </xf>
    <xf numFmtId="31" fontId="4" fillId="0" borderId="4" xfId="0" applyNumberFormat="1" applyFont="1" applyFill="1" applyBorder="1" applyAlignment="1">
      <alignment horizontal="center" vertical="center" wrapText="1"/>
    </xf>
    <xf numFmtId="179" fontId="4" fillId="0" borderId="3" xfId="3" applyNumberFormat="1" applyFont="1" applyFill="1" applyBorder="1" applyAlignment="1">
      <alignment horizontal="center" vertical="center" wrapText="1"/>
    </xf>
    <xf numFmtId="179" fontId="4" fillId="0" borderId="4" xfId="3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</row>
    <row r="21" spans="1:10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</row>
    <row r="23" spans="1:10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0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</row>
    <row r="27" spans="1:10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10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</row>
    <row r="39" spans="1:10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 spans="1:10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</row>
    <row r="41" spans="1:10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</row>
  </sheetData>
  <mergeCells count="1">
    <mergeCell ref="A1:J41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1"/>
  <sheetViews>
    <sheetView view="pageBreakPreview" topLeftCell="A12" zoomScaleNormal="100" workbookViewId="0">
      <selection activeCell="H21" sqref="H2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0" customHeight="1" x14ac:dyDescent="0.25">
      <c r="A5" s="20" t="s">
        <v>4</v>
      </c>
      <c r="B5" s="20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0" customHeight="1" x14ac:dyDescent="0.25">
      <c r="A6" s="20" t="s">
        <v>6</v>
      </c>
      <c r="B6" s="20"/>
      <c r="C6" s="20" t="s">
        <v>7</v>
      </c>
      <c r="D6" s="20"/>
      <c r="E6" s="20"/>
      <c r="F6" s="20"/>
      <c r="G6" s="20"/>
      <c r="H6" s="4" t="s">
        <v>8</v>
      </c>
      <c r="I6" s="20" t="s">
        <v>9</v>
      </c>
      <c r="J6" s="20"/>
      <c r="K6" s="20"/>
      <c r="L6" s="20"/>
      <c r="M6" s="20"/>
    </row>
    <row r="7" spans="1:13" ht="20" customHeight="1" x14ac:dyDescent="0.25">
      <c r="A7" s="20" t="s">
        <v>10</v>
      </c>
      <c r="B7" s="20"/>
      <c r="C7" s="20" t="s">
        <v>11</v>
      </c>
      <c r="D7" s="20"/>
      <c r="E7" s="20"/>
      <c r="F7" s="20"/>
      <c r="G7" s="20"/>
      <c r="H7" s="4" t="s">
        <v>12</v>
      </c>
      <c r="I7" s="20">
        <v>89153169</v>
      </c>
      <c r="J7" s="20"/>
      <c r="K7" s="20"/>
      <c r="L7" s="20"/>
      <c r="M7" s="20"/>
    </row>
    <row r="8" spans="1:13" ht="20" customHeight="1" x14ac:dyDescent="0.25">
      <c r="A8" s="20" t="s">
        <v>13</v>
      </c>
      <c r="B8" s="20"/>
      <c r="C8" s="20"/>
      <c r="D8" s="20"/>
      <c r="E8" s="20" t="s">
        <v>14</v>
      </c>
      <c r="F8" s="20"/>
      <c r="G8" s="4" t="s">
        <v>15</v>
      </c>
      <c r="H8" s="4" t="s">
        <v>16</v>
      </c>
      <c r="I8" s="20" t="s">
        <v>17</v>
      </c>
      <c r="J8" s="20"/>
      <c r="K8" s="20" t="s">
        <v>18</v>
      </c>
      <c r="L8" s="20"/>
      <c r="M8" s="4" t="s">
        <v>19</v>
      </c>
    </row>
    <row r="9" spans="1:13" ht="20" customHeight="1" x14ac:dyDescent="0.25">
      <c r="A9" s="20"/>
      <c r="B9" s="20"/>
      <c r="C9" s="21" t="s">
        <v>20</v>
      </c>
      <c r="D9" s="20"/>
      <c r="E9" s="22">
        <v>45.953020000000002</v>
      </c>
      <c r="F9" s="22"/>
      <c r="G9" s="5">
        <v>45.664000000000001</v>
      </c>
      <c r="H9" s="5">
        <v>45.664000000000001</v>
      </c>
      <c r="I9" s="20">
        <v>10</v>
      </c>
      <c r="J9" s="20"/>
      <c r="K9" s="23">
        <f>H9/G9</f>
        <v>1</v>
      </c>
      <c r="L9" s="23"/>
      <c r="M9" s="11">
        <f>K9*I9</f>
        <v>10</v>
      </c>
    </row>
    <row r="10" spans="1:13" ht="20" customHeight="1" x14ac:dyDescent="0.25">
      <c r="A10" s="20"/>
      <c r="B10" s="20"/>
      <c r="C10" s="21" t="s">
        <v>21</v>
      </c>
      <c r="D10" s="20"/>
      <c r="E10" s="22"/>
      <c r="F10" s="22"/>
      <c r="G10" s="5"/>
      <c r="H10" s="5"/>
      <c r="I10" s="20" t="s">
        <v>22</v>
      </c>
      <c r="J10" s="20"/>
      <c r="K10" s="23" t="e">
        <f t="shared" ref="K10:K12" si="0">H10/G10</f>
        <v>#DIV/0!</v>
      </c>
      <c r="L10" s="23"/>
      <c r="M10" s="4" t="s">
        <v>22</v>
      </c>
    </row>
    <row r="11" spans="1:13" ht="20" customHeight="1" x14ac:dyDescent="0.25">
      <c r="A11" s="20"/>
      <c r="B11" s="20"/>
      <c r="C11" s="20" t="s">
        <v>23</v>
      </c>
      <c r="D11" s="20"/>
      <c r="E11" s="22"/>
      <c r="F11" s="22"/>
      <c r="G11" s="5"/>
      <c r="H11" s="5"/>
      <c r="I11" s="20" t="s">
        <v>22</v>
      </c>
      <c r="J11" s="20"/>
      <c r="K11" s="23" t="e">
        <f t="shared" si="0"/>
        <v>#DIV/0!</v>
      </c>
      <c r="L11" s="23"/>
      <c r="M11" s="4" t="s">
        <v>22</v>
      </c>
    </row>
    <row r="12" spans="1:13" ht="20" customHeight="1" x14ac:dyDescent="0.25">
      <c r="A12" s="20"/>
      <c r="B12" s="20"/>
      <c r="C12" s="20" t="s">
        <v>24</v>
      </c>
      <c r="D12" s="20"/>
      <c r="E12" s="22"/>
      <c r="F12" s="22"/>
      <c r="G12" s="5"/>
      <c r="H12" s="5"/>
      <c r="I12" s="20" t="s">
        <v>22</v>
      </c>
      <c r="J12" s="20"/>
      <c r="K12" s="23" t="e">
        <f t="shared" si="0"/>
        <v>#DIV/0!</v>
      </c>
      <c r="L12" s="23"/>
      <c r="M12" s="4" t="s">
        <v>22</v>
      </c>
    </row>
    <row r="13" spans="1:13" ht="20" customHeight="1" x14ac:dyDescent="0.25">
      <c r="A13" s="20" t="s">
        <v>25</v>
      </c>
      <c r="B13" s="20" t="s">
        <v>26</v>
      </c>
      <c r="C13" s="20"/>
      <c r="D13" s="20"/>
      <c r="E13" s="20"/>
      <c r="F13" s="20"/>
      <c r="G13" s="20" t="s">
        <v>27</v>
      </c>
      <c r="H13" s="20"/>
      <c r="I13" s="20"/>
      <c r="J13" s="20"/>
      <c r="K13" s="20"/>
      <c r="L13" s="20"/>
      <c r="M13" s="20"/>
    </row>
    <row r="14" spans="1:13" ht="20" customHeight="1" x14ac:dyDescent="0.25">
      <c r="A14" s="20"/>
      <c r="B14" s="28" t="s">
        <v>28</v>
      </c>
      <c r="C14" s="28"/>
      <c r="D14" s="20"/>
      <c r="E14" s="28"/>
      <c r="F14" s="28"/>
      <c r="G14" s="28" t="s">
        <v>29</v>
      </c>
      <c r="H14" s="28"/>
      <c r="I14" s="28"/>
      <c r="J14" s="28"/>
      <c r="K14" s="28"/>
      <c r="L14" s="28"/>
      <c r="M14" s="28"/>
    </row>
    <row r="15" spans="1:13" ht="96" customHeight="1" x14ac:dyDescent="0.25">
      <c r="A15" s="20"/>
      <c r="B15" s="28"/>
      <c r="C15" s="28"/>
      <c r="D15" s="20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7"/>
      <c r="B16" s="4" t="s">
        <v>30</v>
      </c>
      <c r="C16" s="4" t="s">
        <v>31</v>
      </c>
      <c r="D16" s="20" t="s">
        <v>32</v>
      </c>
      <c r="E16" s="20"/>
      <c r="F16" s="20" t="s">
        <v>33</v>
      </c>
      <c r="G16" s="20"/>
      <c r="H16" s="20" t="s">
        <v>34</v>
      </c>
      <c r="I16" s="20"/>
      <c r="J16" s="4" t="s">
        <v>17</v>
      </c>
      <c r="K16" s="4" t="s">
        <v>19</v>
      </c>
      <c r="L16" s="20" t="s">
        <v>35</v>
      </c>
      <c r="M16" s="20"/>
    </row>
    <row r="17" spans="1:13" ht="28" customHeight="1" x14ac:dyDescent="0.25">
      <c r="A17" s="36" t="s">
        <v>36</v>
      </c>
      <c r="B17" s="38" t="s">
        <v>37</v>
      </c>
      <c r="C17" s="38" t="s">
        <v>38</v>
      </c>
      <c r="D17" s="24" t="s">
        <v>39</v>
      </c>
      <c r="E17" s="25"/>
      <c r="F17" s="24" t="s">
        <v>40</v>
      </c>
      <c r="G17" s="25"/>
      <c r="H17" s="24" t="s">
        <v>41</v>
      </c>
      <c r="I17" s="25"/>
      <c r="J17" s="4">
        <v>10</v>
      </c>
      <c r="K17" s="4">
        <v>10</v>
      </c>
      <c r="L17" s="24"/>
      <c r="M17" s="25"/>
    </row>
    <row r="18" spans="1:13" ht="20" customHeight="1" x14ac:dyDescent="0.25">
      <c r="A18" s="37"/>
      <c r="B18" s="39"/>
      <c r="C18" s="39"/>
      <c r="D18" s="24" t="s">
        <v>42</v>
      </c>
      <c r="E18" s="25"/>
      <c r="F18" s="24" t="s">
        <v>43</v>
      </c>
      <c r="G18" s="25"/>
      <c r="H18" s="24" t="s">
        <v>44</v>
      </c>
      <c r="I18" s="25"/>
      <c r="J18" s="4">
        <v>10</v>
      </c>
      <c r="K18" s="4">
        <v>10</v>
      </c>
      <c r="L18" s="24"/>
      <c r="M18" s="25"/>
    </row>
    <row r="19" spans="1:13" ht="20" customHeight="1" x14ac:dyDescent="0.25">
      <c r="A19" s="37"/>
      <c r="B19" s="39"/>
      <c r="C19" s="38" t="s">
        <v>45</v>
      </c>
      <c r="D19" s="8"/>
      <c r="E19" s="9"/>
      <c r="F19" s="8"/>
      <c r="G19" s="9"/>
      <c r="H19" s="8"/>
      <c r="I19" s="9"/>
      <c r="J19" s="4"/>
      <c r="K19" s="4"/>
      <c r="L19" s="8"/>
      <c r="M19" s="9"/>
    </row>
    <row r="20" spans="1:13" ht="20" customHeight="1" x14ac:dyDescent="0.25">
      <c r="A20" s="37"/>
      <c r="B20" s="39"/>
      <c r="C20" s="39"/>
      <c r="D20" s="8"/>
      <c r="E20" s="9"/>
      <c r="F20" s="8"/>
      <c r="G20" s="9"/>
      <c r="H20" s="8"/>
      <c r="I20" s="9"/>
      <c r="J20" s="4"/>
      <c r="K20" s="4"/>
      <c r="L20" s="8"/>
      <c r="M20" s="9"/>
    </row>
    <row r="21" spans="1:13" ht="20" customHeight="1" x14ac:dyDescent="0.25">
      <c r="A21" s="38" t="s">
        <v>46</v>
      </c>
      <c r="B21" s="39" t="s">
        <v>47</v>
      </c>
      <c r="C21" s="38" t="s">
        <v>48</v>
      </c>
      <c r="D21" s="8"/>
      <c r="E21" s="9"/>
      <c r="F21" s="8"/>
      <c r="G21" s="9"/>
      <c r="H21" s="8"/>
      <c r="I21" s="9"/>
      <c r="J21" s="4"/>
      <c r="K21" s="4"/>
      <c r="L21" s="8"/>
      <c r="M21" s="9"/>
    </row>
    <row r="22" spans="1:13" ht="20" customHeight="1" x14ac:dyDescent="0.25">
      <c r="A22" s="39"/>
      <c r="B22" s="39"/>
      <c r="C22" s="39"/>
      <c r="D22" s="8"/>
      <c r="E22" s="9"/>
      <c r="F22" s="8"/>
      <c r="G22" s="9"/>
      <c r="H22" s="8"/>
      <c r="I22" s="9"/>
      <c r="J22" s="4"/>
      <c r="K22" s="4"/>
      <c r="L22" s="8"/>
      <c r="M22" s="9"/>
    </row>
    <row r="23" spans="1:13" ht="29" customHeight="1" x14ac:dyDescent="0.25">
      <c r="A23" s="39"/>
      <c r="B23" s="38" t="s">
        <v>49</v>
      </c>
      <c r="C23" s="20" t="s">
        <v>50</v>
      </c>
      <c r="D23" s="24" t="s">
        <v>51</v>
      </c>
      <c r="E23" s="25" t="s">
        <v>51</v>
      </c>
      <c r="F23" s="20" t="s">
        <v>52</v>
      </c>
      <c r="G23" s="20"/>
      <c r="H23" s="20" t="s">
        <v>52</v>
      </c>
      <c r="I23" s="20"/>
      <c r="J23" s="4">
        <v>4</v>
      </c>
      <c r="K23" s="11">
        <v>4</v>
      </c>
      <c r="L23" s="20"/>
      <c r="M23" s="20"/>
    </row>
    <row r="24" spans="1:13" ht="32" customHeight="1" x14ac:dyDescent="0.25">
      <c r="A24" s="39"/>
      <c r="B24" s="39"/>
      <c r="C24" s="20"/>
      <c r="D24" s="24" t="s">
        <v>53</v>
      </c>
      <c r="E24" s="25" t="s">
        <v>53</v>
      </c>
      <c r="F24" s="20" t="s">
        <v>54</v>
      </c>
      <c r="G24" s="20"/>
      <c r="H24" s="20" t="s">
        <v>54</v>
      </c>
      <c r="I24" s="20"/>
      <c r="J24" s="4">
        <v>4</v>
      </c>
      <c r="K24" s="11">
        <v>4</v>
      </c>
      <c r="L24" s="20"/>
      <c r="M24" s="20"/>
    </row>
    <row r="25" spans="1:13" ht="29" customHeight="1" x14ac:dyDescent="0.25">
      <c r="A25" s="39"/>
      <c r="B25" s="39"/>
      <c r="C25" s="20"/>
      <c r="D25" s="24" t="s">
        <v>55</v>
      </c>
      <c r="E25" s="25" t="s">
        <v>55</v>
      </c>
      <c r="F25" s="20" t="s">
        <v>56</v>
      </c>
      <c r="G25" s="20"/>
      <c r="H25" s="20" t="s">
        <v>56</v>
      </c>
      <c r="I25" s="20"/>
      <c r="J25" s="4">
        <v>10</v>
      </c>
      <c r="K25" s="11">
        <v>10</v>
      </c>
      <c r="L25" s="20"/>
      <c r="M25" s="20"/>
    </row>
    <row r="26" spans="1:13" ht="48" customHeight="1" x14ac:dyDescent="0.25">
      <c r="A26" s="39"/>
      <c r="B26" s="39"/>
      <c r="C26" s="20" t="s">
        <v>57</v>
      </c>
      <c r="D26" s="20" t="s">
        <v>58</v>
      </c>
      <c r="E26" s="20"/>
      <c r="F26" s="26">
        <v>1</v>
      </c>
      <c r="G26" s="20"/>
      <c r="H26" s="27" t="s">
        <v>59</v>
      </c>
      <c r="I26" s="28"/>
      <c r="J26" s="4">
        <v>5</v>
      </c>
      <c r="K26" s="11">
        <v>5</v>
      </c>
      <c r="L26" s="20"/>
      <c r="M26" s="20"/>
    </row>
    <row r="27" spans="1:13" ht="51" customHeight="1" x14ac:dyDescent="0.25">
      <c r="A27" s="39"/>
      <c r="B27" s="39"/>
      <c r="C27" s="20"/>
      <c r="D27" s="20" t="s">
        <v>60</v>
      </c>
      <c r="E27" s="20"/>
      <c r="F27" s="26" t="s">
        <v>61</v>
      </c>
      <c r="G27" s="20"/>
      <c r="H27" s="27" t="s">
        <v>59</v>
      </c>
      <c r="I27" s="28"/>
      <c r="J27" s="4">
        <v>5</v>
      </c>
      <c r="K27" s="11">
        <v>5</v>
      </c>
      <c r="L27" s="20"/>
      <c r="M27" s="20"/>
    </row>
    <row r="28" spans="1:13" ht="39" customHeight="1" x14ac:dyDescent="0.25">
      <c r="A28" s="39"/>
      <c r="B28" s="39"/>
      <c r="C28" s="38" t="s">
        <v>62</v>
      </c>
      <c r="D28" s="24" t="s">
        <v>63</v>
      </c>
      <c r="E28" s="25" t="s">
        <v>63</v>
      </c>
      <c r="F28" s="20" t="s">
        <v>64</v>
      </c>
      <c r="G28" s="20"/>
      <c r="H28" s="29" t="s">
        <v>65</v>
      </c>
      <c r="I28" s="30"/>
      <c r="J28" s="4">
        <v>3</v>
      </c>
      <c r="K28" s="11">
        <v>3</v>
      </c>
      <c r="L28" s="20"/>
      <c r="M28" s="20"/>
    </row>
    <row r="29" spans="1:13" ht="64" customHeight="1" x14ac:dyDescent="0.25">
      <c r="A29" s="39"/>
      <c r="B29" s="39"/>
      <c r="C29" s="39"/>
      <c r="D29" s="24" t="s">
        <v>66</v>
      </c>
      <c r="E29" s="25" t="s">
        <v>66</v>
      </c>
      <c r="F29" s="20" t="s">
        <v>67</v>
      </c>
      <c r="G29" s="20"/>
      <c r="H29" s="31" t="s">
        <v>68</v>
      </c>
      <c r="I29" s="32"/>
      <c r="J29" s="4">
        <v>5</v>
      </c>
      <c r="K29" s="11">
        <v>5</v>
      </c>
      <c r="L29" s="20"/>
      <c r="M29" s="20"/>
    </row>
    <row r="30" spans="1:13" ht="29" customHeight="1" x14ac:dyDescent="0.25">
      <c r="A30" s="39"/>
      <c r="B30" s="40"/>
      <c r="C30" s="40"/>
      <c r="D30" s="24" t="s">
        <v>69</v>
      </c>
      <c r="E30" s="25" t="s">
        <v>69</v>
      </c>
      <c r="F30" s="24" t="s">
        <v>67</v>
      </c>
      <c r="G30" s="25"/>
      <c r="H30" s="31" t="s">
        <v>70</v>
      </c>
      <c r="I30" s="32"/>
      <c r="J30" s="4">
        <v>4</v>
      </c>
      <c r="K30" s="11">
        <v>4</v>
      </c>
      <c r="L30" s="24"/>
      <c r="M30" s="25"/>
    </row>
    <row r="31" spans="1:13" ht="20" customHeight="1" x14ac:dyDescent="0.25">
      <c r="A31" s="39"/>
      <c r="B31" s="38" t="s">
        <v>71</v>
      </c>
      <c r="C31" s="20" t="s">
        <v>72</v>
      </c>
      <c r="D31" s="28"/>
      <c r="E31" s="28"/>
      <c r="F31" s="20"/>
      <c r="G31" s="20"/>
      <c r="H31" s="20"/>
      <c r="I31" s="20"/>
      <c r="J31" s="4"/>
      <c r="K31" s="11"/>
      <c r="L31" s="20"/>
      <c r="M31" s="20"/>
    </row>
    <row r="32" spans="1:13" ht="20" customHeight="1" x14ac:dyDescent="0.25">
      <c r="A32" s="39"/>
      <c r="B32" s="39"/>
      <c r="C32" s="20"/>
      <c r="D32" s="28"/>
      <c r="E32" s="28"/>
      <c r="F32" s="20"/>
      <c r="G32" s="20"/>
      <c r="H32" s="20"/>
      <c r="I32" s="20"/>
      <c r="J32" s="4"/>
      <c r="K32" s="11"/>
      <c r="L32" s="20"/>
      <c r="M32" s="20"/>
    </row>
    <row r="33" spans="1:13" ht="27" customHeight="1" x14ac:dyDescent="0.25">
      <c r="A33" s="39"/>
      <c r="B33" s="39"/>
      <c r="C33" s="20" t="s">
        <v>73</v>
      </c>
      <c r="D33" s="20" t="s">
        <v>74</v>
      </c>
      <c r="E33" s="20"/>
      <c r="F33" s="20" t="s">
        <v>75</v>
      </c>
      <c r="G33" s="20"/>
      <c r="H33" s="20" t="s">
        <v>75</v>
      </c>
      <c r="I33" s="20"/>
      <c r="J33" s="4">
        <v>20</v>
      </c>
      <c r="K33" s="11">
        <v>20</v>
      </c>
      <c r="L33" s="20"/>
      <c r="M33" s="20"/>
    </row>
    <row r="34" spans="1:13" ht="20" customHeight="1" x14ac:dyDescent="0.25">
      <c r="A34" s="39"/>
      <c r="B34" s="39"/>
      <c r="C34" s="20"/>
      <c r="D34" s="28"/>
      <c r="E34" s="28"/>
      <c r="F34" s="20"/>
      <c r="G34" s="20"/>
      <c r="H34" s="20"/>
      <c r="I34" s="20"/>
      <c r="J34" s="4"/>
      <c r="K34" s="11"/>
      <c r="L34" s="20"/>
      <c r="M34" s="20"/>
    </row>
    <row r="35" spans="1:13" ht="20" customHeight="1" x14ac:dyDescent="0.25">
      <c r="A35" s="39"/>
      <c r="B35" s="39"/>
      <c r="C35" s="20" t="s">
        <v>76</v>
      </c>
      <c r="D35" s="28"/>
      <c r="E35" s="28"/>
      <c r="F35" s="20"/>
      <c r="G35" s="20"/>
      <c r="H35" s="20"/>
      <c r="I35" s="20"/>
      <c r="J35" s="4"/>
      <c r="K35" s="11"/>
      <c r="L35" s="20"/>
      <c r="M35" s="20"/>
    </row>
    <row r="36" spans="1:13" ht="20" customHeight="1" x14ac:dyDescent="0.25">
      <c r="A36" s="39"/>
      <c r="B36" s="39"/>
      <c r="C36" s="20"/>
      <c r="D36" s="28"/>
      <c r="E36" s="28"/>
      <c r="F36" s="20"/>
      <c r="G36" s="20"/>
      <c r="H36" s="20"/>
      <c r="I36" s="20"/>
      <c r="J36" s="4"/>
      <c r="K36" s="11"/>
      <c r="L36" s="24"/>
      <c r="M36" s="25"/>
    </row>
    <row r="37" spans="1:13" ht="127" customHeight="1" x14ac:dyDescent="0.25">
      <c r="A37" s="39" t="s">
        <v>46</v>
      </c>
      <c r="B37" s="39" t="s">
        <v>77</v>
      </c>
      <c r="C37" s="20" t="s">
        <v>78</v>
      </c>
      <c r="D37" s="28" t="s">
        <v>79</v>
      </c>
      <c r="E37" s="28"/>
      <c r="F37" s="20" t="s">
        <v>80</v>
      </c>
      <c r="G37" s="20"/>
      <c r="H37" s="33" t="s">
        <v>81</v>
      </c>
      <c r="I37" s="33"/>
      <c r="J37" s="4">
        <v>10</v>
      </c>
      <c r="K37" s="11">
        <v>10</v>
      </c>
      <c r="L37" s="20"/>
      <c r="M37" s="20"/>
    </row>
    <row r="38" spans="1:13" ht="20" customHeight="1" x14ac:dyDescent="0.25">
      <c r="A38" s="39"/>
      <c r="B38" s="39"/>
      <c r="C38" s="20"/>
      <c r="D38" s="28"/>
      <c r="E38" s="28"/>
      <c r="F38" s="20"/>
      <c r="G38" s="20"/>
      <c r="H38" s="20"/>
      <c r="I38" s="20"/>
      <c r="J38" s="4"/>
      <c r="K38" s="11"/>
      <c r="L38" s="24"/>
      <c r="M38" s="25"/>
    </row>
    <row r="39" spans="1:13" ht="79" customHeight="1" x14ac:dyDescent="0.25">
      <c r="A39" s="39"/>
      <c r="B39" s="20" t="s">
        <v>82</v>
      </c>
      <c r="C39" s="20" t="s">
        <v>83</v>
      </c>
      <c r="D39" s="28"/>
      <c r="E39" s="28"/>
      <c r="F39" s="20"/>
      <c r="G39" s="20"/>
      <c r="H39" s="34"/>
      <c r="I39" s="34"/>
      <c r="J39" s="4"/>
      <c r="K39" s="11"/>
      <c r="L39" s="20"/>
      <c r="M39" s="20"/>
    </row>
    <row r="40" spans="1:13" ht="20" customHeight="1" x14ac:dyDescent="0.25">
      <c r="A40" s="39"/>
      <c r="B40" s="20"/>
      <c r="C40" s="20"/>
      <c r="D40" s="28"/>
      <c r="E40" s="28"/>
      <c r="F40" s="20"/>
      <c r="G40" s="20"/>
      <c r="H40" s="20"/>
      <c r="I40" s="20"/>
      <c r="J40" s="4"/>
      <c r="K40" s="11"/>
      <c r="L40" s="24"/>
      <c r="M40" s="25"/>
    </row>
    <row r="41" spans="1:13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</sheetData>
  <mergeCells count="142">
    <mergeCell ref="A41:M41"/>
    <mergeCell ref="A13:A15"/>
    <mergeCell ref="A17:A20"/>
    <mergeCell ref="A21:A36"/>
    <mergeCell ref="A37:A40"/>
    <mergeCell ref="B17:B20"/>
    <mergeCell ref="B21:B22"/>
    <mergeCell ref="B23:B30"/>
    <mergeCell ref="B31:B36"/>
    <mergeCell ref="B37:B38"/>
    <mergeCell ref="B39:B40"/>
    <mergeCell ref="C17:C18"/>
    <mergeCell ref="C19:C20"/>
    <mergeCell ref="C21:C22"/>
    <mergeCell ref="C23:C25"/>
    <mergeCell ref="C26:C27"/>
    <mergeCell ref="C28:C30"/>
    <mergeCell ref="C31:C32"/>
    <mergeCell ref="C33:C34"/>
    <mergeCell ref="C35:C36"/>
    <mergeCell ref="C37:C38"/>
    <mergeCell ref="C39:C40"/>
    <mergeCell ref="B14:F15"/>
    <mergeCell ref="G14:M15"/>
    <mergeCell ref="D38:E38"/>
    <mergeCell ref="F38:G38"/>
    <mergeCell ref="H38:I38"/>
    <mergeCell ref="L38:M38"/>
    <mergeCell ref="D39:E39"/>
    <mergeCell ref="F39:G39"/>
    <mergeCell ref="H39:I39"/>
    <mergeCell ref="L39:M39"/>
    <mergeCell ref="D40:E40"/>
    <mergeCell ref="F40:G40"/>
    <mergeCell ref="H40:I40"/>
    <mergeCell ref="L40:M40"/>
    <mergeCell ref="D35:E35"/>
    <mergeCell ref="F35:G35"/>
    <mergeCell ref="H35:I35"/>
    <mergeCell ref="L35:M35"/>
    <mergeCell ref="D36:E36"/>
    <mergeCell ref="F36:G36"/>
    <mergeCell ref="H36:I36"/>
    <mergeCell ref="L36:M36"/>
    <mergeCell ref="D37:E37"/>
    <mergeCell ref="F37:G37"/>
    <mergeCell ref="H37:I37"/>
    <mergeCell ref="L37:M37"/>
    <mergeCell ref="D32:E32"/>
    <mergeCell ref="F32:G32"/>
    <mergeCell ref="H32:I32"/>
    <mergeCell ref="L32:M32"/>
    <mergeCell ref="D33:E33"/>
    <mergeCell ref="F33:G33"/>
    <mergeCell ref="H33:I33"/>
    <mergeCell ref="L33:M33"/>
    <mergeCell ref="D34:E34"/>
    <mergeCell ref="F34:G34"/>
    <mergeCell ref="H34:I34"/>
    <mergeCell ref="L34:M34"/>
    <mergeCell ref="D29:E29"/>
    <mergeCell ref="F29:G29"/>
    <mergeCell ref="H29:I29"/>
    <mergeCell ref="L29:M29"/>
    <mergeCell ref="D30:E30"/>
    <mergeCell ref="F30:G30"/>
    <mergeCell ref="H30:I30"/>
    <mergeCell ref="L30:M30"/>
    <mergeCell ref="D31:E31"/>
    <mergeCell ref="F31:G31"/>
    <mergeCell ref="H31:I31"/>
    <mergeCell ref="L31:M31"/>
    <mergeCell ref="D26:E26"/>
    <mergeCell ref="F26:G26"/>
    <mergeCell ref="H26:I26"/>
    <mergeCell ref="L26:M26"/>
    <mergeCell ref="D27:E27"/>
    <mergeCell ref="F27:G27"/>
    <mergeCell ref="H27:I27"/>
    <mergeCell ref="L27:M27"/>
    <mergeCell ref="D28:E28"/>
    <mergeCell ref="F28:G28"/>
    <mergeCell ref="H28:I28"/>
    <mergeCell ref="L28:M28"/>
    <mergeCell ref="D23:E23"/>
    <mergeCell ref="F23:G23"/>
    <mergeCell ref="H23:I23"/>
    <mergeCell ref="L23:M23"/>
    <mergeCell ref="D24:E24"/>
    <mergeCell ref="F24:G24"/>
    <mergeCell ref="H24:I24"/>
    <mergeCell ref="L24:M24"/>
    <mergeCell ref="D25:E25"/>
    <mergeCell ref="F25:G25"/>
    <mergeCell ref="H25:I25"/>
    <mergeCell ref="L25:M2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9"/>
  <sheetViews>
    <sheetView view="pageBreakPreview" topLeftCell="A22" zoomScaleNormal="100" workbookViewId="0">
      <selection activeCell="Q26" sqref="Q26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0" customHeight="1" x14ac:dyDescent="0.25">
      <c r="A5" s="20" t="s">
        <v>4</v>
      </c>
      <c r="B5" s="20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0" customHeight="1" x14ac:dyDescent="0.25">
      <c r="A6" s="20" t="s">
        <v>6</v>
      </c>
      <c r="B6" s="20"/>
      <c r="C6" s="20" t="s">
        <v>7</v>
      </c>
      <c r="D6" s="20"/>
      <c r="E6" s="20"/>
      <c r="F6" s="20"/>
      <c r="G6" s="20"/>
      <c r="H6" s="4" t="s">
        <v>8</v>
      </c>
      <c r="I6" s="20" t="s">
        <v>9</v>
      </c>
      <c r="J6" s="20"/>
      <c r="K6" s="20"/>
      <c r="L6" s="20"/>
      <c r="M6" s="20"/>
    </row>
    <row r="7" spans="1:13" ht="20" customHeight="1" x14ac:dyDescent="0.25">
      <c r="A7" s="20" t="s">
        <v>10</v>
      </c>
      <c r="B7" s="20"/>
      <c r="C7" s="20" t="s">
        <v>11</v>
      </c>
      <c r="D7" s="20"/>
      <c r="E7" s="20"/>
      <c r="F7" s="20"/>
      <c r="G7" s="20"/>
      <c r="H7" s="4" t="s">
        <v>12</v>
      </c>
      <c r="I7" s="20">
        <v>89153169</v>
      </c>
      <c r="J7" s="20"/>
      <c r="K7" s="20"/>
      <c r="L7" s="20"/>
      <c r="M7" s="20"/>
    </row>
    <row r="8" spans="1:13" ht="20" customHeight="1" x14ac:dyDescent="0.25">
      <c r="A8" s="20" t="s">
        <v>13</v>
      </c>
      <c r="B8" s="20"/>
      <c r="C8" s="20"/>
      <c r="D8" s="20"/>
      <c r="E8" s="20" t="s">
        <v>14</v>
      </c>
      <c r="F8" s="20"/>
      <c r="G8" s="4" t="s">
        <v>15</v>
      </c>
      <c r="H8" s="4" t="s">
        <v>16</v>
      </c>
      <c r="I8" s="20" t="s">
        <v>17</v>
      </c>
      <c r="J8" s="20"/>
      <c r="K8" s="20" t="s">
        <v>18</v>
      </c>
      <c r="L8" s="20"/>
      <c r="M8" s="4" t="s">
        <v>19</v>
      </c>
    </row>
    <row r="9" spans="1:13" ht="20" customHeight="1" x14ac:dyDescent="0.25">
      <c r="A9" s="20"/>
      <c r="B9" s="20"/>
      <c r="C9" s="21" t="s">
        <v>20</v>
      </c>
      <c r="D9" s="20"/>
      <c r="E9" s="22">
        <v>45.953020000000002</v>
      </c>
      <c r="F9" s="22"/>
      <c r="G9" s="6">
        <v>45.664000000000001</v>
      </c>
      <c r="H9" s="5">
        <v>45.664000000000001</v>
      </c>
      <c r="I9" s="20">
        <v>10</v>
      </c>
      <c r="J9" s="20"/>
      <c r="K9" s="23">
        <f>H9/G9</f>
        <v>1</v>
      </c>
      <c r="L9" s="23"/>
      <c r="M9" s="11">
        <f>K9*I9</f>
        <v>10</v>
      </c>
    </row>
    <row r="10" spans="1:13" ht="20" customHeight="1" x14ac:dyDescent="0.25">
      <c r="A10" s="20"/>
      <c r="B10" s="20"/>
      <c r="C10" s="21" t="s">
        <v>21</v>
      </c>
      <c r="D10" s="20"/>
      <c r="E10" s="41">
        <v>45.953020000000002</v>
      </c>
      <c r="F10" s="41"/>
      <c r="G10" s="15">
        <v>45.664000000000001</v>
      </c>
      <c r="H10" s="15">
        <v>45.664000000000001</v>
      </c>
      <c r="I10" s="20" t="s">
        <v>22</v>
      </c>
      <c r="J10" s="20"/>
      <c r="K10" s="23">
        <f>H10/G10</f>
        <v>1</v>
      </c>
      <c r="L10" s="23"/>
      <c r="M10" s="4" t="s">
        <v>22</v>
      </c>
    </row>
    <row r="11" spans="1:13" ht="20" customHeight="1" x14ac:dyDescent="0.25">
      <c r="A11" s="20"/>
      <c r="B11" s="20"/>
      <c r="C11" s="20" t="s">
        <v>23</v>
      </c>
      <c r="D11" s="20"/>
      <c r="E11" s="22">
        <v>0</v>
      </c>
      <c r="F11" s="22"/>
      <c r="G11" s="5">
        <v>0</v>
      </c>
      <c r="H11" s="5">
        <v>0</v>
      </c>
      <c r="I11" s="20" t="s">
        <v>22</v>
      </c>
      <c r="J11" s="20"/>
      <c r="K11" s="20" t="s">
        <v>22</v>
      </c>
      <c r="L11" s="20"/>
      <c r="M11" s="4" t="s">
        <v>22</v>
      </c>
    </row>
    <row r="12" spans="1:13" ht="20" customHeight="1" x14ac:dyDescent="0.25">
      <c r="A12" s="20"/>
      <c r="B12" s="20"/>
      <c r="C12" s="20" t="s">
        <v>24</v>
      </c>
      <c r="D12" s="20"/>
      <c r="E12" s="22">
        <v>0</v>
      </c>
      <c r="F12" s="22"/>
      <c r="G12" s="5">
        <v>0</v>
      </c>
      <c r="H12" s="5">
        <v>0</v>
      </c>
      <c r="I12" s="20" t="s">
        <v>22</v>
      </c>
      <c r="J12" s="20"/>
      <c r="K12" s="20" t="s">
        <v>22</v>
      </c>
      <c r="L12" s="20"/>
      <c r="M12" s="4" t="s">
        <v>22</v>
      </c>
    </row>
    <row r="13" spans="1:13" ht="20" customHeight="1" x14ac:dyDescent="0.25">
      <c r="A13" s="20" t="s">
        <v>25</v>
      </c>
      <c r="B13" s="20" t="s">
        <v>26</v>
      </c>
      <c r="C13" s="20"/>
      <c r="D13" s="20"/>
      <c r="E13" s="20"/>
      <c r="F13" s="20"/>
      <c r="G13" s="20" t="s">
        <v>27</v>
      </c>
      <c r="H13" s="20"/>
      <c r="I13" s="20"/>
      <c r="J13" s="20"/>
      <c r="K13" s="20"/>
      <c r="L13" s="20"/>
      <c r="M13" s="20"/>
    </row>
    <row r="14" spans="1:13" ht="20" customHeight="1" x14ac:dyDescent="0.25">
      <c r="A14" s="20"/>
      <c r="B14" s="28" t="s">
        <v>28</v>
      </c>
      <c r="C14" s="28"/>
      <c r="D14" s="20"/>
      <c r="E14" s="28"/>
      <c r="F14" s="28"/>
      <c r="G14" s="28" t="s">
        <v>29</v>
      </c>
      <c r="H14" s="28"/>
      <c r="I14" s="28"/>
      <c r="J14" s="28"/>
      <c r="K14" s="28"/>
      <c r="L14" s="28"/>
      <c r="M14" s="28"/>
    </row>
    <row r="15" spans="1:13" ht="103" customHeight="1" x14ac:dyDescent="0.25">
      <c r="A15" s="20"/>
      <c r="B15" s="28"/>
      <c r="C15" s="28"/>
      <c r="D15" s="20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7"/>
      <c r="B16" s="4" t="s">
        <v>30</v>
      </c>
      <c r="C16" s="4" t="s">
        <v>31</v>
      </c>
      <c r="D16" s="20" t="s">
        <v>32</v>
      </c>
      <c r="E16" s="20"/>
      <c r="F16" s="20" t="s">
        <v>33</v>
      </c>
      <c r="G16" s="20"/>
      <c r="H16" s="20" t="s">
        <v>34</v>
      </c>
      <c r="I16" s="20"/>
      <c r="J16" s="4" t="s">
        <v>17</v>
      </c>
      <c r="K16" s="4" t="s">
        <v>19</v>
      </c>
      <c r="L16" s="20" t="s">
        <v>35</v>
      </c>
      <c r="M16" s="20"/>
    </row>
    <row r="17" spans="1:13" ht="28" customHeight="1" x14ac:dyDescent="0.25">
      <c r="A17" s="36" t="s">
        <v>36</v>
      </c>
      <c r="B17" s="38" t="s">
        <v>37</v>
      </c>
      <c r="C17" s="38" t="s">
        <v>38</v>
      </c>
      <c r="D17" s="24" t="s">
        <v>39</v>
      </c>
      <c r="E17" s="25"/>
      <c r="F17" s="24" t="s">
        <v>40</v>
      </c>
      <c r="G17" s="25"/>
      <c r="H17" s="24" t="s">
        <v>41</v>
      </c>
      <c r="I17" s="25"/>
      <c r="J17" s="4">
        <v>10</v>
      </c>
      <c r="K17" s="11">
        <v>10</v>
      </c>
      <c r="L17" s="24"/>
      <c r="M17" s="25"/>
    </row>
    <row r="18" spans="1:13" ht="20" customHeight="1" x14ac:dyDescent="0.25">
      <c r="A18" s="37"/>
      <c r="B18" s="39"/>
      <c r="C18" s="39"/>
      <c r="D18" s="24" t="s">
        <v>42</v>
      </c>
      <c r="E18" s="25"/>
      <c r="F18" s="24" t="s">
        <v>43</v>
      </c>
      <c r="G18" s="25"/>
      <c r="H18" s="24" t="s">
        <v>44</v>
      </c>
      <c r="I18" s="25"/>
      <c r="J18" s="4">
        <v>10</v>
      </c>
      <c r="K18" s="11">
        <v>10</v>
      </c>
      <c r="L18" s="24"/>
      <c r="M18" s="25"/>
    </row>
    <row r="19" spans="1:13" ht="29" customHeight="1" x14ac:dyDescent="0.25">
      <c r="A19" s="39"/>
      <c r="B19" s="38" t="s">
        <v>49</v>
      </c>
      <c r="C19" s="20" t="s">
        <v>50</v>
      </c>
      <c r="D19" s="24" t="s">
        <v>51</v>
      </c>
      <c r="E19" s="25" t="s">
        <v>51</v>
      </c>
      <c r="F19" s="20" t="s">
        <v>52</v>
      </c>
      <c r="G19" s="20"/>
      <c r="H19" s="20" t="s">
        <v>52</v>
      </c>
      <c r="I19" s="20"/>
      <c r="J19" s="4">
        <v>4</v>
      </c>
      <c r="K19" s="11">
        <v>4</v>
      </c>
      <c r="L19" s="20"/>
      <c r="M19" s="20"/>
    </row>
    <row r="20" spans="1:13" ht="32" customHeight="1" x14ac:dyDescent="0.25">
      <c r="A20" s="39"/>
      <c r="B20" s="39"/>
      <c r="C20" s="20"/>
      <c r="D20" s="24" t="s">
        <v>53</v>
      </c>
      <c r="E20" s="25" t="s">
        <v>53</v>
      </c>
      <c r="F20" s="20" t="s">
        <v>54</v>
      </c>
      <c r="G20" s="20"/>
      <c r="H20" s="20" t="s">
        <v>54</v>
      </c>
      <c r="I20" s="20"/>
      <c r="J20" s="4">
        <v>4</v>
      </c>
      <c r="K20" s="11">
        <v>4</v>
      </c>
      <c r="L20" s="20"/>
      <c r="M20" s="20"/>
    </row>
    <row r="21" spans="1:13" ht="29" customHeight="1" x14ac:dyDescent="0.25">
      <c r="A21" s="39"/>
      <c r="B21" s="39"/>
      <c r="C21" s="20"/>
      <c r="D21" s="24" t="s">
        <v>55</v>
      </c>
      <c r="E21" s="25" t="s">
        <v>55</v>
      </c>
      <c r="F21" s="20" t="s">
        <v>56</v>
      </c>
      <c r="G21" s="20"/>
      <c r="H21" s="20" t="s">
        <v>56</v>
      </c>
      <c r="I21" s="20"/>
      <c r="J21" s="4">
        <v>10</v>
      </c>
      <c r="K21" s="11">
        <v>10</v>
      </c>
      <c r="L21" s="20"/>
      <c r="M21" s="20"/>
    </row>
    <row r="22" spans="1:13" ht="48" customHeight="1" x14ac:dyDescent="0.25">
      <c r="A22" s="39"/>
      <c r="B22" s="39"/>
      <c r="C22" s="20" t="s">
        <v>57</v>
      </c>
      <c r="D22" s="20" t="s">
        <v>58</v>
      </c>
      <c r="E22" s="20"/>
      <c r="F22" s="26">
        <v>1</v>
      </c>
      <c r="G22" s="20"/>
      <c r="H22" s="42">
        <v>1</v>
      </c>
      <c r="I22" s="43"/>
      <c r="J22" s="4">
        <v>5</v>
      </c>
      <c r="K22" s="11">
        <v>5</v>
      </c>
      <c r="L22" s="20"/>
      <c r="M22" s="20"/>
    </row>
    <row r="23" spans="1:13" ht="51" customHeight="1" x14ac:dyDescent="0.25">
      <c r="A23" s="39"/>
      <c r="B23" s="39"/>
      <c r="C23" s="20"/>
      <c r="D23" s="20" t="s">
        <v>60</v>
      </c>
      <c r="E23" s="20"/>
      <c r="F23" s="26">
        <v>1</v>
      </c>
      <c r="G23" s="20"/>
      <c r="H23" s="42">
        <v>1</v>
      </c>
      <c r="I23" s="43"/>
      <c r="J23" s="4">
        <v>5</v>
      </c>
      <c r="K23" s="11">
        <v>5</v>
      </c>
      <c r="L23" s="20"/>
      <c r="M23" s="20"/>
    </row>
    <row r="24" spans="1:13" ht="39" customHeight="1" x14ac:dyDescent="0.25">
      <c r="A24" s="39"/>
      <c r="B24" s="39"/>
      <c r="C24" s="38" t="s">
        <v>62</v>
      </c>
      <c r="D24" s="24" t="s">
        <v>63</v>
      </c>
      <c r="E24" s="25" t="s">
        <v>63</v>
      </c>
      <c r="F24" s="20" t="s">
        <v>64</v>
      </c>
      <c r="G24" s="20"/>
      <c r="H24" s="44" t="s">
        <v>64</v>
      </c>
      <c r="I24" s="45"/>
      <c r="J24" s="4">
        <v>3</v>
      </c>
      <c r="K24" s="11">
        <v>3</v>
      </c>
      <c r="L24" s="20"/>
      <c r="M24" s="20"/>
    </row>
    <row r="25" spans="1:13" ht="64" customHeight="1" x14ac:dyDescent="0.25">
      <c r="A25" s="39"/>
      <c r="B25" s="39"/>
      <c r="C25" s="39"/>
      <c r="D25" s="24" t="s">
        <v>66</v>
      </c>
      <c r="E25" s="25" t="s">
        <v>66</v>
      </c>
      <c r="F25" s="20" t="s">
        <v>67</v>
      </c>
      <c r="G25" s="20"/>
      <c r="H25" s="46" t="s">
        <v>67</v>
      </c>
      <c r="I25" s="47"/>
      <c r="J25" s="4">
        <v>5</v>
      </c>
      <c r="K25" s="11">
        <v>5</v>
      </c>
      <c r="L25" s="20"/>
      <c r="M25" s="20"/>
    </row>
    <row r="26" spans="1:13" ht="51" customHeight="1" x14ac:dyDescent="0.25">
      <c r="A26" s="39"/>
      <c r="B26" s="40"/>
      <c r="C26" s="40"/>
      <c r="D26" s="24" t="s">
        <v>69</v>
      </c>
      <c r="E26" s="25" t="s">
        <v>69</v>
      </c>
      <c r="F26" s="24" t="s">
        <v>67</v>
      </c>
      <c r="G26" s="25"/>
      <c r="H26" s="46" t="s">
        <v>67</v>
      </c>
      <c r="I26" s="47"/>
      <c r="J26" s="4">
        <v>4</v>
      </c>
      <c r="K26" s="11">
        <v>4</v>
      </c>
      <c r="L26" s="24"/>
      <c r="M26" s="25"/>
    </row>
    <row r="27" spans="1:13" ht="27" customHeight="1" x14ac:dyDescent="0.25">
      <c r="A27" s="39"/>
      <c r="B27" s="10"/>
      <c r="C27" s="4" t="s">
        <v>73</v>
      </c>
      <c r="D27" s="20" t="s">
        <v>74</v>
      </c>
      <c r="E27" s="20"/>
      <c r="F27" s="20" t="s">
        <v>75</v>
      </c>
      <c r="G27" s="20"/>
      <c r="H27" s="48" t="s">
        <v>75</v>
      </c>
      <c r="I27" s="48"/>
      <c r="J27" s="4">
        <v>20</v>
      </c>
      <c r="K27" s="11">
        <v>20</v>
      </c>
      <c r="L27" s="20"/>
      <c r="M27" s="20"/>
    </row>
    <row r="28" spans="1:13" ht="127" customHeight="1" x14ac:dyDescent="0.25">
      <c r="A28" s="10" t="s">
        <v>46</v>
      </c>
      <c r="B28" s="10" t="s">
        <v>77</v>
      </c>
      <c r="C28" s="4" t="s">
        <v>78</v>
      </c>
      <c r="D28" s="28" t="s">
        <v>79</v>
      </c>
      <c r="E28" s="28"/>
      <c r="F28" s="20" t="s">
        <v>80</v>
      </c>
      <c r="G28" s="20"/>
      <c r="H28" s="49" t="s">
        <v>84</v>
      </c>
      <c r="I28" s="49"/>
      <c r="J28" s="4">
        <v>10</v>
      </c>
      <c r="K28" s="16">
        <v>8</v>
      </c>
      <c r="L28" s="20"/>
      <c r="M28" s="20"/>
    </row>
    <row r="29" spans="1:13" ht="20" customHeight="1" x14ac:dyDescent="0.25">
      <c r="A29" s="50" t="s">
        <v>85</v>
      </c>
      <c r="B29" s="51"/>
      <c r="C29" s="51"/>
      <c r="D29" s="51"/>
      <c r="E29" s="51"/>
      <c r="F29" s="51"/>
      <c r="G29" s="51"/>
      <c r="H29" s="51"/>
      <c r="I29" s="52"/>
      <c r="J29" s="13">
        <f>SUM(J17:J28,I9)</f>
        <v>100</v>
      </c>
      <c r="K29" s="14">
        <f>SUM(K17:K28,M9)</f>
        <v>98</v>
      </c>
      <c r="L29" s="50"/>
      <c r="M29" s="52"/>
    </row>
  </sheetData>
  <mergeCells count="99">
    <mergeCell ref="G14:M15"/>
    <mergeCell ref="C17:C18"/>
    <mergeCell ref="C19:C21"/>
    <mergeCell ref="C22:C23"/>
    <mergeCell ref="C24:C26"/>
    <mergeCell ref="A8:B12"/>
    <mergeCell ref="B14:F15"/>
    <mergeCell ref="A13:A15"/>
    <mergeCell ref="A17:A18"/>
    <mergeCell ref="A19:A27"/>
    <mergeCell ref="B17:B18"/>
    <mergeCell ref="B19:B26"/>
    <mergeCell ref="D28:E28"/>
    <mergeCell ref="F28:G28"/>
    <mergeCell ref="H28:I28"/>
    <mergeCell ref="L28:M28"/>
    <mergeCell ref="A29:I29"/>
    <mergeCell ref="L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9"/>
  <sheetViews>
    <sheetView view="pageBreakPreview" topLeftCell="A12" zoomScaleNormal="100" workbookViewId="0">
      <selection activeCell="O28" sqref="O28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0" customHeight="1" x14ac:dyDescent="0.25">
      <c r="A5" s="20" t="s">
        <v>4</v>
      </c>
      <c r="B5" s="20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0" customHeight="1" x14ac:dyDescent="0.25">
      <c r="A6" s="20" t="s">
        <v>6</v>
      </c>
      <c r="B6" s="20"/>
      <c r="C6" s="20" t="s">
        <v>7</v>
      </c>
      <c r="D6" s="20"/>
      <c r="E6" s="20"/>
      <c r="F6" s="20"/>
      <c r="G6" s="20"/>
      <c r="H6" s="4" t="s">
        <v>8</v>
      </c>
      <c r="I6" s="20" t="s">
        <v>9</v>
      </c>
      <c r="J6" s="20"/>
      <c r="K6" s="20"/>
      <c r="L6" s="20"/>
      <c r="M6" s="20"/>
    </row>
    <row r="7" spans="1:13" ht="20" customHeight="1" x14ac:dyDescent="0.25">
      <c r="A7" s="20" t="s">
        <v>10</v>
      </c>
      <c r="B7" s="20"/>
      <c r="C7" s="20" t="s">
        <v>11</v>
      </c>
      <c r="D7" s="20"/>
      <c r="E7" s="20"/>
      <c r="F7" s="20"/>
      <c r="G7" s="20"/>
      <c r="H7" s="4" t="s">
        <v>12</v>
      </c>
      <c r="I7" s="20">
        <v>89153169</v>
      </c>
      <c r="J7" s="20"/>
      <c r="K7" s="20"/>
      <c r="L7" s="20"/>
      <c r="M7" s="20"/>
    </row>
    <row r="8" spans="1:13" ht="20" customHeight="1" x14ac:dyDescent="0.25">
      <c r="A8" s="20" t="s">
        <v>13</v>
      </c>
      <c r="B8" s="20"/>
      <c r="C8" s="20"/>
      <c r="D8" s="20"/>
      <c r="E8" s="20" t="s">
        <v>14</v>
      </c>
      <c r="F8" s="20"/>
      <c r="G8" s="4" t="s">
        <v>15</v>
      </c>
      <c r="H8" s="4" t="s">
        <v>16</v>
      </c>
      <c r="I8" s="20" t="s">
        <v>17</v>
      </c>
      <c r="J8" s="20"/>
      <c r="K8" s="20" t="s">
        <v>18</v>
      </c>
      <c r="L8" s="20"/>
      <c r="M8" s="4" t="s">
        <v>19</v>
      </c>
    </row>
    <row r="9" spans="1:13" ht="20" customHeight="1" x14ac:dyDescent="0.25">
      <c r="A9" s="20"/>
      <c r="B9" s="20"/>
      <c r="C9" s="21" t="s">
        <v>20</v>
      </c>
      <c r="D9" s="20"/>
      <c r="E9" s="22">
        <v>45.953020000000002</v>
      </c>
      <c r="F9" s="22"/>
      <c r="G9" s="6">
        <v>45.664000000000001</v>
      </c>
      <c r="H9" s="5">
        <v>45.664000000000001</v>
      </c>
      <c r="I9" s="20">
        <v>10</v>
      </c>
      <c r="J9" s="20"/>
      <c r="K9" s="23">
        <f>H9/G9</f>
        <v>1</v>
      </c>
      <c r="L9" s="23"/>
      <c r="M9" s="11">
        <f>K9*I9</f>
        <v>10</v>
      </c>
    </row>
    <row r="10" spans="1:13" ht="20" customHeight="1" x14ac:dyDescent="0.25">
      <c r="A10" s="20"/>
      <c r="B10" s="20"/>
      <c r="C10" s="21" t="s">
        <v>21</v>
      </c>
      <c r="D10" s="20"/>
      <c r="E10" s="53">
        <v>45.953020000000002</v>
      </c>
      <c r="F10" s="53"/>
      <c r="G10" s="6">
        <v>45.664000000000001</v>
      </c>
      <c r="H10" s="6">
        <v>45.664000000000001</v>
      </c>
      <c r="I10" s="20" t="s">
        <v>22</v>
      </c>
      <c r="J10" s="20"/>
      <c r="K10" s="23">
        <f>H10/G10</f>
        <v>1</v>
      </c>
      <c r="L10" s="23"/>
      <c r="M10" s="4" t="s">
        <v>22</v>
      </c>
    </row>
    <row r="11" spans="1:13" ht="20" customHeight="1" x14ac:dyDescent="0.25">
      <c r="A11" s="20"/>
      <c r="B11" s="20"/>
      <c r="C11" s="20" t="s">
        <v>23</v>
      </c>
      <c r="D11" s="20"/>
      <c r="E11" s="22">
        <v>0</v>
      </c>
      <c r="F11" s="22"/>
      <c r="G11" s="5">
        <v>0</v>
      </c>
      <c r="H11" s="5">
        <v>0</v>
      </c>
      <c r="I11" s="20" t="s">
        <v>22</v>
      </c>
      <c r="J11" s="20"/>
      <c r="K11" s="20" t="s">
        <v>22</v>
      </c>
      <c r="L11" s="20"/>
      <c r="M11" s="4" t="s">
        <v>22</v>
      </c>
    </row>
    <row r="12" spans="1:13" ht="20" customHeight="1" x14ac:dyDescent="0.25">
      <c r="A12" s="20"/>
      <c r="B12" s="20"/>
      <c r="C12" s="20" t="s">
        <v>24</v>
      </c>
      <c r="D12" s="20"/>
      <c r="E12" s="22">
        <v>0</v>
      </c>
      <c r="F12" s="22"/>
      <c r="G12" s="5">
        <v>0</v>
      </c>
      <c r="H12" s="5">
        <v>0</v>
      </c>
      <c r="I12" s="20" t="s">
        <v>22</v>
      </c>
      <c r="J12" s="20"/>
      <c r="K12" s="20" t="s">
        <v>22</v>
      </c>
      <c r="L12" s="20"/>
      <c r="M12" s="4" t="s">
        <v>22</v>
      </c>
    </row>
    <row r="13" spans="1:13" ht="20" customHeight="1" x14ac:dyDescent="0.25">
      <c r="A13" s="20" t="s">
        <v>25</v>
      </c>
      <c r="B13" s="20" t="s">
        <v>26</v>
      </c>
      <c r="C13" s="20"/>
      <c r="D13" s="20"/>
      <c r="E13" s="20"/>
      <c r="F13" s="20"/>
      <c r="G13" s="20" t="s">
        <v>27</v>
      </c>
      <c r="H13" s="20"/>
      <c r="I13" s="20"/>
      <c r="J13" s="20"/>
      <c r="K13" s="20"/>
      <c r="L13" s="20"/>
      <c r="M13" s="20"/>
    </row>
    <row r="14" spans="1:13" ht="20" customHeight="1" x14ac:dyDescent="0.25">
      <c r="A14" s="20"/>
      <c r="B14" s="28" t="s">
        <v>28</v>
      </c>
      <c r="C14" s="28"/>
      <c r="D14" s="20"/>
      <c r="E14" s="28"/>
      <c r="F14" s="28"/>
      <c r="G14" s="28" t="s">
        <v>29</v>
      </c>
      <c r="H14" s="28"/>
      <c r="I14" s="28"/>
      <c r="J14" s="28"/>
      <c r="K14" s="28"/>
      <c r="L14" s="28"/>
      <c r="M14" s="28"/>
    </row>
    <row r="15" spans="1:13" ht="103" customHeight="1" x14ac:dyDescent="0.25">
      <c r="A15" s="20"/>
      <c r="B15" s="28"/>
      <c r="C15" s="28"/>
      <c r="D15" s="20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7"/>
      <c r="B16" s="4" t="s">
        <v>30</v>
      </c>
      <c r="C16" s="4" t="s">
        <v>31</v>
      </c>
      <c r="D16" s="20" t="s">
        <v>32</v>
      </c>
      <c r="E16" s="20"/>
      <c r="F16" s="20" t="s">
        <v>33</v>
      </c>
      <c r="G16" s="20"/>
      <c r="H16" s="20" t="s">
        <v>34</v>
      </c>
      <c r="I16" s="20"/>
      <c r="J16" s="4" t="s">
        <v>17</v>
      </c>
      <c r="K16" s="4" t="s">
        <v>19</v>
      </c>
      <c r="L16" s="20" t="s">
        <v>35</v>
      </c>
      <c r="M16" s="20"/>
    </row>
    <row r="17" spans="1:13" ht="28" customHeight="1" x14ac:dyDescent="0.25">
      <c r="A17" s="36" t="s">
        <v>36</v>
      </c>
      <c r="B17" s="38" t="s">
        <v>37</v>
      </c>
      <c r="C17" s="38" t="s">
        <v>38</v>
      </c>
      <c r="D17" s="24" t="s">
        <v>39</v>
      </c>
      <c r="E17" s="25"/>
      <c r="F17" s="24" t="s">
        <v>40</v>
      </c>
      <c r="G17" s="25"/>
      <c r="H17" s="24" t="s">
        <v>41</v>
      </c>
      <c r="I17" s="25"/>
      <c r="J17" s="4">
        <v>10</v>
      </c>
      <c r="K17" s="11">
        <v>10</v>
      </c>
      <c r="L17" s="24"/>
      <c r="M17" s="25"/>
    </row>
    <row r="18" spans="1:13" ht="20" customHeight="1" x14ac:dyDescent="0.25">
      <c r="A18" s="37"/>
      <c r="B18" s="39"/>
      <c r="C18" s="39"/>
      <c r="D18" s="24" t="s">
        <v>42</v>
      </c>
      <c r="E18" s="25"/>
      <c r="F18" s="24" t="s">
        <v>43</v>
      </c>
      <c r="G18" s="25"/>
      <c r="H18" s="24" t="s">
        <v>44</v>
      </c>
      <c r="I18" s="25"/>
      <c r="J18" s="4">
        <v>10</v>
      </c>
      <c r="K18" s="11">
        <v>10</v>
      </c>
      <c r="L18" s="24"/>
      <c r="M18" s="25"/>
    </row>
    <row r="19" spans="1:13" ht="29" customHeight="1" x14ac:dyDescent="0.25">
      <c r="A19" s="39"/>
      <c r="B19" s="38" t="s">
        <v>49</v>
      </c>
      <c r="C19" s="20" t="s">
        <v>50</v>
      </c>
      <c r="D19" s="24" t="s">
        <v>51</v>
      </c>
      <c r="E19" s="25" t="s">
        <v>51</v>
      </c>
      <c r="F19" s="20" t="s">
        <v>52</v>
      </c>
      <c r="G19" s="20"/>
      <c r="H19" s="20" t="s">
        <v>52</v>
      </c>
      <c r="I19" s="20"/>
      <c r="J19" s="4">
        <v>4</v>
      </c>
      <c r="K19" s="11">
        <v>4</v>
      </c>
      <c r="L19" s="20"/>
      <c r="M19" s="20"/>
    </row>
    <row r="20" spans="1:13" ht="32" customHeight="1" x14ac:dyDescent="0.25">
      <c r="A20" s="39"/>
      <c r="B20" s="39"/>
      <c r="C20" s="20"/>
      <c r="D20" s="24" t="s">
        <v>53</v>
      </c>
      <c r="E20" s="25" t="s">
        <v>53</v>
      </c>
      <c r="F20" s="20" t="s">
        <v>54</v>
      </c>
      <c r="G20" s="20"/>
      <c r="H20" s="20" t="s">
        <v>54</v>
      </c>
      <c r="I20" s="20"/>
      <c r="J20" s="4">
        <v>4</v>
      </c>
      <c r="K20" s="11">
        <v>4</v>
      </c>
      <c r="L20" s="20"/>
      <c r="M20" s="20"/>
    </row>
    <row r="21" spans="1:13" ht="29" customHeight="1" x14ac:dyDescent="0.25">
      <c r="A21" s="39"/>
      <c r="B21" s="39"/>
      <c r="C21" s="20"/>
      <c r="D21" s="24" t="s">
        <v>55</v>
      </c>
      <c r="E21" s="25" t="s">
        <v>55</v>
      </c>
      <c r="F21" s="20" t="s">
        <v>56</v>
      </c>
      <c r="G21" s="20"/>
      <c r="H21" s="20" t="s">
        <v>56</v>
      </c>
      <c r="I21" s="20"/>
      <c r="J21" s="4">
        <v>10</v>
      </c>
      <c r="K21" s="11">
        <v>10</v>
      </c>
      <c r="L21" s="20"/>
      <c r="M21" s="20"/>
    </row>
    <row r="22" spans="1:13" ht="48" customHeight="1" x14ac:dyDescent="0.25">
      <c r="A22" s="39"/>
      <c r="B22" s="39"/>
      <c r="C22" s="20" t="s">
        <v>57</v>
      </c>
      <c r="D22" s="20" t="s">
        <v>58</v>
      </c>
      <c r="E22" s="20"/>
      <c r="F22" s="26">
        <v>1</v>
      </c>
      <c r="G22" s="20"/>
      <c r="H22" s="54">
        <v>1</v>
      </c>
      <c r="I22" s="55"/>
      <c r="J22" s="4">
        <v>5</v>
      </c>
      <c r="K22" s="11">
        <v>5</v>
      </c>
      <c r="L22" s="20"/>
      <c r="M22" s="20"/>
    </row>
    <row r="23" spans="1:13" ht="51" customHeight="1" x14ac:dyDescent="0.25">
      <c r="A23" s="39"/>
      <c r="B23" s="39"/>
      <c r="C23" s="20"/>
      <c r="D23" s="20" t="s">
        <v>60</v>
      </c>
      <c r="E23" s="20"/>
      <c r="F23" s="26">
        <v>1</v>
      </c>
      <c r="G23" s="20"/>
      <c r="H23" s="54">
        <v>1</v>
      </c>
      <c r="I23" s="55"/>
      <c r="J23" s="4">
        <v>5</v>
      </c>
      <c r="K23" s="11">
        <v>5</v>
      </c>
      <c r="L23" s="20"/>
      <c r="M23" s="20"/>
    </row>
    <row r="24" spans="1:13" ht="39" customHeight="1" x14ac:dyDescent="0.25">
      <c r="A24" s="39"/>
      <c r="B24" s="39"/>
      <c r="C24" s="38" t="s">
        <v>62</v>
      </c>
      <c r="D24" s="24" t="s">
        <v>63</v>
      </c>
      <c r="E24" s="25" t="s">
        <v>63</v>
      </c>
      <c r="F24" s="20" t="s">
        <v>64</v>
      </c>
      <c r="G24" s="20"/>
      <c r="H24" s="56" t="s">
        <v>64</v>
      </c>
      <c r="I24" s="57"/>
      <c r="J24" s="4">
        <v>3</v>
      </c>
      <c r="K24" s="11">
        <v>3</v>
      </c>
      <c r="L24" s="20"/>
      <c r="M24" s="20"/>
    </row>
    <row r="25" spans="1:13" ht="64" customHeight="1" x14ac:dyDescent="0.25">
      <c r="A25" s="39"/>
      <c r="B25" s="39"/>
      <c r="C25" s="39"/>
      <c r="D25" s="24" t="s">
        <v>66</v>
      </c>
      <c r="E25" s="25" t="s">
        <v>66</v>
      </c>
      <c r="F25" s="20" t="s">
        <v>67</v>
      </c>
      <c r="G25" s="20"/>
      <c r="H25" s="58" t="s">
        <v>67</v>
      </c>
      <c r="I25" s="59"/>
      <c r="J25" s="4">
        <v>5</v>
      </c>
      <c r="K25" s="11">
        <v>5</v>
      </c>
      <c r="L25" s="20"/>
      <c r="M25" s="20"/>
    </row>
    <row r="26" spans="1:13" ht="51" customHeight="1" x14ac:dyDescent="0.25">
      <c r="A26" s="39"/>
      <c r="B26" s="40"/>
      <c r="C26" s="40"/>
      <c r="D26" s="24" t="s">
        <v>69</v>
      </c>
      <c r="E26" s="25" t="s">
        <v>69</v>
      </c>
      <c r="F26" s="24" t="s">
        <v>67</v>
      </c>
      <c r="G26" s="25"/>
      <c r="H26" s="58" t="s">
        <v>67</v>
      </c>
      <c r="I26" s="59"/>
      <c r="J26" s="4">
        <v>4</v>
      </c>
      <c r="K26" s="11">
        <v>4</v>
      </c>
      <c r="L26" s="24"/>
      <c r="M26" s="25"/>
    </row>
    <row r="27" spans="1:13" ht="27" customHeight="1" x14ac:dyDescent="0.25">
      <c r="A27" s="39"/>
      <c r="B27" s="10"/>
      <c r="C27" s="4" t="s">
        <v>73</v>
      </c>
      <c r="D27" s="20" t="s">
        <v>74</v>
      </c>
      <c r="E27" s="20"/>
      <c r="F27" s="20" t="s">
        <v>75</v>
      </c>
      <c r="G27" s="20"/>
      <c r="H27" s="55" t="s">
        <v>75</v>
      </c>
      <c r="I27" s="55"/>
      <c r="J27" s="4">
        <v>20</v>
      </c>
      <c r="K27" s="11">
        <v>20</v>
      </c>
      <c r="L27" s="20"/>
      <c r="M27" s="20"/>
    </row>
    <row r="28" spans="1:13" ht="127" customHeight="1" x14ac:dyDescent="0.25">
      <c r="A28" s="10" t="s">
        <v>46</v>
      </c>
      <c r="B28" s="10" t="s">
        <v>77</v>
      </c>
      <c r="C28" s="4" t="s">
        <v>78</v>
      </c>
      <c r="D28" s="28" t="s">
        <v>79</v>
      </c>
      <c r="E28" s="28"/>
      <c r="F28" s="20" t="s">
        <v>80</v>
      </c>
      <c r="G28" s="20"/>
      <c r="H28" s="33" t="s">
        <v>81</v>
      </c>
      <c r="I28" s="33"/>
      <c r="J28" s="4">
        <v>10</v>
      </c>
      <c r="K28" s="12">
        <v>8</v>
      </c>
      <c r="L28" s="20" t="s">
        <v>86</v>
      </c>
      <c r="M28" s="20"/>
    </row>
    <row r="29" spans="1:13" ht="20" customHeight="1" x14ac:dyDescent="0.25">
      <c r="A29" s="50" t="s">
        <v>85</v>
      </c>
      <c r="B29" s="51"/>
      <c r="C29" s="51"/>
      <c r="D29" s="51"/>
      <c r="E29" s="51"/>
      <c r="F29" s="51"/>
      <c r="G29" s="51"/>
      <c r="H29" s="51"/>
      <c r="I29" s="52"/>
      <c r="J29" s="13">
        <f>SUM(J17:J28,I9)</f>
        <v>100</v>
      </c>
      <c r="K29" s="14">
        <f>SUM(K17:K28,M9)</f>
        <v>98</v>
      </c>
      <c r="L29" s="50"/>
      <c r="M29" s="52"/>
    </row>
  </sheetData>
  <mergeCells count="99">
    <mergeCell ref="G14:M15"/>
    <mergeCell ref="C17:C18"/>
    <mergeCell ref="C19:C21"/>
    <mergeCell ref="C22:C23"/>
    <mergeCell ref="C24:C26"/>
    <mergeCell ref="A8:B12"/>
    <mergeCell ref="B14:F15"/>
    <mergeCell ref="A13:A15"/>
    <mergeCell ref="A17:A18"/>
    <mergeCell ref="A19:A27"/>
    <mergeCell ref="B17:B18"/>
    <mergeCell ref="B19:B26"/>
    <mergeCell ref="D28:E28"/>
    <mergeCell ref="F28:G28"/>
    <mergeCell ref="H28:I28"/>
    <mergeCell ref="L28:M28"/>
    <mergeCell ref="A29:I29"/>
    <mergeCell ref="L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topLeftCell="A23" zoomScaleNormal="100" workbookViewId="0">
      <selection activeCell="B28" sqref="B28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0" customHeight="1" x14ac:dyDescent="0.25">
      <c r="A5" s="20" t="s">
        <v>4</v>
      </c>
      <c r="B5" s="20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0" customHeight="1" x14ac:dyDescent="0.25">
      <c r="A6" s="20" t="s">
        <v>6</v>
      </c>
      <c r="B6" s="20"/>
      <c r="C6" s="20" t="s">
        <v>7</v>
      </c>
      <c r="D6" s="20"/>
      <c r="E6" s="20"/>
      <c r="F6" s="20"/>
      <c r="G6" s="20"/>
      <c r="H6" s="4" t="s">
        <v>8</v>
      </c>
      <c r="I6" s="20" t="s">
        <v>9</v>
      </c>
      <c r="J6" s="20"/>
      <c r="K6" s="20"/>
      <c r="L6" s="20"/>
      <c r="M6" s="20"/>
    </row>
    <row r="7" spans="1:13" ht="20" customHeight="1" x14ac:dyDescent="0.25">
      <c r="A7" s="20" t="s">
        <v>10</v>
      </c>
      <c r="B7" s="20"/>
      <c r="C7" s="20" t="s">
        <v>11</v>
      </c>
      <c r="D7" s="20"/>
      <c r="E7" s="20"/>
      <c r="F7" s="20"/>
      <c r="G7" s="20"/>
      <c r="H7" s="4" t="s">
        <v>12</v>
      </c>
      <c r="I7" s="20">
        <v>89153169</v>
      </c>
      <c r="J7" s="20"/>
      <c r="K7" s="20"/>
      <c r="L7" s="20"/>
      <c r="M7" s="20"/>
    </row>
    <row r="8" spans="1:13" ht="20" customHeight="1" x14ac:dyDescent="0.25">
      <c r="A8" s="20" t="s">
        <v>13</v>
      </c>
      <c r="B8" s="20"/>
      <c r="C8" s="20"/>
      <c r="D8" s="20"/>
      <c r="E8" s="20" t="s">
        <v>14</v>
      </c>
      <c r="F8" s="20"/>
      <c r="G8" s="4" t="s">
        <v>15</v>
      </c>
      <c r="H8" s="4" t="s">
        <v>16</v>
      </c>
      <c r="I8" s="20" t="s">
        <v>17</v>
      </c>
      <c r="J8" s="20"/>
      <c r="K8" s="20" t="s">
        <v>18</v>
      </c>
      <c r="L8" s="20"/>
      <c r="M8" s="4" t="s">
        <v>19</v>
      </c>
    </row>
    <row r="9" spans="1:13" ht="20" customHeight="1" x14ac:dyDescent="0.25">
      <c r="A9" s="20"/>
      <c r="B9" s="20"/>
      <c r="C9" s="21" t="s">
        <v>20</v>
      </c>
      <c r="D9" s="20"/>
      <c r="E9" s="22">
        <v>45.953020000000002</v>
      </c>
      <c r="F9" s="22"/>
      <c r="G9" s="6">
        <v>45.664000000000001</v>
      </c>
      <c r="H9" s="5">
        <v>45.664000000000001</v>
      </c>
      <c r="I9" s="20">
        <v>10</v>
      </c>
      <c r="J9" s="20"/>
      <c r="K9" s="23">
        <f>H9/G9</f>
        <v>1</v>
      </c>
      <c r="L9" s="23"/>
      <c r="M9" s="11">
        <f>K9*I9</f>
        <v>10</v>
      </c>
    </row>
    <row r="10" spans="1:13" ht="20" customHeight="1" x14ac:dyDescent="0.25">
      <c r="A10" s="20"/>
      <c r="B10" s="20"/>
      <c r="C10" s="21" t="s">
        <v>21</v>
      </c>
      <c r="D10" s="20"/>
      <c r="E10" s="53">
        <v>45.953020000000002</v>
      </c>
      <c r="F10" s="53"/>
      <c r="G10" s="6">
        <v>45.664000000000001</v>
      </c>
      <c r="H10" s="6">
        <v>45.664000000000001</v>
      </c>
      <c r="I10" s="20" t="s">
        <v>22</v>
      </c>
      <c r="J10" s="20"/>
      <c r="K10" s="23">
        <f>H10/G10</f>
        <v>1</v>
      </c>
      <c r="L10" s="23"/>
      <c r="M10" s="4" t="s">
        <v>22</v>
      </c>
    </row>
    <row r="11" spans="1:13" ht="20" customHeight="1" x14ac:dyDescent="0.25">
      <c r="A11" s="20"/>
      <c r="B11" s="20"/>
      <c r="C11" s="20" t="s">
        <v>23</v>
      </c>
      <c r="D11" s="20"/>
      <c r="E11" s="22">
        <v>0</v>
      </c>
      <c r="F11" s="22"/>
      <c r="G11" s="5">
        <v>0</v>
      </c>
      <c r="H11" s="5">
        <v>0</v>
      </c>
      <c r="I11" s="20" t="s">
        <v>22</v>
      </c>
      <c r="J11" s="20"/>
      <c r="K11" s="20" t="s">
        <v>22</v>
      </c>
      <c r="L11" s="20"/>
      <c r="M11" s="4" t="s">
        <v>22</v>
      </c>
    </row>
    <row r="12" spans="1:13" ht="20" customHeight="1" x14ac:dyDescent="0.25">
      <c r="A12" s="20"/>
      <c r="B12" s="20"/>
      <c r="C12" s="20" t="s">
        <v>24</v>
      </c>
      <c r="D12" s="20"/>
      <c r="E12" s="22">
        <v>0</v>
      </c>
      <c r="F12" s="22"/>
      <c r="G12" s="5">
        <v>0</v>
      </c>
      <c r="H12" s="5">
        <v>0</v>
      </c>
      <c r="I12" s="20" t="s">
        <v>22</v>
      </c>
      <c r="J12" s="20"/>
      <c r="K12" s="20" t="s">
        <v>22</v>
      </c>
      <c r="L12" s="20"/>
      <c r="M12" s="4" t="s">
        <v>22</v>
      </c>
    </row>
    <row r="13" spans="1:13" ht="20" customHeight="1" x14ac:dyDescent="0.25">
      <c r="A13" s="20" t="s">
        <v>25</v>
      </c>
      <c r="B13" s="20" t="s">
        <v>26</v>
      </c>
      <c r="C13" s="20"/>
      <c r="D13" s="20"/>
      <c r="E13" s="20"/>
      <c r="F13" s="20"/>
      <c r="G13" s="20" t="s">
        <v>27</v>
      </c>
      <c r="H13" s="20"/>
      <c r="I13" s="20"/>
      <c r="J13" s="20"/>
      <c r="K13" s="20"/>
      <c r="L13" s="20"/>
      <c r="M13" s="20"/>
    </row>
    <row r="14" spans="1:13" ht="20" customHeight="1" x14ac:dyDescent="0.25">
      <c r="A14" s="20"/>
      <c r="B14" s="28" t="s">
        <v>28</v>
      </c>
      <c r="C14" s="28"/>
      <c r="D14" s="20"/>
      <c r="E14" s="28"/>
      <c r="F14" s="28"/>
      <c r="G14" s="28" t="s">
        <v>29</v>
      </c>
      <c r="H14" s="28"/>
      <c r="I14" s="28"/>
      <c r="J14" s="28"/>
      <c r="K14" s="28"/>
      <c r="L14" s="28"/>
      <c r="M14" s="28"/>
    </row>
    <row r="15" spans="1:13" ht="103" customHeight="1" x14ac:dyDescent="0.25">
      <c r="A15" s="20"/>
      <c r="B15" s="28"/>
      <c r="C15" s="28"/>
      <c r="D15" s="20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7"/>
      <c r="B16" s="4" t="s">
        <v>30</v>
      </c>
      <c r="C16" s="4" t="s">
        <v>31</v>
      </c>
      <c r="D16" s="20" t="s">
        <v>32</v>
      </c>
      <c r="E16" s="20"/>
      <c r="F16" s="20" t="s">
        <v>33</v>
      </c>
      <c r="G16" s="20"/>
      <c r="H16" s="20" t="s">
        <v>34</v>
      </c>
      <c r="I16" s="20"/>
      <c r="J16" s="4" t="s">
        <v>17</v>
      </c>
      <c r="K16" s="4" t="s">
        <v>19</v>
      </c>
      <c r="L16" s="20" t="s">
        <v>35</v>
      </c>
      <c r="M16" s="20"/>
    </row>
    <row r="17" spans="1:13" ht="28" customHeight="1" x14ac:dyDescent="0.25">
      <c r="A17" s="36" t="s">
        <v>36</v>
      </c>
      <c r="B17" s="38" t="s">
        <v>37</v>
      </c>
      <c r="C17" s="38" t="s">
        <v>38</v>
      </c>
      <c r="D17" s="24" t="s">
        <v>39</v>
      </c>
      <c r="E17" s="25"/>
      <c r="F17" s="24" t="s">
        <v>40</v>
      </c>
      <c r="G17" s="25"/>
      <c r="H17" s="24" t="s">
        <v>41</v>
      </c>
      <c r="I17" s="25"/>
      <c r="J17" s="4">
        <v>10</v>
      </c>
      <c r="K17" s="11">
        <v>10</v>
      </c>
      <c r="L17" s="24"/>
      <c r="M17" s="25"/>
    </row>
    <row r="18" spans="1:13" ht="20" customHeight="1" x14ac:dyDescent="0.25">
      <c r="A18" s="37"/>
      <c r="B18" s="39"/>
      <c r="C18" s="39"/>
      <c r="D18" s="24" t="s">
        <v>42</v>
      </c>
      <c r="E18" s="25"/>
      <c r="F18" s="24" t="s">
        <v>43</v>
      </c>
      <c r="G18" s="25"/>
      <c r="H18" s="24" t="s">
        <v>44</v>
      </c>
      <c r="I18" s="25"/>
      <c r="J18" s="4">
        <v>10</v>
      </c>
      <c r="K18" s="11">
        <v>10</v>
      </c>
      <c r="L18" s="24"/>
      <c r="M18" s="25"/>
    </row>
    <row r="19" spans="1:13" ht="29" customHeight="1" x14ac:dyDescent="0.25">
      <c r="A19" s="39"/>
      <c r="B19" s="38" t="s">
        <v>49</v>
      </c>
      <c r="C19" s="20" t="s">
        <v>50</v>
      </c>
      <c r="D19" s="24" t="s">
        <v>51</v>
      </c>
      <c r="E19" s="25" t="s">
        <v>51</v>
      </c>
      <c r="F19" s="20" t="s">
        <v>52</v>
      </c>
      <c r="G19" s="20"/>
      <c r="H19" s="20" t="s">
        <v>52</v>
      </c>
      <c r="I19" s="20"/>
      <c r="J19" s="4">
        <v>4</v>
      </c>
      <c r="K19" s="11">
        <v>4</v>
      </c>
      <c r="L19" s="20"/>
      <c r="M19" s="20"/>
    </row>
    <row r="20" spans="1:13" ht="32" customHeight="1" x14ac:dyDescent="0.25">
      <c r="A20" s="39"/>
      <c r="B20" s="39"/>
      <c r="C20" s="20"/>
      <c r="D20" s="24" t="s">
        <v>53</v>
      </c>
      <c r="E20" s="25" t="s">
        <v>53</v>
      </c>
      <c r="F20" s="20" t="s">
        <v>54</v>
      </c>
      <c r="G20" s="20"/>
      <c r="H20" s="20" t="s">
        <v>54</v>
      </c>
      <c r="I20" s="20"/>
      <c r="J20" s="4">
        <v>4</v>
      </c>
      <c r="K20" s="11">
        <v>4</v>
      </c>
      <c r="L20" s="20"/>
      <c r="M20" s="20"/>
    </row>
    <row r="21" spans="1:13" ht="29" customHeight="1" x14ac:dyDescent="0.25">
      <c r="A21" s="39"/>
      <c r="B21" s="39"/>
      <c r="C21" s="20"/>
      <c r="D21" s="24" t="s">
        <v>55</v>
      </c>
      <c r="E21" s="25" t="s">
        <v>55</v>
      </c>
      <c r="F21" s="20" t="s">
        <v>56</v>
      </c>
      <c r="G21" s="20"/>
      <c r="H21" s="20" t="s">
        <v>56</v>
      </c>
      <c r="I21" s="20"/>
      <c r="J21" s="4">
        <v>10</v>
      </c>
      <c r="K21" s="11">
        <v>10</v>
      </c>
      <c r="L21" s="20"/>
      <c r="M21" s="20"/>
    </row>
    <row r="22" spans="1:13" ht="48" customHeight="1" x14ac:dyDescent="0.25">
      <c r="A22" s="39"/>
      <c r="B22" s="39"/>
      <c r="C22" s="20" t="s">
        <v>57</v>
      </c>
      <c r="D22" s="20" t="s">
        <v>58</v>
      </c>
      <c r="E22" s="20"/>
      <c r="F22" s="26">
        <v>1</v>
      </c>
      <c r="G22" s="20"/>
      <c r="H22" s="54">
        <v>1</v>
      </c>
      <c r="I22" s="55"/>
      <c r="J22" s="4">
        <v>5</v>
      </c>
      <c r="K22" s="11">
        <v>5</v>
      </c>
      <c r="L22" s="20"/>
      <c r="M22" s="20"/>
    </row>
    <row r="23" spans="1:13" ht="51" customHeight="1" x14ac:dyDescent="0.25">
      <c r="A23" s="39"/>
      <c r="B23" s="39"/>
      <c r="C23" s="20"/>
      <c r="D23" s="20" t="s">
        <v>60</v>
      </c>
      <c r="E23" s="20"/>
      <c r="F23" s="26">
        <v>1</v>
      </c>
      <c r="G23" s="20"/>
      <c r="H23" s="54">
        <v>1</v>
      </c>
      <c r="I23" s="55"/>
      <c r="J23" s="4">
        <v>5</v>
      </c>
      <c r="K23" s="11">
        <v>5</v>
      </c>
      <c r="L23" s="20"/>
      <c r="M23" s="20"/>
    </row>
    <row r="24" spans="1:13" ht="39" customHeight="1" x14ac:dyDescent="0.25">
      <c r="A24" s="39"/>
      <c r="B24" s="39"/>
      <c r="C24" s="38" t="s">
        <v>62</v>
      </c>
      <c r="D24" s="24" t="s">
        <v>63</v>
      </c>
      <c r="E24" s="25" t="s">
        <v>63</v>
      </c>
      <c r="F24" s="20" t="s">
        <v>64</v>
      </c>
      <c r="G24" s="20"/>
      <c r="H24" s="56" t="s">
        <v>64</v>
      </c>
      <c r="I24" s="57"/>
      <c r="J24" s="4">
        <v>3</v>
      </c>
      <c r="K24" s="11">
        <v>3</v>
      </c>
      <c r="L24" s="20"/>
      <c r="M24" s="20"/>
    </row>
    <row r="25" spans="1:13" ht="64" customHeight="1" x14ac:dyDescent="0.25">
      <c r="A25" s="39"/>
      <c r="B25" s="39"/>
      <c r="C25" s="39"/>
      <c r="D25" s="24" t="s">
        <v>66</v>
      </c>
      <c r="E25" s="25" t="s">
        <v>66</v>
      </c>
      <c r="F25" s="20" t="s">
        <v>67</v>
      </c>
      <c r="G25" s="20"/>
      <c r="H25" s="58" t="s">
        <v>67</v>
      </c>
      <c r="I25" s="59"/>
      <c r="J25" s="4">
        <v>5</v>
      </c>
      <c r="K25" s="11">
        <v>5</v>
      </c>
      <c r="L25" s="20"/>
      <c r="M25" s="20"/>
    </row>
    <row r="26" spans="1:13" ht="51" customHeight="1" x14ac:dyDescent="0.25">
      <c r="A26" s="39"/>
      <c r="B26" s="40"/>
      <c r="C26" s="40"/>
      <c r="D26" s="24" t="s">
        <v>69</v>
      </c>
      <c r="E26" s="25" t="s">
        <v>69</v>
      </c>
      <c r="F26" s="24" t="s">
        <v>67</v>
      </c>
      <c r="G26" s="25"/>
      <c r="H26" s="58" t="s">
        <v>67</v>
      </c>
      <c r="I26" s="59"/>
      <c r="J26" s="4">
        <v>4</v>
      </c>
      <c r="K26" s="11">
        <v>4</v>
      </c>
      <c r="L26" s="24"/>
      <c r="M26" s="25"/>
    </row>
    <row r="27" spans="1:13" ht="27" customHeight="1" x14ac:dyDescent="0.25">
      <c r="A27" s="39"/>
      <c r="B27" s="10"/>
      <c r="C27" s="4" t="s">
        <v>73</v>
      </c>
      <c r="D27" s="20" t="s">
        <v>74</v>
      </c>
      <c r="E27" s="20"/>
      <c r="F27" s="20" t="s">
        <v>75</v>
      </c>
      <c r="G27" s="20"/>
      <c r="H27" s="55" t="s">
        <v>75</v>
      </c>
      <c r="I27" s="55"/>
      <c r="J27" s="4">
        <v>20</v>
      </c>
      <c r="K27" s="11">
        <v>20</v>
      </c>
      <c r="L27" s="20"/>
      <c r="M27" s="20"/>
    </row>
    <row r="28" spans="1:13" ht="127" customHeight="1" x14ac:dyDescent="0.25">
      <c r="A28" s="10" t="s">
        <v>46</v>
      </c>
      <c r="B28" s="10" t="s">
        <v>77</v>
      </c>
      <c r="C28" s="4" t="s">
        <v>78</v>
      </c>
      <c r="D28" s="28" t="s">
        <v>79</v>
      </c>
      <c r="E28" s="28"/>
      <c r="F28" s="20" t="s">
        <v>80</v>
      </c>
      <c r="G28" s="20"/>
      <c r="H28" s="33" t="s">
        <v>81</v>
      </c>
      <c r="I28" s="33"/>
      <c r="J28" s="4">
        <v>10</v>
      </c>
      <c r="K28" s="12">
        <v>8</v>
      </c>
      <c r="L28" s="28" t="s">
        <v>87</v>
      </c>
      <c r="M28" s="28"/>
    </row>
    <row r="29" spans="1:13" ht="20" customHeight="1" x14ac:dyDescent="0.25">
      <c r="A29" s="50" t="s">
        <v>85</v>
      </c>
      <c r="B29" s="51"/>
      <c r="C29" s="51"/>
      <c r="D29" s="51"/>
      <c r="E29" s="51"/>
      <c r="F29" s="51"/>
      <c r="G29" s="51"/>
      <c r="H29" s="51"/>
      <c r="I29" s="52"/>
      <c r="J29" s="13">
        <f>SUM(J17:J28,I9)</f>
        <v>100</v>
      </c>
      <c r="K29" s="14">
        <f>SUM(K17:K28,M9)</f>
        <v>98</v>
      </c>
      <c r="L29" s="50"/>
      <c r="M29" s="52"/>
    </row>
  </sheetData>
  <mergeCells count="99">
    <mergeCell ref="G14:M15"/>
    <mergeCell ref="C17:C18"/>
    <mergeCell ref="C19:C21"/>
    <mergeCell ref="C22:C23"/>
    <mergeCell ref="C24:C26"/>
    <mergeCell ref="A8:B12"/>
    <mergeCell ref="B14:F15"/>
    <mergeCell ref="A13:A15"/>
    <mergeCell ref="A17:A18"/>
    <mergeCell ref="A19:A27"/>
    <mergeCell ref="B17:B18"/>
    <mergeCell ref="B19:B26"/>
    <mergeCell ref="D28:E28"/>
    <mergeCell ref="F28:G28"/>
    <mergeCell ref="H28:I28"/>
    <mergeCell ref="L28:M28"/>
    <mergeCell ref="A29:I29"/>
    <mergeCell ref="L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25" zoomScale="69" zoomScaleNormal="100" zoomScaleSheetLayoutView="69" workbookViewId="0">
      <selection activeCell="G14" sqref="G14:M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9" t="s">
        <v>88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0" customHeight="1" x14ac:dyDescent="0.25">
      <c r="A5" s="20" t="s">
        <v>4</v>
      </c>
      <c r="B5" s="20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0" customHeight="1" x14ac:dyDescent="0.25">
      <c r="A6" s="20" t="s">
        <v>6</v>
      </c>
      <c r="B6" s="20"/>
      <c r="C6" s="20" t="s">
        <v>7</v>
      </c>
      <c r="D6" s="20"/>
      <c r="E6" s="20"/>
      <c r="F6" s="20"/>
      <c r="G6" s="20"/>
      <c r="H6" s="4" t="s">
        <v>8</v>
      </c>
      <c r="I6" s="20" t="s">
        <v>9</v>
      </c>
      <c r="J6" s="20"/>
      <c r="K6" s="20"/>
      <c r="L6" s="20"/>
      <c r="M6" s="20"/>
    </row>
    <row r="7" spans="1:13" ht="20" customHeight="1" x14ac:dyDescent="0.25">
      <c r="A7" s="20" t="s">
        <v>10</v>
      </c>
      <c r="B7" s="20"/>
      <c r="C7" s="20" t="s">
        <v>11</v>
      </c>
      <c r="D7" s="20"/>
      <c r="E7" s="20"/>
      <c r="F7" s="20"/>
      <c r="G7" s="20"/>
      <c r="H7" s="4" t="s">
        <v>12</v>
      </c>
      <c r="I7" s="20">
        <v>89153169</v>
      </c>
      <c r="J7" s="20"/>
      <c r="K7" s="20"/>
      <c r="L7" s="20"/>
      <c r="M7" s="20"/>
    </row>
    <row r="8" spans="1:13" ht="20" customHeight="1" x14ac:dyDescent="0.25">
      <c r="A8" s="20" t="s">
        <v>13</v>
      </c>
      <c r="B8" s="20"/>
      <c r="C8" s="20"/>
      <c r="D8" s="20"/>
      <c r="E8" s="20" t="s">
        <v>14</v>
      </c>
      <c r="F8" s="20"/>
      <c r="G8" s="4" t="s">
        <v>15</v>
      </c>
      <c r="H8" s="4" t="s">
        <v>16</v>
      </c>
      <c r="I8" s="20" t="s">
        <v>17</v>
      </c>
      <c r="J8" s="20"/>
      <c r="K8" s="20" t="s">
        <v>18</v>
      </c>
      <c r="L8" s="20"/>
      <c r="M8" s="4" t="s">
        <v>19</v>
      </c>
    </row>
    <row r="9" spans="1:13" ht="20" customHeight="1" x14ac:dyDescent="0.25">
      <c r="A9" s="20"/>
      <c r="B9" s="20"/>
      <c r="C9" s="21" t="s">
        <v>20</v>
      </c>
      <c r="D9" s="20"/>
      <c r="E9" s="22">
        <v>45.953020000000002</v>
      </c>
      <c r="F9" s="22"/>
      <c r="G9" s="6">
        <v>45.664000000000001</v>
      </c>
      <c r="H9" s="5">
        <v>45.664000000000001</v>
      </c>
      <c r="I9" s="20">
        <v>10</v>
      </c>
      <c r="J9" s="20"/>
      <c r="K9" s="23">
        <f>H9/G9</f>
        <v>1</v>
      </c>
      <c r="L9" s="23"/>
      <c r="M9" s="11">
        <f>K9*I9</f>
        <v>10</v>
      </c>
    </row>
    <row r="10" spans="1:13" ht="20" customHeight="1" x14ac:dyDescent="0.25">
      <c r="A10" s="20"/>
      <c r="B10" s="20"/>
      <c r="C10" s="21" t="s">
        <v>21</v>
      </c>
      <c r="D10" s="20"/>
      <c r="E10" s="53">
        <v>45.953020000000002</v>
      </c>
      <c r="F10" s="53"/>
      <c r="G10" s="6">
        <v>45.664000000000001</v>
      </c>
      <c r="H10" s="6">
        <v>45.664000000000001</v>
      </c>
      <c r="I10" s="20" t="s">
        <v>22</v>
      </c>
      <c r="J10" s="20"/>
      <c r="K10" s="23">
        <f>H10/G10</f>
        <v>1</v>
      </c>
      <c r="L10" s="23"/>
      <c r="M10" s="4" t="s">
        <v>22</v>
      </c>
    </row>
    <row r="11" spans="1:13" ht="20" customHeight="1" x14ac:dyDescent="0.25">
      <c r="A11" s="20"/>
      <c r="B11" s="20"/>
      <c r="C11" s="20" t="s">
        <v>23</v>
      </c>
      <c r="D11" s="20"/>
      <c r="E11" s="22">
        <v>0</v>
      </c>
      <c r="F11" s="22"/>
      <c r="G11" s="5">
        <v>0</v>
      </c>
      <c r="H11" s="5">
        <v>0</v>
      </c>
      <c r="I11" s="20" t="s">
        <v>22</v>
      </c>
      <c r="J11" s="20"/>
      <c r="K11" s="20" t="s">
        <v>22</v>
      </c>
      <c r="L11" s="20"/>
      <c r="M11" s="4" t="s">
        <v>22</v>
      </c>
    </row>
    <row r="12" spans="1:13" ht="20" customHeight="1" x14ac:dyDescent="0.25">
      <c r="A12" s="20"/>
      <c r="B12" s="20"/>
      <c r="C12" s="20" t="s">
        <v>24</v>
      </c>
      <c r="D12" s="20"/>
      <c r="E12" s="22">
        <v>0</v>
      </c>
      <c r="F12" s="22"/>
      <c r="G12" s="5">
        <v>0</v>
      </c>
      <c r="H12" s="5">
        <v>0</v>
      </c>
      <c r="I12" s="20" t="s">
        <v>22</v>
      </c>
      <c r="J12" s="20"/>
      <c r="K12" s="20" t="s">
        <v>22</v>
      </c>
      <c r="L12" s="20"/>
      <c r="M12" s="4" t="s">
        <v>22</v>
      </c>
    </row>
    <row r="13" spans="1:13" ht="20" customHeight="1" x14ac:dyDescent="0.25">
      <c r="A13" s="20" t="s">
        <v>25</v>
      </c>
      <c r="B13" s="20" t="s">
        <v>26</v>
      </c>
      <c r="C13" s="20"/>
      <c r="D13" s="20"/>
      <c r="E13" s="20"/>
      <c r="F13" s="20"/>
      <c r="G13" s="20" t="s">
        <v>27</v>
      </c>
      <c r="H13" s="20"/>
      <c r="I13" s="20"/>
      <c r="J13" s="20"/>
      <c r="K13" s="20"/>
      <c r="L13" s="20"/>
      <c r="M13" s="20"/>
    </row>
    <row r="14" spans="1:13" ht="20" customHeight="1" x14ac:dyDescent="0.25">
      <c r="A14" s="20"/>
      <c r="B14" s="28" t="s">
        <v>28</v>
      </c>
      <c r="C14" s="28"/>
      <c r="D14" s="20"/>
      <c r="E14" s="28"/>
      <c r="F14" s="28"/>
      <c r="G14" s="28" t="s">
        <v>29</v>
      </c>
      <c r="H14" s="28"/>
      <c r="I14" s="28"/>
      <c r="J14" s="28"/>
      <c r="K14" s="28"/>
      <c r="L14" s="28"/>
      <c r="M14" s="28"/>
    </row>
    <row r="15" spans="1:13" ht="118" customHeight="1" x14ac:dyDescent="0.25">
      <c r="A15" s="20"/>
      <c r="B15" s="28"/>
      <c r="C15" s="28"/>
      <c r="D15" s="20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7"/>
      <c r="B16" s="4" t="s">
        <v>30</v>
      </c>
      <c r="C16" s="4" t="s">
        <v>31</v>
      </c>
      <c r="D16" s="20" t="s">
        <v>32</v>
      </c>
      <c r="E16" s="20"/>
      <c r="F16" s="20" t="s">
        <v>33</v>
      </c>
      <c r="G16" s="20"/>
      <c r="H16" s="20" t="s">
        <v>34</v>
      </c>
      <c r="I16" s="20"/>
      <c r="J16" s="4" t="s">
        <v>17</v>
      </c>
      <c r="K16" s="4" t="s">
        <v>19</v>
      </c>
      <c r="L16" s="20" t="s">
        <v>35</v>
      </c>
      <c r="M16" s="20"/>
    </row>
    <row r="17" spans="1:13" ht="28" customHeight="1" x14ac:dyDescent="0.25">
      <c r="A17" s="36" t="s">
        <v>36</v>
      </c>
      <c r="B17" s="38" t="s">
        <v>37</v>
      </c>
      <c r="C17" s="38" t="s">
        <v>38</v>
      </c>
      <c r="D17" s="24" t="s">
        <v>39</v>
      </c>
      <c r="E17" s="25"/>
      <c r="F17" s="24" t="s">
        <v>40</v>
      </c>
      <c r="G17" s="25"/>
      <c r="H17" s="24" t="s">
        <v>41</v>
      </c>
      <c r="I17" s="25"/>
      <c r="J17" s="4">
        <v>10</v>
      </c>
      <c r="K17" s="11">
        <v>10</v>
      </c>
      <c r="L17" s="24"/>
      <c r="M17" s="25"/>
    </row>
    <row r="18" spans="1:13" ht="29.5" customHeight="1" x14ac:dyDescent="0.25">
      <c r="A18" s="37"/>
      <c r="B18" s="39"/>
      <c r="C18" s="39"/>
      <c r="D18" s="24" t="s">
        <v>42</v>
      </c>
      <c r="E18" s="25"/>
      <c r="F18" s="24" t="s">
        <v>43</v>
      </c>
      <c r="G18" s="25"/>
      <c r="H18" s="24" t="s">
        <v>44</v>
      </c>
      <c r="I18" s="25"/>
      <c r="J18" s="4">
        <v>10</v>
      </c>
      <c r="K18" s="11">
        <v>10</v>
      </c>
      <c r="L18" s="24"/>
      <c r="M18" s="25"/>
    </row>
    <row r="19" spans="1:13" ht="29" customHeight="1" x14ac:dyDescent="0.25">
      <c r="A19" s="37"/>
      <c r="B19" s="38" t="s">
        <v>91</v>
      </c>
      <c r="C19" s="20" t="s">
        <v>50</v>
      </c>
      <c r="D19" s="24" t="s">
        <v>51</v>
      </c>
      <c r="E19" s="25" t="s">
        <v>51</v>
      </c>
      <c r="F19" s="20" t="s">
        <v>52</v>
      </c>
      <c r="G19" s="20"/>
      <c r="H19" s="20" t="s">
        <v>52</v>
      </c>
      <c r="I19" s="20"/>
      <c r="J19" s="4">
        <v>4</v>
      </c>
      <c r="K19" s="11">
        <v>4</v>
      </c>
      <c r="L19" s="20"/>
      <c r="M19" s="20"/>
    </row>
    <row r="20" spans="1:13" ht="32" customHeight="1" x14ac:dyDescent="0.25">
      <c r="A20" s="37"/>
      <c r="B20" s="39"/>
      <c r="C20" s="20"/>
      <c r="D20" s="24" t="s">
        <v>53</v>
      </c>
      <c r="E20" s="25" t="s">
        <v>53</v>
      </c>
      <c r="F20" s="20" t="s">
        <v>54</v>
      </c>
      <c r="G20" s="20"/>
      <c r="H20" s="20" t="s">
        <v>54</v>
      </c>
      <c r="I20" s="20"/>
      <c r="J20" s="4">
        <v>4</v>
      </c>
      <c r="K20" s="11">
        <v>4</v>
      </c>
      <c r="L20" s="20"/>
      <c r="M20" s="20"/>
    </row>
    <row r="21" spans="1:13" ht="29" customHeight="1" x14ac:dyDescent="0.25">
      <c r="A21" s="37"/>
      <c r="B21" s="39"/>
      <c r="C21" s="20"/>
      <c r="D21" s="24" t="s">
        <v>55</v>
      </c>
      <c r="E21" s="25" t="s">
        <v>55</v>
      </c>
      <c r="F21" s="20" t="s">
        <v>56</v>
      </c>
      <c r="G21" s="20"/>
      <c r="H21" s="20" t="s">
        <v>56</v>
      </c>
      <c r="I21" s="20"/>
      <c r="J21" s="4">
        <v>10</v>
      </c>
      <c r="K21" s="11">
        <v>10</v>
      </c>
      <c r="L21" s="20"/>
      <c r="M21" s="20"/>
    </row>
    <row r="22" spans="1:13" ht="48" customHeight="1" x14ac:dyDescent="0.25">
      <c r="A22" s="39" t="s">
        <v>46</v>
      </c>
      <c r="B22" s="39" t="s">
        <v>92</v>
      </c>
      <c r="C22" s="20" t="s">
        <v>57</v>
      </c>
      <c r="D22" s="20" t="s">
        <v>58</v>
      </c>
      <c r="E22" s="20"/>
      <c r="F22" s="26">
        <v>1</v>
      </c>
      <c r="G22" s="20"/>
      <c r="H22" s="54">
        <v>1</v>
      </c>
      <c r="I22" s="55"/>
      <c r="J22" s="4">
        <v>5</v>
      </c>
      <c r="K22" s="11">
        <v>5</v>
      </c>
      <c r="L22" s="20"/>
      <c r="M22" s="20"/>
    </row>
    <row r="23" spans="1:13" ht="51" customHeight="1" x14ac:dyDescent="0.25">
      <c r="A23" s="39"/>
      <c r="B23" s="39"/>
      <c r="C23" s="20"/>
      <c r="D23" s="20" t="s">
        <v>60</v>
      </c>
      <c r="E23" s="20"/>
      <c r="F23" s="26">
        <v>1</v>
      </c>
      <c r="G23" s="20"/>
      <c r="H23" s="54">
        <v>1</v>
      </c>
      <c r="I23" s="55"/>
      <c r="J23" s="4">
        <v>5</v>
      </c>
      <c r="K23" s="11">
        <v>5</v>
      </c>
      <c r="L23" s="20"/>
      <c r="M23" s="20"/>
    </row>
    <row r="24" spans="1:13" ht="42.5" customHeight="1" x14ac:dyDescent="0.25">
      <c r="A24" s="39"/>
      <c r="B24" s="39"/>
      <c r="C24" s="38" t="s">
        <v>62</v>
      </c>
      <c r="D24" s="24" t="s">
        <v>63</v>
      </c>
      <c r="E24" s="25" t="s">
        <v>63</v>
      </c>
      <c r="F24" s="20" t="s">
        <v>64</v>
      </c>
      <c r="G24" s="20"/>
      <c r="H24" s="56" t="s">
        <v>64</v>
      </c>
      <c r="I24" s="57"/>
      <c r="J24" s="4">
        <v>3</v>
      </c>
      <c r="K24" s="11">
        <v>3</v>
      </c>
      <c r="L24" s="20"/>
      <c r="M24" s="20"/>
    </row>
    <row r="25" spans="1:13" ht="64" customHeight="1" x14ac:dyDescent="0.25">
      <c r="A25" s="39"/>
      <c r="B25" s="39"/>
      <c r="C25" s="39"/>
      <c r="D25" s="24" t="s">
        <v>66</v>
      </c>
      <c r="E25" s="25" t="s">
        <v>66</v>
      </c>
      <c r="F25" s="20" t="s">
        <v>67</v>
      </c>
      <c r="G25" s="20"/>
      <c r="H25" s="58" t="s">
        <v>67</v>
      </c>
      <c r="I25" s="59"/>
      <c r="J25" s="4">
        <v>5</v>
      </c>
      <c r="K25" s="11">
        <v>5</v>
      </c>
      <c r="L25" s="20"/>
      <c r="M25" s="20"/>
    </row>
    <row r="26" spans="1:13" ht="51" customHeight="1" x14ac:dyDescent="0.25">
      <c r="A26" s="39"/>
      <c r="B26" s="40"/>
      <c r="C26" s="40"/>
      <c r="D26" s="24" t="s">
        <v>69</v>
      </c>
      <c r="E26" s="25" t="s">
        <v>69</v>
      </c>
      <c r="F26" s="24" t="s">
        <v>67</v>
      </c>
      <c r="G26" s="25"/>
      <c r="H26" s="58" t="s">
        <v>67</v>
      </c>
      <c r="I26" s="59"/>
      <c r="J26" s="4">
        <v>4</v>
      </c>
      <c r="K26" s="11">
        <v>4</v>
      </c>
      <c r="L26" s="24"/>
      <c r="M26" s="25"/>
    </row>
    <row r="27" spans="1:13" ht="37" customHeight="1" x14ac:dyDescent="0.25">
      <c r="A27" s="39"/>
      <c r="B27" s="38" t="s">
        <v>93</v>
      </c>
      <c r="C27" s="4" t="s">
        <v>73</v>
      </c>
      <c r="D27" s="20" t="s">
        <v>74</v>
      </c>
      <c r="E27" s="20"/>
      <c r="F27" s="20" t="s">
        <v>75</v>
      </c>
      <c r="G27" s="20"/>
      <c r="H27" s="55" t="s">
        <v>75</v>
      </c>
      <c r="I27" s="55"/>
      <c r="J27" s="4">
        <v>20</v>
      </c>
      <c r="K27" s="11">
        <v>20</v>
      </c>
      <c r="L27" s="20"/>
      <c r="M27" s="20"/>
    </row>
    <row r="28" spans="1:13" ht="127" customHeight="1" x14ac:dyDescent="0.25">
      <c r="A28" s="40"/>
      <c r="B28" s="40"/>
      <c r="C28" s="4" t="s">
        <v>78</v>
      </c>
      <c r="D28" s="20" t="s">
        <v>79</v>
      </c>
      <c r="E28" s="20"/>
      <c r="F28" s="20" t="s">
        <v>80</v>
      </c>
      <c r="G28" s="20"/>
      <c r="H28" s="62" t="s">
        <v>90</v>
      </c>
      <c r="I28" s="62"/>
      <c r="J28" s="4">
        <v>10</v>
      </c>
      <c r="K28" s="12">
        <v>8</v>
      </c>
      <c r="L28" s="60" t="s">
        <v>89</v>
      </c>
      <c r="M28" s="61"/>
    </row>
    <row r="29" spans="1:13" ht="20" customHeight="1" x14ac:dyDescent="0.25">
      <c r="A29" s="50" t="s">
        <v>85</v>
      </c>
      <c r="B29" s="51"/>
      <c r="C29" s="51"/>
      <c r="D29" s="51"/>
      <c r="E29" s="51"/>
      <c r="F29" s="51"/>
      <c r="G29" s="51"/>
      <c r="H29" s="51"/>
      <c r="I29" s="52"/>
      <c r="J29" s="13">
        <f>SUM(J17:J28,I9)</f>
        <v>100</v>
      </c>
      <c r="K29" s="14">
        <f>SUM(K17:K28,M9)</f>
        <v>98</v>
      </c>
      <c r="L29" s="50"/>
      <c r="M29" s="52"/>
    </row>
  </sheetData>
  <mergeCells count="101">
    <mergeCell ref="G14:M15"/>
    <mergeCell ref="B19:B21"/>
    <mergeCell ref="B27:B28"/>
    <mergeCell ref="B22:B26"/>
    <mergeCell ref="C17:C18"/>
    <mergeCell ref="C19:C21"/>
    <mergeCell ref="C22:C23"/>
    <mergeCell ref="C24:C26"/>
    <mergeCell ref="A8:B12"/>
    <mergeCell ref="B14:F15"/>
    <mergeCell ref="A17:A21"/>
    <mergeCell ref="A22:A28"/>
    <mergeCell ref="A13:A15"/>
    <mergeCell ref="B17:B18"/>
    <mergeCell ref="D28:E28"/>
    <mergeCell ref="F28:G28"/>
    <mergeCell ref="H28:I28"/>
    <mergeCell ref="L28:M28"/>
    <mergeCell ref="A29:I29"/>
    <mergeCell ref="L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10</vt:i4>
      </vt:variant>
    </vt:vector>
  </HeadingPairs>
  <TitlesOfParts>
    <vt:vector size="16" baseType="lpstr">
      <vt:lpstr>填报审核要点</vt:lpstr>
      <vt:lpstr>0426提交1.0</vt:lpstr>
      <vt:lpstr>0428审核2.0</vt:lpstr>
      <vt:lpstr>0428反馈3.0</vt:lpstr>
      <vt:lpstr>0428定稿</vt:lpstr>
      <vt:lpstr>0429处长调整</vt:lpstr>
      <vt:lpstr>'0426提交1.0'!Print_Area</vt:lpstr>
      <vt:lpstr>'0428定稿'!Print_Area</vt:lpstr>
      <vt:lpstr>'0428反馈3.0'!Print_Area</vt:lpstr>
      <vt:lpstr>'0428审核2.0'!Print_Area</vt:lpstr>
      <vt:lpstr>'0429处长调整'!Print_Area</vt:lpstr>
      <vt:lpstr>'0426提交1.0'!Print_Titles</vt:lpstr>
      <vt:lpstr>'0428定稿'!Print_Titles</vt:lpstr>
      <vt:lpstr>'0428反馈3.0'!Print_Titles</vt:lpstr>
      <vt:lpstr>'0428审核2.0'!Print_Titles</vt:lpstr>
      <vt:lpstr>'0429处长调整'!Print_Titles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2024-05-17T09:01:12Z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2052-12.1.0.16729</vt:lpwstr>
  </property>
</Properties>
</file>