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22180" windowHeight="9780" activeTab="2"/>
  </bookViews>
  <sheets>
    <sheet name="0510提交" sheetId="1" r:id="rId1"/>
    <sheet name="0513审核、确认" sheetId="2" r:id="rId2"/>
    <sheet name="0516定稿" sheetId="3" r:id="rId3"/>
  </sheets>
  <definedNames>
    <definedName name="_xlnm.Print_Area" localSheetId="0">'0510提交'!$A$1:$M$28</definedName>
    <definedName name="_xlnm.Print_Area" localSheetId="1">'0513审核、确认'!$A$1:$M$22</definedName>
    <definedName name="_xlnm.Print_Area" localSheetId="2">'0516定稿'!$A$1:$M$22</definedName>
    <definedName name="_xlnm.Print_Titles" localSheetId="0">'0510提交'!$16:$16</definedName>
    <definedName name="_xlnm.Print_Titles" localSheetId="1">'0513审核、确认'!$16:$16</definedName>
    <definedName name="_xlnm.Print_Titles" localSheetId="2">'0516定稿'!$16:$16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3" l="1"/>
  <c r="J22" i="3"/>
  <c r="K10" i="3"/>
  <c r="M9" i="3"/>
  <c r="K9" i="3"/>
  <c r="K22" i="2"/>
  <c r="J22" i="2"/>
  <c r="K10" i="2"/>
  <c r="M9" i="2"/>
  <c r="K9" i="2"/>
  <c r="K10" i="1"/>
  <c r="M9" i="1"/>
  <c r="K9" i="1"/>
</calcChain>
</file>

<file path=xl/comments1.xml><?xml version="1.0" encoding="utf-8"?>
<comments xmlns="http://schemas.openxmlformats.org/spreadsheetml/2006/main">
  <authors>
    <author>Lenovo</author>
  </authors>
  <commentList>
    <comment ref="H9" authorId="0" shapeId="0">
      <text>
        <r>
          <rPr>
            <sz val="9"/>
            <rFont val="宋体"/>
            <family val="3"/>
            <charset val="134"/>
          </rPr>
          <t>与决算表中不一致，</t>
        </r>
        <r>
          <rPr>
            <b/>
            <sz val="9"/>
            <rFont val="宋体"/>
            <family val="3"/>
            <charset val="134"/>
          </rPr>
          <t>已修改，待确认</t>
        </r>
      </text>
    </comment>
    <comment ref="D16" authorId="0" shapeId="0">
      <text>
        <r>
          <rPr>
            <sz val="9"/>
            <rFont val="宋体"/>
            <family val="3"/>
            <charset val="134"/>
          </rPr>
          <t>部分指标及分值与年初公开草案预算表13年度项目支出绩效表不一致，已修改，待确认</t>
        </r>
      </text>
    </comment>
  </commentList>
</comments>
</file>

<file path=xl/sharedStrings.xml><?xml version="1.0" encoding="utf-8"?>
<sst xmlns="http://schemas.openxmlformats.org/spreadsheetml/2006/main" count="249" uniqueCount="90">
  <si>
    <t>附件1-2</t>
  </si>
  <si>
    <t>项目支出绩效自评表</t>
  </si>
  <si>
    <t>( 2023年度)</t>
  </si>
  <si>
    <t>项目名称</t>
  </si>
  <si>
    <t>机关运行保障经费</t>
  </si>
  <si>
    <t>主管部门</t>
  </si>
  <si>
    <t>北京市政务服务管理局</t>
  </si>
  <si>
    <t>实施单位</t>
  </si>
  <si>
    <t>北京市政务服务管理局（本级）</t>
  </si>
  <si>
    <t>项目负责人</t>
  </si>
  <si>
    <t>刘志耕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</si>
  <si>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</si>
  <si>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</si>
  <si>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</si>
  <si>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</si>
  <si>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</si>
  <si>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</si>
  <si>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</si>
  <si>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</si>
  <si>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</si>
  <si>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</si>
  <si>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</si>
  <si>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</si>
  <si>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</si>
  <si>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</si>
  <si>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</si>
  <si>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</si>
  <si>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保障来我局机关考察交流和调研，以及参加我局组织和承办的有关会议、学习交流的外单位人员用餐。</t>
  </si>
  <si>
    <t>提供公务用餐服务1800余人次，保障了来我局交流、调研外单位人员的用餐。</t>
  </si>
  <si>
    <t>一级指标</t>
  </si>
  <si>
    <t>二级指标</t>
  </si>
  <si>
    <t>三级指标</t>
  </si>
  <si>
    <t>年度指标值</t>
  </si>
  <si>
    <t>实际完成值</t>
  </si>
  <si>
    <t>分值【采用22年分值】</t>
  </si>
  <si>
    <t>偏差原因分析及改进措施</t>
  </si>
  <si>
    <t>绩效指标</t>
  </si>
  <si>
    <t>成本指标</t>
  </si>
  <si>
    <t>经济成本指标</t>
  </si>
  <si>
    <t>据实结算金额</t>
  </si>
  <si>
    <t>社会成本指标</t>
  </si>
  <si>
    <t>无</t>
  </si>
  <si>
    <t>绩效
指标（续）</t>
  </si>
  <si>
    <t>成本指标（续）</t>
  </si>
  <si>
    <t>生态成本指标</t>
  </si>
  <si>
    <t>产出指标</t>
  </si>
  <si>
    <t>数量指标</t>
  </si>
  <si>
    <t>完成2022年公务接待任务</t>
  </si>
  <si>
    <t>截止12月底，共保障公务用餐1800余人次</t>
  </si>
  <si>
    <t>质量指标</t>
  </si>
  <si>
    <t>公务接待与《党政机关国内公务接待管理规定》要求的相符性</t>
  </si>
  <si>
    <t>高中低</t>
  </si>
  <si>
    <t>符合《党政机关国内公务接待管理规定》的相关要求</t>
  </si>
  <si>
    <t>时效指标</t>
  </si>
  <si>
    <t>于7月和12月支付款项【采用22年度相关信息】</t>
  </si>
  <si>
    <t>6月、12月</t>
  </si>
  <si>
    <t>及时保障来我局机关考察交流和调研，以及参加我局组织和承办的有关会议、学习交流的外单位人员用餐。</t>
  </si>
  <si>
    <t>能够及时保障来我局机关考察交流和调研，以及参加我局组织和承办的有关会议、学习交流的外单位人员用餐。</t>
  </si>
  <si>
    <t>效益指标</t>
  </si>
  <si>
    <t>经济效益指标</t>
  </si>
  <si>
    <t>社会效益指标</t>
  </si>
  <si>
    <t>及时保障来我局机关考察交流和调研，以及参加我局组织和承办的有关会议、学习交流的外单位人员用餐。【采用22年度相关信息】</t>
  </si>
  <si>
    <t>优良中低差</t>
  </si>
  <si>
    <t>通过提供公务就餐，有效保障了来我局机关考察交流和调研，以及参加我局组织和承办的有关会议、学习交流的外单位人员用餐，相互交流先进经验和做法，提升了我市政务服务水平。</t>
  </si>
  <si>
    <t>公务接待工作具有进一步提升空间，后续继续加强项目管理工作。</t>
  </si>
  <si>
    <t>生态效益指标</t>
  </si>
  <si>
    <t>效益指标（续）</t>
  </si>
  <si>
    <t>可持续影响指标</t>
  </si>
  <si>
    <t>保障考察交流和调研活动顺利举办【采用22年度相关信息】</t>
  </si>
  <si>
    <t>通过提供公务就餐，对于考察交流和调研活动顺利举办起到了一定的促进作用。</t>
  </si>
  <si>
    <t>满意度指标</t>
  </si>
  <si>
    <t>服务对象满意度指标</t>
  </si>
  <si>
    <t>领导满意度【采用22年度相关信息】</t>
  </si>
  <si>
    <t>≥90%</t>
  </si>
  <si>
    <t>未做满意度调查</t>
  </si>
  <si>
    <t>未做满意度调查，后续重视满意度调查工作。</t>
  </si>
  <si>
    <t>预算控制数</t>
  </si>
  <si>
    <t>≤15.50559万元</t>
  </si>
  <si>
    <t>2.855万元</t>
  </si>
  <si>
    <t>接待人数</t>
  </si>
  <si>
    <t>≥1150人次</t>
  </si>
  <si>
    <t>1800余人次</t>
  </si>
  <si>
    <t>款项支付完成时间</t>
  </si>
  <si>
    <t>≤12月</t>
  </si>
  <si>
    <t>12月</t>
  </si>
  <si>
    <t>保障考察交流、调研活动及会议顺利举办数量</t>
  </si>
  <si>
    <t>总分</t>
  </si>
  <si>
    <t>(2023年度)</t>
  </si>
  <si>
    <t>通过提供公务就餐，有效保障了来我局机关考察交流和调研，以及参加我局组织和承办的有关会议、学习交流的外单位人员用餐，相互交流先进经验和做法，提升了我市政务服务水平</t>
    <phoneticPr fontId="11" type="noConversion"/>
  </si>
  <si>
    <t>公务接待工作具有进一步提升空间，后续继续加强项目管理工作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</si>
</sst>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0.00_);[Red]\(0.00\)"/>
    <numFmt numFmtId="179" formatCode="#,##0.00_);[Red]\(#,##0.00\)"/>
    <numFmt numFmtId="180" formatCode="#,##0.00000_);[Red]\(#,##0.00000\)"/>
    <numFmt numFmtId="181" formatCode="0.00_ "/>
  </numFmts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1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8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8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view="pageBreakPreview" zoomScaleNormal="100" workbookViewId="0">
      <selection activeCell="H9" sqref="H9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4.25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ht="20" customHeight="1" x14ac:dyDescent="0.25">
      <c r="A5" s="24" t="s">
        <v>3</v>
      </c>
      <c r="B5" s="24"/>
      <c r="C5" s="24" t="s">
        <v>4</v>
      </c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20" customHeight="1" x14ac:dyDescent="0.25">
      <c r="A6" s="24" t="s">
        <v>5</v>
      </c>
      <c r="B6" s="24"/>
      <c r="C6" s="24" t="s">
        <v>6</v>
      </c>
      <c r="D6" s="24"/>
      <c r="E6" s="24"/>
      <c r="F6" s="24"/>
      <c r="G6" s="24"/>
      <c r="H6" s="4" t="s">
        <v>7</v>
      </c>
      <c r="I6" s="24" t="s">
        <v>8</v>
      </c>
      <c r="J6" s="24"/>
      <c r="K6" s="24"/>
      <c r="L6" s="24"/>
      <c r="M6" s="24"/>
    </row>
    <row r="7" spans="1:13" ht="20" customHeight="1" x14ac:dyDescent="0.25">
      <c r="A7" s="24" t="s">
        <v>9</v>
      </c>
      <c r="B7" s="24"/>
      <c r="C7" s="24" t="s">
        <v>10</v>
      </c>
      <c r="D7" s="24"/>
      <c r="E7" s="24"/>
      <c r="F7" s="24"/>
      <c r="G7" s="24"/>
      <c r="H7" s="4" t="s">
        <v>11</v>
      </c>
      <c r="I7" s="24">
        <v>89150956</v>
      </c>
      <c r="J7" s="24"/>
      <c r="K7" s="24"/>
      <c r="L7" s="24"/>
      <c r="M7" s="24"/>
    </row>
    <row r="8" spans="1:13" ht="20" customHeight="1" x14ac:dyDescent="0.25">
      <c r="A8" s="24" t="s">
        <v>12</v>
      </c>
      <c r="B8" s="24"/>
      <c r="C8" s="24"/>
      <c r="D8" s="24"/>
      <c r="E8" s="24" t="s">
        <v>13</v>
      </c>
      <c r="F8" s="24"/>
      <c r="G8" s="4" t="s">
        <v>14</v>
      </c>
      <c r="H8" s="4" t="s">
        <v>15</v>
      </c>
      <c r="I8" s="24" t="s">
        <v>16</v>
      </c>
      <c r="J8" s="24"/>
      <c r="K8" s="24" t="s">
        <v>17</v>
      </c>
      <c r="L8" s="24"/>
      <c r="M8" s="4" t="s">
        <v>18</v>
      </c>
    </row>
    <row r="9" spans="1:13" ht="20" customHeight="1" x14ac:dyDescent="0.25">
      <c r="A9" s="24"/>
      <c r="B9" s="24"/>
      <c r="C9" s="25" t="s">
        <v>19</v>
      </c>
      <c r="D9" s="24"/>
      <c r="E9" s="26">
        <v>15.50559</v>
      </c>
      <c r="F9" s="26"/>
      <c r="G9" s="20">
        <v>7.0055899999999998</v>
      </c>
      <c r="H9" s="20">
        <v>5.43</v>
      </c>
      <c r="I9" s="24">
        <v>10</v>
      </c>
      <c r="J9" s="24"/>
      <c r="K9" s="27">
        <f>H9/G9</f>
        <v>0.77509531673991805</v>
      </c>
      <c r="L9" s="27"/>
      <c r="M9" s="5">
        <f>K9*I9</f>
        <v>7.7509531673991798</v>
      </c>
    </row>
    <row r="10" spans="1:13" ht="20" customHeight="1" x14ac:dyDescent="0.25">
      <c r="A10" s="24"/>
      <c r="B10" s="24"/>
      <c r="C10" s="25" t="s">
        <v>20</v>
      </c>
      <c r="D10" s="24"/>
      <c r="E10" s="26">
        <v>15.50559</v>
      </c>
      <c r="F10" s="26"/>
      <c r="G10" s="20">
        <v>7.0055899999999998</v>
      </c>
      <c r="H10" s="20">
        <v>5.43</v>
      </c>
      <c r="I10" s="24" t="s">
        <v>21</v>
      </c>
      <c r="J10" s="24"/>
      <c r="K10" s="27">
        <f>H10/G10</f>
        <v>0.77509531673991805</v>
      </c>
      <c r="L10" s="27"/>
      <c r="M10" s="4" t="s">
        <v>21</v>
      </c>
    </row>
    <row r="11" spans="1:13" ht="20" customHeight="1" x14ac:dyDescent="0.25">
      <c r="A11" s="24"/>
      <c r="B11" s="24"/>
      <c r="C11" s="24" t="s">
        <v>22</v>
      </c>
      <c r="D11" s="24"/>
      <c r="E11" s="28">
        <v>0</v>
      </c>
      <c r="F11" s="28"/>
      <c r="G11" s="7">
        <v>0</v>
      </c>
      <c r="H11" s="7">
        <v>0</v>
      </c>
      <c r="I11" s="24" t="s">
        <v>21</v>
      </c>
      <c r="J11" s="24"/>
      <c r="K11" s="27" t="s">
        <v>21</v>
      </c>
      <c r="L11" s="27"/>
      <c r="M11" s="4" t="s">
        <v>21</v>
      </c>
    </row>
    <row r="12" spans="1:13" ht="20" customHeight="1" x14ac:dyDescent="0.25">
      <c r="A12" s="24"/>
      <c r="B12" s="24"/>
      <c r="C12" s="24" t="s">
        <v>23</v>
      </c>
      <c r="D12" s="24"/>
      <c r="E12" s="28">
        <v>0</v>
      </c>
      <c r="F12" s="28"/>
      <c r="G12" s="7">
        <v>0</v>
      </c>
      <c r="H12" s="7">
        <v>0</v>
      </c>
      <c r="I12" s="24" t="s">
        <v>21</v>
      </c>
      <c r="J12" s="24"/>
      <c r="K12" s="27" t="s">
        <v>21</v>
      </c>
      <c r="L12" s="27"/>
      <c r="M12" s="4" t="s">
        <v>21</v>
      </c>
    </row>
    <row r="13" spans="1:13" ht="20" customHeight="1" x14ac:dyDescent="0.25">
      <c r="A13" s="24" t="s">
        <v>24</v>
      </c>
      <c r="B13" s="24" t="s">
        <v>25</v>
      </c>
      <c r="C13" s="24"/>
      <c r="D13" s="24"/>
      <c r="E13" s="24"/>
      <c r="F13" s="24"/>
      <c r="G13" s="24" t="s">
        <v>26</v>
      </c>
      <c r="H13" s="24"/>
      <c r="I13" s="24"/>
      <c r="J13" s="24"/>
      <c r="K13" s="24"/>
      <c r="L13" s="24"/>
      <c r="M13" s="24"/>
    </row>
    <row r="14" spans="1:13" ht="20" customHeight="1" x14ac:dyDescent="0.25">
      <c r="A14" s="24"/>
      <c r="B14" s="46" t="s">
        <v>27</v>
      </c>
      <c r="C14" s="46"/>
      <c r="D14" s="33"/>
      <c r="E14" s="46"/>
      <c r="F14" s="46"/>
      <c r="G14" s="36" t="s">
        <v>28</v>
      </c>
      <c r="H14" s="36"/>
      <c r="I14" s="36"/>
      <c r="J14" s="36"/>
      <c r="K14" s="36"/>
      <c r="L14" s="36"/>
      <c r="M14" s="36"/>
    </row>
    <row r="15" spans="1:13" ht="52.5" customHeight="1" x14ac:dyDescent="0.25">
      <c r="A15" s="24"/>
      <c r="B15" s="46"/>
      <c r="C15" s="46"/>
      <c r="D15" s="33"/>
      <c r="E15" s="46"/>
      <c r="F15" s="46"/>
      <c r="G15" s="36"/>
      <c r="H15" s="36"/>
      <c r="I15" s="36"/>
      <c r="J15" s="36"/>
      <c r="K15" s="36"/>
      <c r="L15" s="36"/>
      <c r="M15" s="36"/>
    </row>
    <row r="16" spans="1:13" ht="53" customHeight="1" x14ac:dyDescent="0.25">
      <c r="A16" s="9"/>
      <c r="B16" s="4" t="s">
        <v>29</v>
      </c>
      <c r="C16" s="4" t="s">
        <v>30</v>
      </c>
      <c r="D16" s="24" t="s">
        <v>31</v>
      </c>
      <c r="E16" s="24"/>
      <c r="F16" s="24" t="s">
        <v>32</v>
      </c>
      <c r="G16" s="24"/>
      <c r="H16" s="24" t="s">
        <v>33</v>
      </c>
      <c r="I16" s="24"/>
      <c r="J16" s="18" t="s">
        <v>34</v>
      </c>
      <c r="K16" s="4" t="s">
        <v>18</v>
      </c>
      <c r="L16" s="24" t="s">
        <v>35</v>
      </c>
      <c r="M16" s="24"/>
    </row>
    <row r="17" spans="1:13" ht="39" customHeight="1" x14ac:dyDescent="0.25">
      <c r="A17" s="42" t="s">
        <v>36</v>
      </c>
      <c r="B17" s="44" t="s">
        <v>37</v>
      </c>
      <c r="C17" s="10" t="s">
        <v>38</v>
      </c>
      <c r="D17" s="29" t="s">
        <v>39</v>
      </c>
      <c r="E17" s="30"/>
      <c r="F17" s="26">
        <v>7.0055899999999998</v>
      </c>
      <c r="G17" s="26"/>
      <c r="H17" s="29">
        <v>5.43</v>
      </c>
      <c r="I17" s="30"/>
      <c r="J17" s="4">
        <v>20</v>
      </c>
      <c r="K17" s="13">
        <v>20</v>
      </c>
      <c r="L17" s="31"/>
      <c r="M17" s="32"/>
    </row>
    <row r="18" spans="1:13" ht="37" customHeight="1" x14ac:dyDescent="0.25">
      <c r="A18" s="43"/>
      <c r="B18" s="45"/>
      <c r="C18" s="10" t="s">
        <v>40</v>
      </c>
      <c r="D18" s="29" t="s">
        <v>41</v>
      </c>
      <c r="E18" s="30"/>
      <c r="F18" s="29" t="s">
        <v>21</v>
      </c>
      <c r="G18" s="30"/>
      <c r="H18" s="29" t="s">
        <v>21</v>
      </c>
      <c r="I18" s="30"/>
      <c r="J18" s="4" t="s">
        <v>21</v>
      </c>
      <c r="K18" s="4" t="s">
        <v>21</v>
      </c>
      <c r="L18" s="29"/>
      <c r="M18" s="30"/>
    </row>
    <row r="19" spans="1:13" ht="37" customHeight="1" x14ac:dyDescent="0.25">
      <c r="A19" s="44" t="s">
        <v>42</v>
      </c>
      <c r="B19" s="11" t="s">
        <v>43</v>
      </c>
      <c r="C19" s="10" t="s">
        <v>44</v>
      </c>
      <c r="D19" s="29" t="s">
        <v>41</v>
      </c>
      <c r="E19" s="30"/>
      <c r="F19" s="29" t="s">
        <v>21</v>
      </c>
      <c r="G19" s="30"/>
      <c r="H19" s="29" t="s">
        <v>21</v>
      </c>
      <c r="I19" s="30"/>
      <c r="J19" s="4" t="s">
        <v>21</v>
      </c>
      <c r="K19" s="4" t="s">
        <v>21</v>
      </c>
      <c r="L19" s="29"/>
      <c r="M19" s="30"/>
    </row>
    <row r="20" spans="1:13" ht="78" customHeight="1" x14ac:dyDescent="0.25">
      <c r="A20" s="45"/>
      <c r="B20" s="44" t="s">
        <v>45</v>
      </c>
      <c r="C20" s="4" t="s">
        <v>46</v>
      </c>
      <c r="D20" s="24" t="s">
        <v>47</v>
      </c>
      <c r="E20" s="24"/>
      <c r="F20" s="33" t="s">
        <v>27</v>
      </c>
      <c r="G20" s="33"/>
      <c r="H20" s="34" t="s">
        <v>48</v>
      </c>
      <c r="I20" s="34"/>
      <c r="J20" s="4">
        <v>10</v>
      </c>
      <c r="K20" s="13">
        <v>10</v>
      </c>
      <c r="L20" s="24"/>
      <c r="M20" s="24"/>
    </row>
    <row r="21" spans="1:13" ht="77" customHeight="1" x14ac:dyDescent="0.25">
      <c r="A21" s="45"/>
      <c r="B21" s="45"/>
      <c r="C21" s="4" t="s">
        <v>49</v>
      </c>
      <c r="D21" s="24" t="s">
        <v>50</v>
      </c>
      <c r="E21" s="24"/>
      <c r="F21" s="35" t="s">
        <v>51</v>
      </c>
      <c r="G21" s="24"/>
      <c r="H21" s="35" t="s">
        <v>52</v>
      </c>
      <c r="I21" s="24"/>
      <c r="J21" s="4">
        <v>10</v>
      </c>
      <c r="K21" s="13">
        <v>10</v>
      </c>
      <c r="L21" s="24"/>
      <c r="M21" s="24"/>
    </row>
    <row r="22" spans="1:13" ht="44" customHeight="1" x14ac:dyDescent="0.25">
      <c r="A22" s="45"/>
      <c r="B22" s="45"/>
      <c r="C22" s="44" t="s">
        <v>53</v>
      </c>
      <c r="D22" s="36" t="s">
        <v>54</v>
      </c>
      <c r="E22" s="36"/>
      <c r="F22" s="37">
        <v>1</v>
      </c>
      <c r="G22" s="34"/>
      <c r="H22" s="34" t="s">
        <v>55</v>
      </c>
      <c r="I22" s="34"/>
      <c r="J22" s="17">
        <v>5</v>
      </c>
      <c r="K22" s="19">
        <v>5</v>
      </c>
      <c r="L22" s="34"/>
      <c r="M22" s="34"/>
    </row>
    <row r="23" spans="1:13" ht="86" customHeight="1" x14ac:dyDescent="0.25">
      <c r="A23" s="45"/>
      <c r="B23" s="45"/>
      <c r="C23" s="45"/>
      <c r="D23" s="24" t="s">
        <v>56</v>
      </c>
      <c r="E23" s="24"/>
      <c r="F23" s="35">
        <v>1</v>
      </c>
      <c r="G23" s="24"/>
      <c r="H23" s="24" t="s">
        <v>57</v>
      </c>
      <c r="I23" s="24"/>
      <c r="J23" s="4">
        <v>5</v>
      </c>
      <c r="K23" s="13">
        <v>5</v>
      </c>
      <c r="L23" s="29"/>
      <c r="M23" s="30"/>
    </row>
    <row r="24" spans="1:13" ht="32" customHeight="1" x14ac:dyDescent="0.25">
      <c r="A24" s="45"/>
      <c r="B24" s="44" t="s">
        <v>58</v>
      </c>
      <c r="C24" s="4" t="s">
        <v>59</v>
      </c>
      <c r="D24" s="29" t="s">
        <v>41</v>
      </c>
      <c r="E24" s="30"/>
      <c r="F24" s="29" t="s">
        <v>21</v>
      </c>
      <c r="G24" s="30"/>
      <c r="H24" s="29" t="s">
        <v>21</v>
      </c>
      <c r="I24" s="30"/>
      <c r="J24" s="4" t="s">
        <v>21</v>
      </c>
      <c r="K24" s="4" t="s">
        <v>21</v>
      </c>
      <c r="L24" s="24"/>
      <c r="M24" s="24"/>
    </row>
    <row r="25" spans="1:13" ht="125" customHeight="1" x14ac:dyDescent="0.25">
      <c r="A25" s="45"/>
      <c r="B25" s="45"/>
      <c r="C25" s="4" t="s">
        <v>60</v>
      </c>
      <c r="D25" s="34" t="s">
        <v>61</v>
      </c>
      <c r="E25" s="34"/>
      <c r="F25" s="37" t="s">
        <v>62</v>
      </c>
      <c r="G25" s="34"/>
      <c r="H25" s="36" t="s">
        <v>63</v>
      </c>
      <c r="I25" s="36"/>
      <c r="J25" s="17">
        <v>15</v>
      </c>
      <c r="K25" s="19">
        <v>13</v>
      </c>
      <c r="L25" s="34" t="s">
        <v>64</v>
      </c>
      <c r="M25" s="34"/>
    </row>
    <row r="26" spans="1:13" ht="45" customHeight="1" x14ac:dyDescent="0.25">
      <c r="A26" s="45"/>
      <c r="B26" s="45"/>
      <c r="C26" s="4" t="s">
        <v>65</v>
      </c>
      <c r="D26" s="29" t="s">
        <v>41</v>
      </c>
      <c r="E26" s="30"/>
      <c r="F26" s="29" t="s">
        <v>21</v>
      </c>
      <c r="G26" s="30"/>
      <c r="H26" s="29" t="s">
        <v>21</v>
      </c>
      <c r="I26" s="30"/>
      <c r="J26" s="4" t="s">
        <v>21</v>
      </c>
      <c r="K26" s="4" t="s">
        <v>21</v>
      </c>
      <c r="L26" s="24"/>
      <c r="M26" s="24"/>
    </row>
    <row r="27" spans="1:13" ht="70" customHeight="1" x14ac:dyDescent="0.25">
      <c r="A27" s="45" t="s">
        <v>42</v>
      </c>
      <c r="B27" s="11" t="s">
        <v>66</v>
      </c>
      <c r="C27" s="4" t="s">
        <v>67</v>
      </c>
      <c r="D27" s="38" t="s">
        <v>68</v>
      </c>
      <c r="E27" s="39"/>
      <c r="F27" s="38" t="s">
        <v>62</v>
      </c>
      <c r="G27" s="39"/>
      <c r="H27" s="38" t="s">
        <v>69</v>
      </c>
      <c r="I27" s="39"/>
      <c r="J27" s="17">
        <v>15</v>
      </c>
      <c r="K27" s="21">
        <v>13</v>
      </c>
      <c r="L27" s="38" t="s">
        <v>64</v>
      </c>
      <c r="M27" s="39"/>
    </row>
    <row r="28" spans="1:13" ht="52" customHeight="1" x14ac:dyDescent="0.25">
      <c r="A28" s="45"/>
      <c r="B28" s="4" t="s">
        <v>70</v>
      </c>
      <c r="C28" s="4" t="s">
        <v>71</v>
      </c>
      <c r="D28" s="34" t="s">
        <v>72</v>
      </c>
      <c r="E28" s="34"/>
      <c r="F28" s="34" t="s">
        <v>73</v>
      </c>
      <c r="G28" s="34"/>
      <c r="H28" s="40" t="s">
        <v>74</v>
      </c>
      <c r="I28" s="40"/>
      <c r="J28" s="17">
        <v>10</v>
      </c>
      <c r="K28" s="21">
        <v>8</v>
      </c>
      <c r="L28" s="34" t="s">
        <v>75</v>
      </c>
      <c r="M28" s="34"/>
    </row>
    <row r="29" spans="1:13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</sheetData>
  <mergeCells count="97">
    <mergeCell ref="C22:C23"/>
    <mergeCell ref="A8:B12"/>
    <mergeCell ref="B14:F15"/>
    <mergeCell ref="G14:M15"/>
    <mergeCell ref="A13:A15"/>
    <mergeCell ref="A17:A18"/>
    <mergeCell ref="A19:A26"/>
    <mergeCell ref="A27:A28"/>
    <mergeCell ref="B17:B18"/>
    <mergeCell ref="B20:B23"/>
    <mergeCell ref="B24:B26"/>
    <mergeCell ref="D28:E28"/>
    <mergeCell ref="F28:G28"/>
    <mergeCell ref="H28:I28"/>
    <mergeCell ref="L28:M28"/>
    <mergeCell ref="A29:M29"/>
    <mergeCell ref="D26:E26"/>
    <mergeCell ref="F26:G26"/>
    <mergeCell ref="H26:I26"/>
    <mergeCell ref="L26:M26"/>
    <mergeCell ref="D27:E27"/>
    <mergeCell ref="F27:G27"/>
    <mergeCell ref="H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2"/>
  <sheetViews>
    <sheetView view="pageBreakPreview" zoomScale="115" zoomScaleNormal="100" workbookViewId="0">
      <selection activeCell="B14" sqref="B14:F1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4.25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ht="20" customHeight="1" x14ac:dyDescent="0.25">
      <c r="A5" s="24" t="s">
        <v>3</v>
      </c>
      <c r="B5" s="24"/>
      <c r="C5" s="24" t="s">
        <v>4</v>
      </c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20" customHeight="1" x14ac:dyDescent="0.25">
      <c r="A6" s="24" t="s">
        <v>5</v>
      </c>
      <c r="B6" s="24"/>
      <c r="C6" s="24" t="s">
        <v>6</v>
      </c>
      <c r="D6" s="24"/>
      <c r="E6" s="24"/>
      <c r="F6" s="24"/>
      <c r="G6" s="24"/>
      <c r="H6" s="4" t="s">
        <v>7</v>
      </c>
      <c r="I6" s="24" t="s">
        <v>8</v>
      </c>
      <c r="J6" s="24"/>
      <c r="K6" s="24"/>
      <c r="L6" s="24"/>
      <c r="M6" s="24"/>
    </row>
    <row r="7" spans="1:13" ht="20" customHeight="1" x14ac:dyDescent="0.25">
      <c r="A7" s="24" t="s">
        <v>9</v>
      </c>
      <c r="B7" s="24"/>
      <c r="C7" s="24" t="s">
        <v>10</v>
      </c>
      <c r="D7" s="24"/>
      <c r="E7" s="24"/>
      <c r="F7" s="24"/>
      <c r="G7" s="24"/>
      <c r="H7" s="4" t="s">
        <v>11</v>
      </c>
      <c r="I7" s="24">
        <v>89150956</v>
      </c>
      <c r="J7" s="24"/>
      <c r="K7" s="24"/>
      <c r="L7" s="24"/>
      <c r="M7" s="24"/>
    </row>
    <row r="8" spans="1:13" ht="20" customHeight="1" x14ac:dyDescent="0.25">
      <c r="A8" s="24" t="s">
        <v>12</v>
      </c>
      <c r="B8" s="24"/>
      <c r="C8" s="24"/>
      <c r="D8" s="24"/>
      <c r="E8" s="24" t="s">
        <v>13</v>
      </c>
      <c r="F8" s="24"/>
      <c r="G8" s="4" t="s">
        <v>14</v>
      </c>
      <c r="H8" s="4" t="s">
        <v>15</v>
      </c>
      <c r="I8" s="24" t="s">
        <v>16</v>
      </c>
      <c r="J8" s="24"/>
      <c r="K8" s="24" t="s">
        <v>17</v>
      </c>
      <c r="L8" s="24"/>
      <c r="M8" s="4" t="s">
        <v>18</v>
      </c>
    </row>
    <row r="9" spans="1:13" ht="20" customHeight="1" x14ac:dyDescent="0.25">
      <c r="A9" s="24"/>
      <c r="B9" s="24"/>
      <c r="C9" s="25" t="s">
        <v>19</v>
      </c>
      <c r="D9" s="24"/>
      <c r="E9" s="47">
        <v>15.50559</v>
      </c>
      <c r="F9" s="47"/>
      <c r="G9" s="6">
        <v>7.0055899999999998</v>
      </c>
      <c r="H9" s="16">
        <v>2.855</v>
      </c>
      <c r="I9" s="24">
        <v>10</v>
      </c>
      <c r="J9" s="24"/>
      <c r="K9" s="27">
        <f>H9/G9</f>
        <v>0.40753169968553699</v>
      </c>
      <c r="L9" s="27"/>
      <c r="M9" s="5">
        <f>K9*I9</f>
        <v>4.0753169968553697</v>
      </c>
    </row>
    <row r="10" spans="1:13" ht="20" customHeight="1" x14ac:dyDescent="0.25">
      <c r="A10" s="24"/>
      <c r="B10" s="24"/>
      <c r="C10" s="25" t="s">
        <v>20</v>
      </c>
      <c r="D10" s="24"/>
      <c r="E10" s="47">
        <v>15.50559</v>
      </c>
      <c r="F10" s="47"/>
      <c r="G10" s="6">
        <v>7.0055899999999998</v>
      </c>
      <c r="H10" s="16">
        <v>2.855</v>
      </c>
      <c r="I10" s="24" t="s">
        <v>21</v>
      </c>
      <c r="J10" s="24"/>
      <c r="K10" s="27">
        <f>H10/G10</f>
        <v>0.40753169968553699</v>
      </c>
      <c r="L10" s="27"/>
      <c r="M10" s="4" t="s">
        <v>21</v>
      </c>
    </row>
    <row r="11" spans="1:13" ht="20" customHeight="1" x14ac:dyDescent="0.25">
      <c r="A11" s="24"/>
      <c r="B11" s="24"/>
      <c r="C11" s="24" t="s">
        <v>22</v>
      </c>
      <c r="D11" s="24"/>
      <c r="E11" s="28">
        <v>0</v>
      </c>
      <c r="F11" s="28"/>
      <c r="G11" s="7">
        <v>0</v>
      </c>
      <c r="H11" s="7">
        <v>0</v>
      </c>
      <c r="I11" s="24" t="s">
        <v>21</v>
      </c>
      <c r="J11" s="24"/>
      <c r="K11" s="27" t="s">
        <v>21</v>
      </c>
      <c r="L11" s="27"/>
      <c r="M11" s="4" t="s">
        <v>21</v>
      </c>
    </row>
    <row r="12" spans="1:13" ht="20" customHeight="1" x14ac:dyDescent="0.25">
      <c r="A12" s="24"/>
      <c r="B12" s="24"/>
      <c r="C12" s="24" t="s">
        <v>23</v>
      </c>
      <c r="D12" s="24"/>
      <c r="E12" s="28">
        <v>0</v>
      </c>
      <c r="F12" s="28"/>
      <c r="G12" s="7">
        <v>0</v>
      </c>
      <c r="H12" s="7">
        <v>0</v>
      </c>
      <c r="I12" s="24" t="s">
        <v>21</v>
      </c>
      <c r="J12" s="24"/>
      <c r="K12" s="27" t="s">
        <v>21</v>
      </c>
      <c r="L12" s="27"/>
      <c r="M12" s="4" t="s">
        <v>21</v>
      </c>
    </row>
    <row r="13" spans="1:13" ht="20" customHeight="1" x14ac:dyDescent="0.25">
      <c r="A13" s="24" t="s">
        <v>24</v>
      </c>
      <c r="B13" s="24" t="s">
        <v>25</v>
      </c>
      <c r="C13" s="24"/>
      <c r="D13" s="24"/>
      <c r="E13" s="24"/>
      <c r="F13" s="24"/>
      <c r="G13" s="24" t="s">
        <v>26</v>
      </c>
      <c r="H13" s="24"/>
      <c r="I13" s="24"/>
      <c r="J13" s="24"/>
      <c r="K13" s="24"/>
      <c r="L13" s="24"/>
      <c r="M13" s="24"/>
    </row>
    <row r="14" spans="1:13" ht="20" customHeight="1" x14ac:dyDescent="0.25">
      <c r="A14" s="24"/>
      <c r="B14" s="46" t="s">
        <v>27</v>
      </c>
      <c r="C14" s="46"/>
      <c r="D14" s="33"/>
      <c r="E14" s="46"/>
      <c r="F14" s="46"/>
      <c r="G14" s="50" t="s">
        <v>28</v>
      </c>
      <c r="H14" s="50"/>
      <c r="I14" s="50"/>
      <c r="J14" s="50"/>
      <c r="K14" s="50"/>
      <c r="L14" s="50"/>
      <c r="M14" s="50"/>
    </row>
    <row r="15" spans="1:13" x14ac:dyDescent="0.25">
      <c r="A15" s="24"/>
      <c r="B15" s="46"/>
      <c r="C15" s="46"/>
      <c r="D15" s="33"/>
      <c r="E15" s="46"/>
      <c r="F15" s="46"/>
      <c r="G15" s="50"/>
      <c r="H15" s="50"/>
      <c r="I15" s="50"/>
      <c r="J15" s="50"/>
      <c r="K15" s="50"/>
      <c r="L15" s="50"/>
      <c r="M15" s="50"/>
    </row>
    <row r="16" spans="1:13" x14ac:dyDescent="0.25">
      <c r="A16" s="9"/>
      <c r="B16" s="4" t="s">
        <v>29</v>
      </c>
      <c r="C16" s="4" t="s">
        <v>30</v>
      </c>
      <c r="D16" s="24" t="s">
        <v>31</v>
      </c>
      <c r="E16" s="24"/>
      <c r="F16" s="24" t="s">
        <v>32</v>
      </c>
      <c r="G16" s="24"/>
      <c r="H16" s="24" t="s">
        <v>33</v>
      </c>
      <c r="I16" s="24"/>
      <c r="J16" s="8" t="s">
        <v>16</v>
      </c>
      <c r="K16" s="4" t="s">
        <v>18</v>
      </c>
      <c r="L16" s="24" t="s">
        <v>35</v>
      </c>
      <c r="M16" s="24"/>
    </row>
    <row r="17" spans="1:13" ht="32" customHeight="1" x14ac:dyDescent="0.25">
      <c r="A17" s="24" t="s">
        <v>36</v>
      </c>
      <c r="B17" s="10" t="s">
        <v>37</v>
      </c>
      <c r="C17" s="10" t="s">
        <v>38</v>
      </c>
      <c r="D17" s="38" t="s">
        <v>76</v>
      </c>
      <c r="E17" s="39"/>
      <c r="F17" s="48" t="s">
        <v>77</v>
      </c>
      <c r="G17" s="48"/>
      <c r="H17" s="38" t="s">
        <v>78</v>
      </c>
      <c r="I17" s="39"/>
      <c r="J17" s="4">
        <v>20</v>
      </c>
      <c r="K17" s="13">
        <v>20</v>
      </c>
      <c r="L17" s="31"/>
      <c r="M17" s="32"/>
    </row>
    <row r="18" spans="1:13" ht="32" customHeight="1" x14ac:dyDescent="0.25">
      <c r="A18" s="24"/>
      <c r="B18" s="44" t="s">
        <v>45</v>
      </c>
      <c r="C18" s="4" t="s">
        <v>46</v>
      </c>
      <c r="D18" s="34" t="s">
        <v>79</v>
      </c>
      <c r="E18" s="34"/>
      <c r="F18" s="49" t="s">
        <v>80</v>
      </c>
      <c r="G18" s="49"/>
      <c r="H18" s="24" t="s">
        <v>81</v>
      </c>
      <c r="I18" s="24"/>
      <c r="J18" s="17">
        <v>20</v>
      </c>
      <c r="K18" s="19">
        <v>20</v>
      </c>
      <c r="L18" s="24"/>
      <c r="M18" s="24"/>
    </row>
    <row r="19" spans="1:13" ht="56" customHeight="1" x14ac:dyDescent="0.25">
      <c r="A19" s="24"/>
      <c r="B19" s="45"/>
      <c r="C19" s="4" t="s">
        <v>49</v>
      </c>
      <c r="D19" s="24" t="s">
        <v>50</v>
      </c>
      <c r="E19" s="24"/>
      <c r="F19" s="37" t="s">
        <v>62</v>
      </c>
      <c r="G19" s="34"/>
      <c r="H19" s="35" t="s">
        <v>52</v>
      </c>
      <c r="I19" s="24"/>
      <c r="J19" s="4">
        <v>10</v>
      </c>
      <c r="K19" s="13">
        <v>10</v>
      </c>
      <c r="L19" s="24"/>
      <c r="M19" s="24"/>
    </row>
    <row r="20" spans="1:13" ht="40" customHeight="1" x14ac:dyDescent="0.25">
      <c r="A20" s="24"/>
      <c r="B20" s="45"/>
      <c r="C20" s="10" t="s">
        <v>53</v>
      </c>
      <c r="D20" s="36" t="s">
        <v>82</v>
      </c>
      <c r="E20" s="36"/>
      <c r="F20" s="37" t="s">
        <v>83</v>
      </c>
      <c r="G20" s="34"/>
      <c r="H20" s="24" t="s">
        <v>84</v>
      </c>
      <c r="I20" s="24"/>
      <c r="J20" s="4">
        <v>10</v>
      </c>
      <c r="K20" s="13">
        <v>10</v>
      </c>
      <c r="L20" s="24"/>
      <c r="M20" s="24"/>
    </row>
    <row r="21" spans="1:13" ht="125" customHeight="1" x14ac:dyDescent="0.25">
      <c r="A21" s="11" t="s">
        <v>42</v>
      </c>
      <c r="B21" s="12" t="s">
        <v>58</v>
      </c>
      <c r="C21" s="4" t="s">
        <v>60</v>
      </c>
      <c r="D21" s="34" t="s">
        <v>85</v>
      </c>
      <c r="E21" s="34"/>
      <c r="F21" s="35" t="s">
        <v>62</v>
      </c>
      <c r="G21" s="24"/>
      <c r="H21" s="50" t="s">
        <v>63</v>
      </c>
      <c r="I21" s="50"/>
      <c r="J21" s="17">
        <v>30</v>
      </c>
      <c r="K21" s="19">
        <v>28</v>
      </c>
      <c r="L21" s="24" t="s">
        <v>64</v>
      </c>
      <c r="M21" s="24"/>
    </row>
    <row r="22" spans="1:13" x14ac:dyDescent="0.25">
      <c r="A22" s="51" t="s">
        <v>86</v>
      </c>
      <c r="B22" s="52"/>
      <c r="C22" s="52"/>
      <c r="D22" s="52"/>
      <c r="E22" s="52"/>
      <c r="F22" s="52"/>
      <c r="G22" s="52"/>
      <c r="H22" s="52"/>
      <c r="I22" s="53"/>
      <c r="J22" s="14">
        <f>SUM(J17:J21,I9)</f>
        <v>100</v>
      </c>
      <c r="K22" s="15">
        <f>SUM(K17:K21,M9)</f>
        <v>92.075316996855406</v>
      </c>
      <c r="L22" s="51"/>
      <c r="M22" s="53"/>
    </row>
  </sheetData>
  <mergeCells count="65">
    <mergeCell ref="A22:I22"/>
    <mergeCell ref="L22:M22"/>
    <mergeCell ref="A13:A15"/>
    <mergeCell ref="A17:A20"/>
    <mergeCell ref="B18:B20"/>
    <mergeCell ref="B14:F15"/>
    <mergeCell ref="G14:M15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view="pageBreakPreview" zoomScale="80" zoomScaleNormal="100" zoomScaleSheetLayoutView="80" workbookViewId="0">
      <selection activeCell="J21" sqref="J21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4.25" customHeight="1" x14ac:dyDescent="0.25">
      <c r="A3" s="23" t="s">
        <v>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ht="20" customHeight="1" x14ac:dyDescent="0.25">
      <c r="A5" s="24" t="s">
        <v>3</v>
      </c>
      <c r="B5" s="24"/>
      <c r="C5" s="24" t="s">
        <v>4</v>
      </c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20" customHeight="1" x14ac:dyDescent="0.25">
      <c r="A6" s="24" t="s">
        <v>5</v>
      </c>
      <c r="B6" s="24"/>
      <c r="C6" s="24" t="s">
        <v>6</v>
      </c>
      <c r="D6" s="24"/>
      <c r="E6" s="24"/>
      <c r="F6" s="24"/>
      <c r="G6" s="24"/>
      <c r="H6" s="4" t="s">
        <v>7</v>
      </c>
      <c r="I6" s="24" t="s">
        <v>8</v>
      </c>
      <c r="J6" s="24"/>
      <c r="K6" s="24"/>
      <c r="L6" s="24"/>
      <c r="M6" s="24"/>
    </row>
    <row r="7" spans="1:13" ht="20" customHeight="1" x14ac:dyDescent="0.25">
      <c r="A7" s="24" t="s">
        <v>9</v>
      </c>
      <c r="B7" s="24"/>
      <c r="C7" s="24" t="s">
        <v>10</v>
      </c>
      <c r="D7" s="24"/>
      <c r="E7" s="24"/>
      <c r="F7" s="24"/>
      <c r="G7" s="24"/>
      <c r="H7" s="4" t="s">
        <v>11</v>
      </c>
      <c r="I7" s="24">
        <v>89150956</v>
      </c>
      <c r="J7" s="24"/>
      <c r="K7" s="24"/>
      <c r="L7" s="24"/>
      <c r="M7" s="24"/>
    </row>
    <row r="8" spans="1:13" ht="20" customHeight="1" x14ac:dyDescent="0.25">
      <c r="A8" s="24" t="s">
        <v>12</v>
      </c>
      <c r="B8" s="24"/>
      <c r="C8" s="24"/>
      <c r="D8" s="24"/>
      <c r="E8" s="24" t="s">
        <v>13</v>
      </c>
      <c r="F8" s="24"/>
      <c r="G8" s="4" t="s">
        <v>14</v>
      </c>
      <c r="H8" s="4" t="s">
        <v>15</v>
      </c>
      <c r="I8" s="24" t="s">
        <v>16</v>
      </c>
      <c r="J8" s="24"/>
      <c r="K8" s="24" t="s">
        <v>17</v>
      </c>
      <c r="L8" s="24"/>
      <c r="M8" s="4" t="s">
        <v>18</v>
      </c>
    </row>
    <row r="9" spans="1:13" ht="20" customHeight="1" x14ac:dyDescent="0.25">
      <c r="A9" s="24"/>
      <c r="B9" s="24"/>
      <c r="C9" s="25" t="s">
        <v>19</v>
      </c>
      <c r="D9" s="24"/>
      <c r="E9" s="47">
        <v>15.50559</v>
      </c>
      <c r="F9" s="47"/>
      <c r="G9" s="6">
        <v>7.0055899999999998</v>
      </c>
      <c r="H9" s="6">
        <v>2.855</v>
      </c>
      <c r="I9" s="24">
        <v>10</v>
      </c>
      <c r="J9" s="24"/>
      <c r="K9" s="27">
        <f>H9/G9</f>
        <v>0.40753169968553699</v>
      </c>
      <c r="L9" s="27"/>
      <c r="M9" s="5">
        <f>K9*I9</f>
        <v>4.0753169968553697</v>
      </c>
    </row>
    <row r="10" spans="1:13" ht="20" customHeight="1" x14ac:dyDescent="0.25">
      <c r="A10" s="24"/>
      <c r="B10" s="24"/>
      <c r="C10" s="25" t="s">
        <v>20</v>
      </c>
      <c r="D10" s="24"/>
      <c r="E10" s="47">
        <v>15.50559</v>
      </c>
      <c r="F10" s="47"/>
      <c r="G10" s="6">
        <v>7.0055899999999998</v>
      </c>
      <c r="H10" s="6">
        <v>2.855</v>
      </c>
      <c r="I10" s="24" t="s">
        <v>21</v>
      </c>
      <c r="J10" s="24"/>
      <c r="K10" s="27">
        <f>H10/G10</f>
        <v>0.40753169968553699</v>
      </c>
      <c r="L10" s="27"/>
      <c r="M10" s="4" t="s">
        <v>21</v>
      </c>
    </row>
    <row r="11" spans="1:13" ht="20" customHeight="1" x14ac:dyDescent="0.25">
      <c r="A11" s="24"/>
      <c r="B11" s="24"/>
      <c r="C11" s="24" t="s">
        <v>22</v>
      </c>
      <c r="D11" s="24"/>
      <c r="E11" s="28">
        <v>0</v>
      </c>
      <c r="F11" s="28"/>
      <c r="G11" s="7">
        <v>0</v>
      </c>
      <c r="H11" s="7">
        <v>0</v>
      </c>
      <c r="I11" s="24" t="s">
        <v>21</v>
      </c>
      <c r="J11" s="24"/>
      <c r="K11" s="27" t="s">
        <v>21</v>
      </c>
      <c r="L11" s="27"/>
      <c r="M11" s="4" t="s">
        <v>21</v>
      </c>
    </row>
    <row r="12" spans="1:13" ht="20" customHeight="1" x14ac:dyDescent="0.25">
      <c r="A12" s="24"/>
      <c r="B12" s="24"/>
      <c r="C12" s="24" t="s">
        <v>23</v>
      </c>
      <c r="D12" s="24"/>
      <c r="E12" s="28">
        <v>0</v>
      </c>
      <c r="F12" s="28"/>
      <c r="G12" s="7">
        <v>0</v>
      </c>
      <c r="H12" s="7">
        <v>0</v>
      </c>
      <c r="I12" s="24" t="s">
        <v>21</v>
      </c>
      <c r="J12" s="24"/>
      <c r="K12" s="27" t="s">
        <v>21</v>
      </c>
      <c r="L12" s="27"/>
      <c r="M12" s="4" t="s">
        <v>21</v>
      </c>
    </row>
    <row r="13" spans="1:13" ht="20" customHeight="1" x14ac:dyDescent="0.25">
      <c r="A13" s="24" t="s">
        <v>24</v>
      </c>
      <c r="B13" s="24" t="s">
        <v>25</v>
      </c>
      <c r="C13" s="24"/>
      <c r="D13" s="24"/>
      <c r="E13" s="24"/>
      <c r="F13" s="24"/>
      <c r="G13" s="24" t="s">
        <v>26</v>
      </c>
      <c r="H13" s="24"/>
      <c r="I13" s="24"/>
      <c r="J13" s="24"/>
      <c r="K13" s="24"/>
      <c r="L13" s="24"/>
      <c r="M13" s="24"/>
    </row>
    <row r="14" spans="1:13" ht="20" customHeight="1" x14ac:dyDescent="0.25">
      <c r="A14" s="24"/>
      <c r="B14" s="46" t="s">
        <v>27</v>
      </c>
      <c r="C14" s="46"/>
      <c r="D14" s="33"/>
      <c r="E14" s="46"/>
      <c r="F14" s="46"/>
      <c r="G14" s="50" t="s">
        <v>28</v>
      </c>
      <c r="H14" s="50"/>
      <c r="I14" s="50"/>
      <c r="J14" s="50"/>
      <c r="K14" s="50"/>
      <c r="L14" s="50"/>
      <c r="M14" s="50"/>
    </row>
    <row r="15" spans="1:13" x14ac:dyDescent="0.25">
      <c r="A15" s="24"/>
      <c r="B15" s="46"/>
      <c r="C15" s="46"/>
      <c r="D15" s="33"/>
      <c r="E15" s="46"/>
      <c r="F15" s="46"/>
      <c r="G15" s="50"/>
      <c r="H15" s="50"/>
      <c r="I15" s="50"/>
      <c r="J15" s="50"/>
      <c r="K15" s="50"/>
      <c r="L15" s="50"/>
      <c r="M15" s="50"/>
    </row>
    <row r="16" spans="1:13" x14ac:dyDescent="0.25">
      <c r="A16" s="54"/>
      <c r="B16" s="4" t="s">
        <v>29</v>
      </c>
      <c r="C16" s="4" t="s">
        <v>30</v>
      </c>
      <c r="D16" s="24" t="s">
        <v>31</v>
      </c>
      <c r="E16" s="24"/>
      <c r="F16" s="24" t="s">
        <v>32</v>
      </c>
      <c r="G16" s="24"/>
      <c r="H16" s="24" t="s">
        <v>33</v>
      </c>
      <c r="I16" s="24"/>
      <c r="J16" s="8" t="s">
        <v>16</v>
      </c>
      <c r="K16" s="4" t="s">
        <v>18</v>
      </c>
      <c r="L16" s="24" t="s">
        <v>35</v>
      </c>
      <c r="M16" s="24"/>
    </row>
    <row r="17" spans="1:13" ht="32" customHeight="1" x14ac:dyDescent="0.25">
      <c r="A17" s="24" t="s">
        <v>36</v>
      </c>
      <c r="B17" s="10" t="s">
        <v>37</v>
      </c>
      <c r="C17" s="10" t="s">
        <v>38</v>
      </c>
      <c r="D17" s="29" t="s">
        <v>76</v>
      </c>
      <c r="E17" s="30"/>
      <c r="F17" s="26" t="s">
        <v>77</v>
      </c>
      <c r="G17" s="26"/>
      <c r="H17" s="29" t="s">
        <v>78</v>
      </c>
      <c r="I17" s="30"/>
      <c r="J17" s="4">
        <v>20</v>
      </c>
      <c r="K17" s="13">
        <v>20</v>
      </c>
      <c r="L17" s="31"/>
      <c r="M17" s="32"/>
    </row>
    <row r="18" spans="1:13" ht="32" customHeight="1" x14ac:dyDescent="0.25">
      <c r="A18" s="24"/>
      <c r="B18" s="44" t="s">
        <v>45</v>
      </c>
      <c r="C18" s="4" t="s">
        <v>46</v>
      </c>
      <c r="D18" s="24" t="s">
        <v>79</v>
      </c>
      <c r="E18" s="24"/>
      <c r="F18" s="33" t="s">
        <v>80</v>
      </c>
      <c r="G18" s="33"/>
      <c r="H18" s="24" t="s">
        <v>81</v>
      </c>
      <c r="I18" s="24"/>
      <c r="J18" s="4">
        <v>20</v>
      </c>
      <c r="K18" s="13">
        <v>20</v>
      </c>
      <c r="L18" s="24"/>
      <c r="M18" s="24"/>
    </row>
    <row r="19" spans="1:13" ht="56" customHeight="1" x14ac:dyDescent="0.25">
      <c r="A19" s="24"/>
      <c r="B19" s="45"/>
      <c r="C19" s="4" t="s">
        <v>49</v>
      </c>
      <c r="D19" s="24" t="s">
        <v>50</v>
      </c>
      <c r="E19" s="24"/>
      <c r="F19" s="35" t="s">
        <v>62</v>
      </c>
      <c r="G19" s="24"/>
      <c r="H19" s="35" t="s">
        <v>52</v>
      </c>
      <c r="I19" s="24"/>
      <c r="J19" s="4">
        <v>10</v>
      </c>
      <c r="K19" s="13">
        <v>10</v>
      </c>
      <c r="L19" s="24"/>
      <c r="M19" s="24"/>
    </row>
    <row r="20" spans="1:13" ht="40" customHeight="1" x14ac:dyDescent="0.25">
      <c r="A20" s="24"/>
      <c r="B20" s="45"/>
      <c r="C20" s="10" t="s">
        <v>53</v>
      </c>
      <c r="D20" s="24" t="s">
        <v>82</v>
      </c>
      <c r="E20" s="24"/>
      <c r="F20" s="35" t="s">
        <v>83</v>
      </c>
      <c r="G20" s="24"/>
      <c r="H20" s="24" t="s">
        <v>84</v>
      </c>
      <c r="I20" s="24"/>
      <c r="J20" s="4">
        <v>10</v>
      </c>
      <c r="K20" s="13">
        <v>10</v>
      </c>
      <c r="L20" s="24"/>
      <c r="M20" s="24"/>
    </row>
    <row r="21" spans="1:13" ht="125" customHeight="1" x14ac:dyDescent="0.25">
      <c r="A21" s="11" t="s">
        <v>42</v>
      </c>
      <c r="B21" s="10" t="s">
        <v>58</v>
      </c>
      <c r="C21" s="4" t="s">
        <v>60</v>
      </c>
      <c r="D21" s="24" t="s">
        <v>85</v>
      </c>
      <c r="E21" s="24"/>
      <c r="F21" s="35" t="s">
        <v>62</v>
      </c>
      <c r="G21" s="24"/>
      <c r="H21" s="24" t="s">
        <v>88</v>
      </c>
      <c r="I21" s="24"/>
      <c r="J21" s="4">
        <v>30</v>
      </c>
      <c r="K21" s="13">
        <v>28</v>
      </c>
      <c r="L21" s="50" t="s">
        <v>89</v>
      </c>
      <c r="M21" s="50"/>
    </row>
    <row r="22" spans="1:13" ht="20" customHeight="1" x14ac:dyDescent="0.25">
      <c r="A22" s="51" t="s">
        <v>86</v>
      </c>
      <c r="B22" s="52"/>
      <c r="C22" s="52"/>
      <c r="D22" s="52"/>
      <c r="E22" s="52"/>
      <c r="F22" s="52"/>
      <c r="G22" s="52"/>
      <c r="H22" s="52"/>
      <c r="I22" s="53"/>
      <c r="J22" s="14">
        <f>SUM(J17:J21,I9)</f>
        <v>100</v>
      </c>
      <c r="K22" s="15">
        <f>SUM(K17:K21,M9)</f>
        <v>92.075316996855406</v>
      </c>
      <c r="L22" s="51"/>
      <c r="M22" s="53"/>
    </row>
  </sheetData>
  <mergeCells count="65">
    <mergeCell ref="A22:I22"/>
    <mergeCell ref="L22:M22"/>
    <mergeCell ref="A13:A15"/>
    <mergeCell ref="A17:A20"/>
    <mergeCell ref="B18:B20"/>
    <mergeCell ref="B14:F15"/>
    <mergeCell ref="G14:M15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6</vt:i4>
      </vt:variant>
    </vt:vector>
  </HeadingPairs>
  <TitlesOfParts>
    <vt:vector size="9" baseType="lpstr">
      <vt:lpstr>0510提交</vt:lpstr>
      <vt:lpstr>0513审核、确认</vt:lpstr>
      <vt:lpstr>0516定稿</vt:lpstr>
      <vt:lpstr>'0510提交'!Print_Area</vt:lpstr>
      <vt:lpstr>'0513审核、确认'!Print_Area</vt:lpstr>
      <vt:lpstr>'0516定稿'!Print_Area</vt:lpstr>
      <vt:lpstr>'0510提交'!Print_Titles</vt:lpstr>
      <vt:lpstr>'0513审核、确认'!Print_Titles</vt:lpstr>
      <vt:lpstr>'0516定稿'!Print_Titles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2024-05-10T08:57:00Z</dcterms:created>
  <dcterms:modified xsi:type="dcterms:W3CDTF">2024-05-17T08:25:10Z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049F159789984026A1B0477F72F54615_11</vt:lpwstr>
  </property>
  <property fmtid="{D5CDD505-2E9C-101B-9397-08002B2CF9AE}" pid="3" name="KSOProductBuildVer">
    <vt:lpwstr>2052-12.1.0.16729</vt:lpwstr>
  </property>
</Properties>
</file>