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2.工作任务-5.17\T2_绩效支出自评表汇总\局本级\"/>
    </mc:Choice>
  </mc:AlternateContent>
  <bookViews>
    <workbookView xWindow="0" yWindow="0" windowWidth="22180" windowHeight="9780" activeTab="5"/>
  </bookViews>
  <sheets>
    <sheet name="填报审核要点" sheetId="5" r:id="rId1"/>
    <sheet name="0426提交" sheetId="2" r:id="rId2"/>
    <sheet name="0506审核" sheetId="6" r:id="rId3"/>
    <sheet name="0514提交" sheetId="7" r:id="rId4"/>
    <sheet name="0514审核" sheetId="8" r:id="rId5"/>
    <sheet name="0515提交、定稿" sheetId="9" r:id="rId6"/>
  </sheets>
  <externalReferences>
    <externalReference r:id="rId7"/>
    <externalReference r:id="rId8"/>
  </externalReferences>
  <definedNames>
    <definedName name="_xlnm.Print_Area" localSheetId="1">'0426提交'!$A$1:$M$51</definedName>
    <definedName name="_xlnm.Print_Area" localSheetId="2">'0506审核'!$A$1:$M$32</definedName>
    <definedName name="_xlnm.Print_Area" localSheetId="4">'0514审核'!$A$1:$M$32</definedName>
    <definedName name="_xlnm.Print_Area" localSheetId="3">'0514提交'!$A$1:$M$32</definedName>
    <definedName name="_xlnm.Print_Area" localSheetId="5">'0515提交、定稿'!$A$1:$M$32</definedName>
    <definedName name="_xlnm.Print_Titles" localSheetId="1">'0426提交'!$16:$16</definedName>
    <definedName name="_xlnm.Print_Titles" localSheetId="2">'0506审核'!$16:$16</definedName>
    <definedName name="_xlnm.Print_Titles" localSheetId="4">'0514审核'!$16:$16</definedName>
    <definedName name="_xlnm.Print_Titles" localSheetId="3">'0514提交'!$16:$16</definedName>
    <definedName name="_xlnm.Print_Titles" localSheetId="5">'0515提交、定稿'!$16:$16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2" i="9" l="1"/>
  <c r="K29" i="9"/>
  <c r="K25" i="9"/>
  <c r="K20" i="9"/>
  <c r="K32" i="9" s="1"/>
  <c r="K10" i="9"/>
  <c r="K9" i="9"/>
  <c r="M9" i="9" s="1"/>
  <c r="K32" i="8"/>
  <c r="J32" i="8"/>
  <c r="K29" i="8"/>
  <c r="J27" i="8"/>
  <c r="K25" i="8"/>
  <c r="J25" i="8"/>
  <c r="J22" i="8"/>
  <c r="J21" i="8"/>
  <c r="K20" i="8"/>
  <c r="J17" i="8"/>
  <c r="K10" i="8"/>
  <c r="M9" i="8"/>
  <c r="K9" i="8"/>
  <c r="K32" i="7"/>
  <c r="J32" i="7"/>
  <c r="K29" i="7"/>
  <c r="J27" i="7"/>
  <c r="J25" i="7"/>
  <c r="J22" i="7"/>
  <c r="J21" i="7"/>
  <c r="K20" i="7"/>
  <c r="J17" i="7"/>
  <c r="K10" i="7"/>
  <c r="M9" i="7"/>
  <c r="K9" i="7"/>
  <c r="K32" i="6"/>
  <c r="J32" i="6"/>
  <c r="K29" i="6"/>
  <c r="J27" i="6"/>
  <c r="J25" i="6"/>
  <c r="J22" i="6"/>
  <c r="J21" i="6"/>
  <c r="K20" i="6"/>
  <c r="J17" i="6"/>
  <c r="K10" i="6"/>
  <c r="M9" i="6"/>
  <c r="K9" i="6"/>
  <c r="M9" i="2"/>
</calcChain>
</file>

<file path=xl/comments1.xml><?xml version="1.0" encoding="utf-8"?>
<comments xmlns="http://schemas.openxmlformats.org/spreadsheetml/2006/main">
  <authors>
    <author>xah</author>
    <author>zhao</author>
  </authors>
  <commentList>
    <comment ref="C5" authorId="0" shapeId="0">
      <text>
        <r>
          <rPr>
            <sz val="9"/>
            <rFont val="宋体"/>
            <family val="3"/>
            <charset val="134"/>
          </rPr>
          <t>需与批复的项目名称一致</t>
        </r>
      </text>
    </comment>
    <comment ref="I6" authorId="0" shapeId="0">
      <text>
        <r>
          <rPr>
            <sz val="9"/>
            <rFont val="宋体"/>
            <family val="3"/>
            <charset val="134"/>
          </rPr>
          <t xml:space="preserve">本级的项目实施单位统一填写为“北京市政务服务管理局（本级），热线及网厅的项目，实施单位分别填写为“北京市市民热线服务中心”“北京市网上政务服务大厅运行中心”
</t>
        </r>
      </text>
    </comment>
    <comment ref="E8" authorId="0" shapeId="0">
      <text>
        <r>
          <rPr>
            <sz val="9"/>
            <rFont val="宋体"/>
            <family val="3"/>
            <charset val="134"/>
          </rPr>
          <t>请根据“附件1：单位自评及部门重点评价项目清单”中的预算数据、执行数据进行填写，如果是年中追加项目，执行数据可截至2024年4月底。
请注意预算金额并不等同于当年签订的合同金额</t>
        </r>
      </text>
    </comment>
    <comment ref="B14" authorId="0" shapeId="0">
      <text>
        <r>
          <rPr>
            <sz val="9"/>
            <rFont val="宋体"/>
            <family val="3"/>
            <charset val="134"/>
          </rPr>
          <t>预期目标需与公开的绩效目标表中的目标一致，2023年8月半年监控时有调整且向财务备案的项目，按照调整后的目标填写</t>
        </r>
      </text>
    </comment>
    <comment ref="G14" authorId="0" shapeId="0">
      <text>
        <r>
          <rPr>
            <sz val="9"/>
            <rFont val="宋体"/>
            <family val="3"/>
            <charset val="134"/>
          </rPr>
          <t>年度总体目标的实际完成情况要与预期目标一一对应，但不能与预期目标完全一样，要根据实际的产出及效果，细化相关表述、并加以数据支撑</t>
        </r>
      </text>
    </comment>
    <comment ref="D16" authorId="0" shapeId="0">
      <text>
        <r>
          <rPr>
            <sz val="9"/>
            <rFont val="宋体"/>
            <family val="3"/>
            <charset val="134"/>
          </rPr>
          <t xml:space="preserve">三级指标及年度指标值根据批复的绩效目标表中的年度目标填写，如果2023年度半年监控后有调整备案，则按照调整后的填写。定量指标的年度指标值注意指标方向、指标值、指标单位都要包括，如，≥100册。
</t>
        </r>
      </text>
    </comment>
    <comment ref="H16" authorId="0" shapeId="0">
      <text>
        <r>
          <rPr>
            <sz val="9"/>
            <rFont val="宋体"/>
            <family val="3"/>
            <charset val="134"/>
          </rPr>
          <t>实际完成值，关于产出数量、成本等定量指标要填写具体的数值；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此外，定性指标的实际完成值与年度指标值不可完全相同</t>
        </r>
      </text>
    </comment>
    <comment ref="J16" authorId="0" shapeId="0">
      <text>
        <r>
          <rPr>
            <sz val="9"/>
            <rFont val="宋体"/>
            <family val="3"/>
            <charset val="134"/>
          </rPr>
          <t>与绩效目标表中的的分值权重保持一致</t>
        </r>
      </text>
    </comment>
    <comment ref="K16" authorId="0" shapeId="0">
      <text>
        <r>
          <rPr>
            <b/>
            <sz val="9"/>
            <rFont val="宋体"/>
            <family val="3"/>
            <charset val="134"/>
          </rPr>
          <t>（1）定量指标</t>
        </r>
        <r>
          <rPr>
            <sz val="9"/>
            <rFont val="宋体"/>
            <family val="3"/>
            <charset val="134"/>
          </rPr>
          <t xml:space="preserve">
①预算执行率得分=预算执行率*10分。
②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计划完成时间之前完成得满分；当年完成但在计划时间之后，得分=（12个月-实际完成时间）/（12个月-计划完成时间）*指标分值。当年未完成，理论上不得分，但如果当年计划完成时间就是11月、12月完成，实际上是次年2月、3月完成，滞后时间不算多的话，酌情扣一定分值即可。
</t>
        </r>
        <r>
          <rPr>
            <b/>
            <sz val="9"/>
            <rFont val="宋体"/>
            <family val="3"/>
            <charset val="134"/>
          </rPr>
          <t>（2）定性指标</t>
        </r>
        <r>
          <rPr>
            <sz val="9"/>
            <rFont val="宋体"/>
            <family val="3"/>
            <charset val="134"/>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t>
        </r>
      </text>
    </comment>
    <comment ref="L16" authorId="0" shapeId="0">
      <text>
        <r>
          <rPr>
            <sz val="9"/>
            <rFont val="宋体"/>
            <family val="3"/>
            <charset val="134"/>
          </rPr>
          <t>扣分项需要写偏差原因及改进措施，两者缺一不可；产出数量指标，如果实际完成值与计划目标值不一样，虽然有的达不到扣分的标准，但也写一下偏差原因</t>
        </r>
      </text>
    </comment>
    <comment ref="K40" authorId="1" shapeId="0">
      <text>
        <r>
          <rPr>
            <b/>
            <sz val="9"/>
            <rFont val="宋体"/>
            <family val="3"/>
            <charset val="134"/>
          </rPr>
          <t>zhao:</t>
        </r>
        <r>
          <rPr>
            <sz val="9"/>
            <rFont val="宋体"/>
            <family val="3"/>
            <charset val="134"/>
          </rPr>
          <t xml:space="preserve">
达成年度指标，并具有一定的效果，缺少效益支撑材料按“80％-60％(含60％)"一档打分</t>
        </r>
      </text>
    </comment>
  </commentList>
</comments>
</file>

<file path=xl/comments2.xml><?xml version="1.0" encoding="utf-8"?>
<comments xmlns="http://schemas.openxmlformats.org/spreadsheetml/2006/main">
  <authors>
    <author>Lenovo</author>
  </authors>
  <commentList>
    <comment ref="H19" authorId="0" shapeId="0">
      <text>
        <r>
          <rPr>
            <sz val="9"/>
            <rFont val="宋体"/>
            <family val="3"/>
            <charset val="134"/>
          </rPr>
          <t>项目指标与23年初公开草案不一致，已结合草案对各指标进行修改，</t>
        </r>
        <r>
          <rPr>
            <b/>
            <sz val="9"/>
            <rFont val="宋体"/>
            <family val="3"/>
            <charset val="134"/>
          </rPr>
          <t>标黄处需补充</t>
        </r>
      </text>
    </comment>
    <comment ref="K29" authorId="0" shapeId="0">
      <text>
        <r>
          <rPr>
            <sz val="9"/>
            <rFont val="宋体"/>
            <family val="3"/>
            <charset val="134"/>
          </rPr>
          <t>按评判等级赋分，根据指标完成情况分为:达成年度指标、部分达成年度指标并具有一定效果、未达成年度指标且效果较差三档，分别按照该指标对应分值区间100％-80％(含80％)、80％-60％(含60％)、60％-0％合理确定得分。
此处按60%得分</t>
        </r>
      </text>
    </comment>
  </commentList>
</comments>
</file>

<file path=xl/comments3.xml><?xml version="1.0" encoding="utf-8"?>
<comments xmlns="http://schemas.openxmlformats.org/spreadsheetml/2006/main">
  <authors>
    <author>Lenovo</author>
  </authors>
  <commentList>
    <comment ref="H19" authorId="0" shapeId="0">
      <text>
        <r>
          <rPr>
            <sz val="9"/>
            <rFont val="宋体"/>
            <family val="3"/>
            <charset val="134"/>
          </rPr>
          <t>项目指标与23年初公开草案不一致，已结合草案对各指标进行修改，</t>
        </r>
        <r>
          <rPr>
            <b/>
            <sz val="9"/>
            <rFont val="宋体"/>
            <family val="3"/>
            <charset val="134"/>
          </rPr>
          <t>标黄处需补充</t>
        </r>
      </text>
    </comment>
    <comment ref="K29" authorId="0" shapeId="0">
      <text>
        <r>
          <rPr>
            <sz val="9"/>
            <rFont val="宋体"/>
            <family val="3"/>
            <charset val="134"/>
          </rPr>
          <t>按评判等级赋分，根据指标完成情况分为:达成年度指标、部分达成年度指标并具有一定效果、未达成年度指标且效果较差三档，分别按照该指标对应分值区间100％-80％(含80％)、80％-60％(含60％)、60％-0％合理确定得分。
此处按60%得分</t>
        </r>
      </text>
    </comment>
  </commentList>
</comments>
</file>

<file path=xl/comments4.xml><?xml version="1.0" encoding="utf-8"?>
<comments xmlns="http://schemas.openxmlformats.org/spreadsheetml/2006/main">
  <authors>
    <author>Lenovo</author>
  </authors>
  <commentList>
    <comment ref="K25" authorId="0" shapeId="0">
      <text>
        <r>
          <rPr>
            <sz val="9"/>
            <rFont val="宋体"/>
            <family val="3"/>
            <charset val="134"/>
          </rPr>
          <t>得分=（12个月-实际完成时间）/（12个月-计划完成时间）*指标分值</t>
        </r>
      </text>
    </comment>
  </commentList>
</comments>
</file>

<file path=xl/sharedStrings.xml><?xml version="1.0" encoding="utf-8"?>
<sst xmlns="http://schemas.openxmlformats.org/spreadsheetml/2006/main" count="521" uniqueCount="147">
  <si>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</si>
  <si>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附件1-2</t>
  </si>
  <si>
    <t>项目支出绩效自评表</t>
  </si>
  <si>
    <t>( 2023年度)</t>
  </si>
  <si>
    <t>项目名称</t>
  </si>
  <si>
    <t>北京市政府信息和政务公开工作第三方评估服务</t>
  </si>
  <si>
    <t>主管部门</t>
  </si>
  <si>
    <t>北京市政务服务管理局</t>
  </si>
  <si>
    <t>实施单位</t>
  </si>
  <si>
    <t>北京市政务服务管理局（本级）</t>
  </si>
  <si>
    <t>项目负责人</t>
  </si>
  <si>
    <t>宋大伟</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</si>
  <si>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</si>
  <si>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</si>
  <si>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</si>
  <si>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</si>
  <si>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</si>
  <si>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</si>
  <si>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</si>
  <si>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</si>
  <si>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</si>
  <si>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</si>
  <si>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</si>
  <si>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</si>
  <si>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</si>
  <si>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</si>
  <si>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</si>
  <si>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</si>
  <si>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采取第三方测评的方式，对全市52个市级部门、16个区政府并抽取若干区级部门和街道乡镇，围绕权力运行公开、管理服务公开、重点领域信息公开、政策解读、依申请公开、平台机制建设等方面，通过分解任务、落实主体、量化指标，复核并进行实地调研，通过开展北京市政府信息和政务公开工作第三方评估，形成反映全市整体情况的评估报告、各单位的打分和排名、以及全部行政机关一对一的评估意见，以加强测评效果的实际效用，推动本市各级行政机关落实公开要求，不断提升本市政务公开工作水平。</t>
  </si>
  <si>
    <t xml:space="preserve">通过开展北京市政府信息和政务公开工作第三方评估，形成反映全市整体情况的评估报告、各单位的打分和排名、以及全部行政机关一对一的评估意见，以加强测评效果的实际效用，推动本市各级行政机关落实公开要求，不断提升本市政务公开工作水平。  </t>
  </si>
  <si>
    <t>一级指标</t>
  </si>
  <si>
    <t>二级指标</t>
  </si>
  <si>
    <t>三级指标</t>
  </si>
  <si>
    <t>年度指标值</t>
  </si>
  <si>
    <t>实际完成值</t>
  </si>
  <si>
    <t>偏差原因分析及改进措施</t>
  </si>
  <si>
    <t>绩效指标</t>
  </si>
  <si>
    <t>成本指标</t>
  </si>
  <si>
    <t>经济成本指标</t>
  </si>
  <si>
    <t>项目总成本</t>
  </si>
  <si>
    <t>总成本控制在78.249万元内，其中专家咨询费≤19.5万元；数据采集加工费≤56.16万元；邮寄费≤0.96万元；市内交通费≤0.38万元；误餐补助≤0.225万元；材料印刷费≤1.152万元；</t>
  </si>
  <si>
    <t>项目采用比选的方式选取服务商，合同签订金额为78.235万元</t>
  </si>
  <si>
    <t>社会成本指标</t>
  </si>
  <si>
    <t>绩效
指标（续）</t>
  </si>
  <si>
    <t>成本指标（续）</t>
  </si>
  <si>
    <t>生态成本指标</t>
  </si>
  <si>
    <t>产出指标</t>
  </si>
  <si>
    <t>数量指标</t>
  </si>
  <si>
    <t>出具北京市政府信息和政务公开工作第三方评估报告</t>
  </si>
  <si>
    <t>1份</t>
  </si>
  <si>
    <t>1份，评估涉及权力运行公开等六方面内容。</t>
  </si>
  <si>
    <t>出具北京市政府信息和政务公开工作第三方评估各单位问题清单</t>
  </si>
  <si>
    <t>1份；评估覆盖市级部门52个、评估覆盖区政府16个（含若干区级部门和街道乡镇）</t>
  </si>
  <si>
    <t>1份；实际52个市级部门，16个区政府</t>
  </si>
  <si>
    <t>质量指标</t>
  </si>
  <si>
    <t>项目开展遵照《中共北京市委办公厅北京市人民政府办公厅印发&lt;关于全面推进政务公开工作的实施意见&gt;的通知》（京办发〔2016〕24号）等相关文件规定</t>
  </si>
  <si>
    <t>符合相关文件规定</t>
  </si>
  <si>
    <t>项目符合《中共北京市委办公厅北京市人民政府办公厅印发&lt;关于全面推进政务公开工作的实施意见&gt;的通知》（京办发〔2016〕24号）中提出的“建立健全政务公开第三方评估制度，向社会主动公开评估结果，同时自觉查找问题和不足，强化督促整改机制建设”方面的相关规定；2022年11月开展验收工作，达到验收标准。</t>
  </si>
  <si>
    <t>时效指标</t>
  </si>
  <si>
    <t>项目启动招标时间</t>
  </si>
  <si>
    <t>确定中标单位时间</t>
  </si>
  <si>
    <t>签订合同，启动正式评估时间</t>
  </si>
  <si>
    <t>效益指标</t>
  </si>
  <si>
    <t>确定评估指标，收集评估材料，分析评估结果时间</t>
  </si>
  <si>
    <t>2023年6月-9月</t>
  </si>
  <si>
    <t>完成撰写评估报告时间</t>
  </si>
  <si>
    <t>2023年10月-11月</t>
  </si>
  <si>
    <t>经济效益指标</t>
  </si>
  <si>
    <t>社会效益指标</t>
  </si>
  <si>
    <t>提高政务公开工作整体水平方面</t>
  </si>
  <si>
    <t>推动本市各级行政机关落实公开要求，发现本市公开工作不足并进行整改，提高本市政务公开工作整体水平，使本市政务公开工作符合国办要求。</t>
  </si>
  <si>
    <t>国办未开展评估。</t>
  </si>
  <si>
    <t>打造公开透明的“阳光政府”方面</t>
  </si>
  <si>
    <t>推动政务公开工作提质增效，打造公开透明的“阳光政府”。</t>
  </si>
  <si>
    <t>达到“公开为常态、不公开为例外”的效果</t>
  </si>
  <si>
    <t>“以评促改、以评促建”方面</t>
  </si>
  <si>
    <t>以评促改、以评促建，推动本市各级行政机关落实公开要求，不断提升本市政务公开工作水平。</t>
  </si>
  <si>
    <t>进行三轮问题整改工作，达到预期效果。</t>
  </si>
  <si>
    <t>生态效益指标</t>
  </si>
  <si>
    <t>助力首都营商环境方面</t>
  </si>
  <si>
    <t>通过政务公开助力首都营商环境。</t>
  </si>
  <si>
    <t>加大惠企政策的公开力度，简历惠企政策兑现专题，为企业提供政策服务。</t>
  </si>
  <si>
    <t>效益指标（续）</t>
  </si>
  <si>
    <t>可持续影响指标</t>
  </si>
  <si>
    <t>法治政府建设方面</t>
  </si>
  <si>
    <t>推动法治政府建设持续发展。</t>
  </si>
  <si>
    <t>推动依申请公开严格按照《政府信息公开条例》抓好落实，规范依申请公开各个环节，保障公民获取政府信息的权利。</t>
  </si>
  <si>
    <t>满意度指标</t>
  </si>
  <si>
    <t>服务对象满意度指标</t>
  </si>
  <si>
    <t>采取第三方测评的方式，对全市54个市级部门、16个区政府并抽取若干区级部门和街道乡镇，围绕决策公开、主动公开、政策解读、依申请公开、平台机制建设等方面，通过分解任务、落实主体、量化指标，复核并进行实地调研。 评估结束后形成反映全市整体情况的评估报告、各单位的打分和排名、以及全部行政机关一对一的评估意见，以加强测评效果的实际效用，推动本市各级行政机关落实公开要求，不断提升本市政务公开工作水平。</t>
  </si>
  <si>
    <t>通过开展北京市政府信息和政务公开工作第三方评估，形成反映全市整体情况的评估报告、各单位的打分和排名、以及全部行政机关一对一的评估意见，以加强测评效果的实际效用，推动本市各级行政机关落实公开要求，不断提升本市政务公开工作水平。</t>
  </si>
  <si>
    <t>≤78.249万元</t>
  </si>
  <si>
    <t>78.235万元</t>
  </si>
  <si>
    <t>出具北京市政府信息和政务公开工作第三方评估报告及各单位问题清单</t>
  </si>
  <si>
    <t>＝1份</t>
  </si>
  <si>
    <t>评估涉及权力运行公开等内容</t>
  </si>
  <si>
    <t>＝5项</t>
  </si>
  <si>
    <t>评估覆盖市级部门</t>
  </si>
  <si>
    <t>＝54个</t>
  </si>
  <si>
    <t>52个</t>
  </si>
  <si>
    <t>评估覆盖区政府（含若干区级部门和街道乡镇）</t>
  </si>
  <si>
    <t>＝16个</t>
  </si>
  <si>
    <t>16个</t>
  </si>
  <si>
    <t>项目开展符合《中共北京市委办公厅北京市人民政府办公厅印发&lt;关于全面推进政务公开工作的实施意见&gt;的通知》（京办发〔2016〕24号）等相关文件规定</t>
  </si>
  <si>
    <t>优良中低差</t>
  </si>
  <si>
    <t>项目符合《中共北京市委办公厅北京市人民政府办公厅印发&lt;关于全面推进政务公开工作的实施意见&gt;的通知》（京办发〔2016〕24号）中提出的“建立健全政务公开第三方评估制度，向社会主动公开评估结果，同时自觉查找问题和不足，强化督促整改机制建设”方面的相关规定</t>
  </si>
  <si>
    <t>评估报告印刷质量完好，排版符合报格式</t>
  </si>
  <si>
    <t>进行数据采集测评工作</t>
  </si>
  <si>
    <t>≤11月</t>
  </si>
  <si>
    <t>签订项目委托服务合同</t>
  </si>
  <si>
    <t>≤6月</t>
  </si>
  <si>
    <t>开展核查评估结果</t>
  </si>
  <si>
    <t>确定项目评估指标</t>
  </si>
  <si>
    <t>≤7月</t>
  </si>
  <si>
    <t>资金支付与计划进度的一致性（2023年7月底前支付80%费用，2023年12月底前支付剩余的20%）</t>
  </si>
  <si>
    <t>＝100%</t>
  </si>
  <si>
    <t>推动本市各级行政机关落实公开要求，发现本市公开工作不足并进行整改，提高本市政务公开工作整体水平，使本市政务公开工作符合国办要求，推动政务公开工作提质增效，打造公开透明的“阳光政府”，通过政务公开助力首都营商环境</t>
  </si>
  <si>
    <t>本年度严格落实公开要求，提高了本事政务公开工作整体水平，但年度内国办未开展评估；下一年度将继续大力推动政务公开工作提质增效。</t>
  </si>
  <si>
    <t>通过评估全面深化首都政务公开工作，以评促改、以评促建，推动本市各级行政机关落实公开要求，不断提升本市政务公开工作水平</t>
  </si>
  <si>
    <r>
      <rPr>
        <sz val="10"/>
        <rFont val="宋体"/>
        <family val="3"/>
        <charset val="134"/>
      </rPr>
      <t>推动依申请公开严格按照《政府信息公开条例》抓好落实，规范依申请公开各个环节，保障公民获取政府信息的权利，</t>
    </r>
    <r>
      <rPr>
        <sz val="10"/>
        <color rgb="FFFF0000"/>
        <rFont val="宋体"/>
        <family val="3"/>
        <charset val="134"/>
      </rPr>
      <t>政务公开工作水平有所提升</t>
    </r>
    <r>
      <rPr>
        <sz val="10"/>
        <rFont val="宋体"/>
        <family val="3"/>
        <charset val="134"/>
      </rPr>
      <t>。</t>
    </r>
  </si>
  <si>
    <t>公众满意度</t>
  </si>
  <si>
    <t>≥90%</t>
  </si>
  <si>
    <t>总分</t>
  </si>
  <si>
    <t>5项</t>
  </si>
  <si>
    <t>因市气象局与市税务局属于垂管单位，故不再将两家单位纳入评估范围</t>
  </si>
  <si>
    <t>优</t>
  </si>
  <si>
    <t>8月至10月</t>
  </si>
  <si>
    <t>7月</t>
  </si>
  <si>
    <t>因局主要领导调整，上党组会时间推迟，故所有环节都被迫往后推迟至7月份才签订合同支付首款。</t>
  </si>
  <si>
    <t>9月</t>
  </si>
  <si>
    <t>9月份对评估情况进行检查，并将部分成果运用到半年度评估通报中</t>
  </si>
  <si>
    <t>7月底已支付</t>
  </si>
  <si>
    <t>绩效指标（续）</t>
  </si>
  <si>
    <t>因市气象局与市税务局属于垂管单位，故不再将两家单位纳入评估范围。下一年度将加强评估力度。</t>
  </si>
  <si>
    <t>项目评估报告印刷质量通过验收，排版符合报格式</t>
  </si>
  <si>
    <t>产出指标（续）</t>
  </si>
  <si>
    <t>10月</t>
  </si>
  <si>
    <r>
      <rPr>
        <sz val="10"/>
        <color theme="1" tint="4.9989318521683403E-2"/>
        <rFont val="宋体"/>
        <family val="3"/>
        <charset val="134"/>
      </rPr>
      <t>国办未开展评估，</t>
    </r>
    <r>
      <rPr>
        <sz val="10"/>
        <color rgb="FFFF0000"/>
        <rFont val="宋体"/>
        <family val="3"/>
        <charset val="134"/>
      </rPr>
      <t>项目效益发挥受限。</t>
    </r>
  </si>
  <si>
    <t>推动依申请公开严格按照《政府信息公开条例》抓好落实，规范依申请公开各个环节，保障公民获取政府信息的权利，政务公开工作水平有所提升。</t>
  </si>
  <si>
    <t>项目年度内未开展满意度调查，项目实施过程未收到投诉。下一年度将加强对满意度调查的重视程度。</t>
  </si>
  <si>
    <t>项目年度内未开展效益调查，因评估是采用抽查测试等方式，不能面面俱到，会存在一些偏差，现阶段以重点工作完成情况为主要评估方向，故下一步将尽量保证全面检查。下一年度将继续加强政务公开年度重点工作的评估普遍检查力度</t>
    <phoneticPr fontId="17" type="noConversion"/>
  </si>
  <si>
    <t>项目年度内未开展满意度调查，项目实施过程未收到投诉。下一年度将加强对满意度调查的重视程度</t>
    <phoneticPr fontId="17" type="noConversion"/>
  </si>
  <si>
    <t>推动依申请公开严格按照《政府信息公开条例》抓好落实，规范依申请公开各个环节，保障公民获取政府信息的权利，政务公开工作水平有所提升</t>
    <phoneticPr fontId="17" type="noConversion"/>
  </si>
  <si>
    <t>国办未开展评估，项目效益发挥受限</t>
    <phoneticPr fontId="17" type="noConversion"/>
  </si>
  <si>
    <t>因局主要领导调整，上党组会时间推迟，故所有环节都被迫往后推迟至7月份才签订合同支付首款</t>
    <phoneticPr fontId="17" type="noConversion"/>
  </si>
  <si>
    <t>因市气象局与市税务局属于垂管单位，故不再将两家单位纳入评估范围。下一年度将加强评估力度</t>
    <phoneticPr fontId="17" type="noConversion"/>
  </si>
  <si>
    <t>本年度严格落实公开要求，提高了本市政务公开工作整体水平，但年度内国办未开展评估；下一年度将继续大力推动政务公开工作提质增效</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</si>
</sst>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Red]\(0.00\)"/>
    <numFmt numFmtId="177" formatCode="0.0_);[Red]\(0.0\)"/>
  </numFmts>
  <fonts count="18" x14ac:knownFonts="1">
    <font>
      <sz val="11"/>
      <color theme="1"/>
      <name val="宋体"/>
      <charset val="134"/>
      <scheme val="minor"/>
    </font>
    <font>
      <sz val="11"/>
      <name val="宋体"/>
      <family val="3"/>
      <charset val="134"/>
      <scheme val="minor"/>
    </font>
    <font>
      <sz val="11"/>
      <name val="黑体"/>
      <family val="3"/>
      <charset val="134"/>
    </font>
    <font>
      <b/>
      <sz val="11"/>
      <name val="宋体"/>
      <family val="3"/>
      <charset val="134"/>
      <scheme val="minor"/>
    </font>
    <font>
      <sz val="10"/>
      <name val="宋体"/>
      <family val="3"/>
      <charset val="134"/>
    </font>
    <font>
      <sz val="10"/>
      <name val="宋体"/>
      <family val="3"/>
      <charset val="134"/>
      <scheme val="minor"/>
    </font>
    <font>
      <sz val="10"/>
      <color rgb="FFFF0000"/>
      <name val="宋体"/>
      <family val="3"/>
      <charset val="134"/>
    </font>
    <font>
      <sz val="10"/>
      <color theme="1" tint="4.9989318521683403E-2"/>
      <name val="宋体"/>
      <family val="3"/>
      <charset val="134"/>
    </font>
    <font>
      <sz val="10"/>
      <color rgb="FFFF0000"/>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font>
    <font>
      <b/>
      <sz val="9"/>
      <name val="宋体"/>
      <family val="3"/>
      <charset val="134"/>
    </font>
    <font>
      <sz val="9"/>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
    <xf numFmtId="0" fontId="0" fillId="0" borderId="0">
      <alignment vertical="center"/>
    </xf>
    <xf numFmtId="9" fontId="12" fillId="0" borderId="0" applyFont="0" applyFill="0" applyBorder="0" applyAlignment="0" applyProtection="0">
      <alignment vertical="center"/>
    </xf>
    <xf numFmtId="0" fontId="12" fillId="0" borderId="0">
      <alignment vertical="center"/>
    </xf>
    <xf numFmtId="0" fontId="13" fillId="0" borderId="0"/>
  </cellStyleXfs>
  <cellXfs count="94">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4"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4" fillId="0" borderId="1" xfId="0" applyFont="1" applyFill="1" applyBorder="1">
      <alignment vertical="center"/>
    </xf>
    <xf numFmtId="0" fontId="5"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4" fillId="2"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lignment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177" fontId="5" fillId="2"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177" fontId="5" fillId="0" borderId="1" xfId="0" applyNumberFormat="1" applyFont="1" applyBorder="1" applyAlignment="1">
      <alignment horizontal="center" vertical="center"/>
    </xf>
    <xf numFmtId="176" fontId="4" fillId="3" borderId="1" xfId="0" applyNumberFormat="1" applyFont="1" applyFill="1" applyBorder="1" applyAlignment="1">
      <alignment horizontal="center" vertical="center" wrapText="1"/>
    </xf>
    <xf numFmtId="0" fontId="9" fillId="0" borderId="0" xfId="0" applyFont="1" applyAlignment="1">
      <alignment horizontal="left" vertical="top" wrapText="1"/>
    </xf>
    <xf numFmtId="0" fontId="0" fillId="0" borderId="0" xfId="0" applyFont="1" applyAlignment="1">
      <alignment horizontal="left" vertical="top"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Alignment="1">
      <alignment horizontal="left" vertical="center"/>
    </xf>
    <xf numFmtId="0" fontId="4" fillId="0" borderId="1" xfId="0" applyFont="1" applyFill="1" applyBorder="1" applyAlignment="1">
      <alignment horizontal="center" vertical="center" wrapText="1"/>
    </xf>
    <xf numFmtId="57" fontId="4" fillId="0" borderId="2" xfId="0" applyNumberFormat="1" applyFont="1" applyBorder="1" applyAlignment="1">
      <alignment horizontal="center" vertical="center" wrapText="1"/>
    </xf>
    <xf numFmtId="57" fontId="4" fillId="0" borderId="4" xfId="0" applyNumberFormat="1" applyFont="1" applyBorder="1" applyAlignment="1">
      <alignment horizontal="center" vertical="center" wrapText="1"/>
    </xf>
    <xf numFmtId="57" fontId="4" fillId="0" borderId="1" xfId="0" applyNumberFormat="1" applyFont="1" applyBorder="1" applyAlignment="1">
      <alignment horizontal="center" vertical="center" wrapText="1"/>
    </xf>
    <xf numFmtId="0" fontId="4" fillId="3" borderId="1" xfId="0" applyFont="1" applyFill="1" applyBorder="1" applyAlignment="1">
      <alignment horizontal="left"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2"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9" fontId="4" fillId="0" borderId="1" xfId="0" applyNumberFormat="1" applyFont="1" applyFill="1" applyBorder="1" applyAlignment="1" applyProtection="1">
      <alignment horizontal="center" vertical="center" wrapText="1"/>
    </xf>
    <xf numFmtId="10" fontId="4" fillId="0" borderId="1" xfId="0" applyNumberFormat="1"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57"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57" fontId="6"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10" fontId="6" fillId="0" borderId="1" xfId="0" applyNumberFormat="1"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10" fontId="4" fillId="0" borderId="1" xfId="0" applyNumberFormat="1" applyFont="1" applyFill="1" applyBorder="1" applyAlignment="1" applyProtection="1">
      <alignment horizontal="center" vertical="center" wrapText="1"/>
    </xf>
    <xf numFmtId="10" fontId="4"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9" fontId="4" fillId="0" borderId="1" xfId="0" applyNumberFormat="1" applyFont="1" applyFill="1" applyBorder="1" applyAlignment="1">
      <alignment horizontal="center" vertical="center" wrapText="1"/>
    </xf>
  </cellXfs>
  <cellStyles count="4">
    <cellStyle name="百分比 2" xfId="1"/>
    <cellStyle name="常规" xfId="0" builtinId="0"/>
    <cellStyle name="常规 2" xfId="3"/>
    <cellStyle name="常规 3" xfId="2"/>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xx/&#24037;&#20316;/&#37329;&#20975;/&#24037;&#20316;/&#20219;&#21153;/2-6%20&#21271;&#20140;&#24066;&#25919;&#21153;&#26381;&#21153;&#23616;/24-0418&#25919;&#21153;&#23616;&#33258;&#35780;/1%20&#33258;&#35780;&#36164;&#26009;/Z&#12304;&#21442;&#32771;&#12305;-2023&#24180;&#39044;&#31639;&#32534;&#25253;&#39033;&#30446;&#32489;&#25928;&#30446;&#26631;&#34920;/&#12304;&#30475;&#26435;&#37325;&#12305;&#26412;&#32423;/11000022T000000439045-&#21271;&#20140;&#24066;&#25919;&#24220;&#20449;&#24687;&#21644;&#25919;&#21153;&#20844;&#24320;&#24037;&#20316;&#31532;&#19977;&#26041;&#35780;&#20272;&#26381;&#2115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ta\home\admin\2024&#24180;\20240425-2024&#24180;&#24230;&#21271;&#20140;&#24066;&#25919;&#21153;&#26381;&#21153;&#21644;&#25968;&#25454;&#31649;&#29702;&#23616;&#39044;&#31639;&#32489;&#25928;&#31649;&#29702;&#24037;&#20316;&#36890;&#30693;\&#25919;&#21153;&#20844;&#24320;&#22788;&#39033;&#30446;&#23457;&#26680;0506\D:\dxx\&#24037;&#20316;\&#37329;&#20975;\&#24037;&#20316;\&#20219;&#21153;\2-6%20&#21271;&#20140;&#24066;&#25919;&#21153;&#26381;&#21153;&#23616;\24-0418&#25919;&#21153;&#23616;&#33258;&#35780;\1%20&#33258;&#35780;&#36164;&#26009;\Z&#12304;&#21442;&#32771;&#12305;-2023&#24180;&#39044;&#31639;&#32534;&#25253;&#39033;&#30446;&#32489;&#25928;&#30446;&#26631;&#34920;\&#12304;&#30475;&#26435;&#37325;&#12305;&#26412;&#32423;\11000022T000000439045-&#21271;&#20140;&#24066;&#25919;&#24220;&#20449;&#24687;&#21644;&#25919;&#21153;&#20844;&#24320;&#24037;&#20316;&#31532;&#19977;&#26041;&#35780;&#20272;&#26381;&#211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项目基本信息表"/>
      <sheetName val="测算明细表"/>
      <sheetName val="年度预算表"/>
      <sheetName val="绩效目标表"/>
      <sheetName val="资产配置表"/>
      <sheetName val="政府采购预算表"/>
      <sheetName val="政府购买服务预算表"/>
    </sheetNames>
    <sheetDataSet>
      <sheetData sheetId="0"/>
      <sheetData sheetId="1"/>
      <sheetData sheetId="2"/>
      <sheetData sheetId="3">
        <row r="19">
          <cell r="D19" t="str">
            <v>确定项目评估指标</v>
          </cell>
          <cell r="F19" t="str">
            <v>≤</v>
          </cell>
          <cell r="H19" t="str">
            <v>7</v>
          </cell>
          <cell r="I19" t="str">
            <v>7</v>
          </cell>
          <cell r="J19" t="str">
            <v>月</v>
          </cell>
          <cell r="K19" t="str">
            <v>1</v>
          </cell>
          <cell r="M19" t="str">
            <v>2</v>
          </cell>
        </row>
        <row r="20">
          <cell r="D20" t="str">
            <v>评估覆盖区政府（含若干区级部门和街道乡镇）</v>
          </cell>
          <cell r="F20" t="str">
            <v>＝</v>
          </cell>
          <cell r="H20" t="str">
            <v>16</v>
          </cell>
          <cell r="I20" t="str">
            <v>16</v>
          </cell>
          <cell r="J20" t="str">
            <v>个</v>
          </cell>
          <cell r="K20" t="str">
            <v>3</v>
          </cell>
          <cell r="M20" t="str">
            <v>5</v>
          </cell>
        </row>
        <row r="21">
          <cell r="D21" t="str">
            <v>开展核查评估结果</v>
          </cell>
          <cell r="F21" t="str">
            <v>≤</v>
          </cell>
          <cell r="H21" t="str">
            <v>11</v>
          </cell>
          <cell r="I21" t="str">
            <v>11</v>
          </cell>
          <cell r="J21" t="str">
            <v>月</v>
          </cell>
          <cell r="K21" t="str">
            <v>3</v>
          </cell>
          <cell r="M21" t="str">
            <v>2</v>
          </cell>
        </row>
        <row r="22">
          <cell r="D22" t="str">
            <v>进行数据采集测评工作</v>
          </cell>
          <cell r="F22" t="str">
            <v>≤</v>
          </cell>
          <cell r="H22" t="str">
            <v>11</v>
          </cell>
          <cell r="I22" t="str">
            <v>11</v>
          </cell>
          <cell r="J22" t="str">
            <v>月</v>
          </cell>
          <cell r="K22" t="str">
            <v>3</v>
          </cell>
          <cell r="M22" t="str">
            <v>2</v>
          </cell>
        </row>
        <row r="23">
          <cell r="D23" t="str">
            <v>完成撰写评估报告</v>
          </cell>
          <cell r="F23" t="str">
            <v>≤</v>
          </cell>
          <cell r="H23" t="str">
            <v>11</v>
          </cell>
          <cell r="J23" t="str">
            <v>月</v>
          </cell>
          <cell r="K23" t="str">
            <v>2</v>
          </cell>
        </row>
        <row r="24">
          <cell r="D24" t="str">
            <v>开展核查评估结果工作</v>
          </cell>
          <cell r="F24" t="str">
            <v>≤</v>
          </cell>
          <cell r="H24" t="str">
            <v>10</v>
          </cell>
          <cell r="J24" t="str">
            <v>月</v>
          </cell>
          <cell r="K24" t="str">
            <v>2</v>
          </cell>
        </row>
        <row r="25">
          <cell r="D25" t="str">
            <v>进行数据采集测评</v>
          </cell>
          <cell r="F25" t="str">
            <v>≤</v>
          </cell>
          <cell r="H25" t="str">
            <v>9</v>
          </cell>
          <cell r="J25" t="str">
            <v>月</v>
          </cell>
          <cell r="K25" t="str">
            <v>2</v>
          </cell>
        </row>
        <row r="26">
          <cell r="D26" t="str">
            <v>评估涉及权力运行公开等内容</v>
          </cell>
          <cell r="F26" t="str">
            <v>＝</v>
          </cell>
          <cell r="H26" t="str">
            <v>6</v>
          </cell>
          <cell r="I26" t="str">
            <v>5</v>
          </cell>
          <cell r="J26" t="str">
            <v>项</v>
          </cell>
          <cell r="K26" t="str">
            <v>2</v>
          </cell>
          <cell r="M26" t="str">
            <v>5</v>
          </cell>
        </row>
        <row r="27">
          <cell r="D27" t="str">
            <v>评估报告印刷质量完好，排版符合报格式</v>
          </cell>
          <cell r="F27" t="str">
            <v>定性</v>
          </cell>
          <cell r="H27" t="str">
            <v>优良中低差</v>
          </cell>
          <cell r="I27" t="str">
            <v>优良中低差</v>
          </cell>
          <cell r="K27" t="str">
            <v>5</v>
          </cell>
          <cell r="M27" t="str">
            <v>5</v>
          </cell>
        </row>
        <row r="28">
          <cell r="D28" t="str">
            <v>项目开展符合《中共北京市委办公厅北京市人民政府办公厅印发&lt;关于全面推进政务公开工作的实施意见&gt;的通知》（京办发〔2016〕24号）等相关文件规定</v>
          </cell>
          <cell r="F28" t="str">
            <v>定性</v>
          </cell>
          <cell r="H28" t="str">
            <v>优良中低差</v>
          </cell>
          <cell r="I28" t="str">
            <v>优良中低差</v>
          </cell>
          <cell r="K28" t="str">
            <v>5</v>
          </cell>
          <cell r="M28" t="str">
            <v>5</v>
          </cell>
        </row>
        <row r="29">
          <cell r="D29" t="str">
            <v>资金支付与计划进度的一致性（2023年7月底前支付80%费用，2023年12月底前支付剩余的20%）</v>
          </cell>
          <cell r="F29" t="str">
            <v>＝</v>
          </cell>
          <cell r="H29" t="str">
            <v>100</v>
          </cell>
          <cell r="I29" t="str">
            <v>100</v>
          </cell>
          <cell r="J29" t="str">
            <v>%</v>
          </cell>
          <cell r="K29" t="str">
            <v>4</v>
          </cell>
          <cell r="M29" t="str">
            <v>2</v>
          </cell>
        </row>
        <row r="30">
          <cell r="D30" t="str">
            <v>资金支付与计划进度的一致性（2022年7月底前支付80%费用，2022年12月底前支付剩余的20%）</v>
          </cell>
          <cell r="F30" t="str">
            <v>＝</v>
          </cell>
          <cell r="H30" t="str">
            <v>100</v>
          </cell>
          <cell r="J30" t="str">
            <v>%</v>
          </cell>
          <cell r="K30" t="str">
            <v>2</v>
          </cell>
        </row>
        <row r="31">
          <cell r="D31" t="str">
            <v>出具北京市政府信息和政务公开工作第三方评估报告及各单位问题清单</v>
          </cell>
          <cell r="F31" t="str">
            <v>＝</v>
          </cell>
          <cell r="H31" t="str">
            <v>2</v>
          </cell>
          <cell r="I31" t="str">
            <v>1</v>
          </cell>
          <cell r="J31" t="str">
            <v>份</v>
          </cell>
          <cell r="K31" t="str">
            <v>2</v>
          </cell>
          <cell r="M31" t="str">
            <v>5</v>
          </cell>
        </row>
        <row r="32">
          <cell r="D32" t="str">
            <v>评估覆盖市级部门</v>
          </cell>
          <cell r="F32" t="str">
            <v>＝</v>
          </cell>
          <cell r="H32" t="str">
            <v>54</v>
          </cell>
          <cell r="I32" t="str">
            <v>54</v>
          </cell>
          <cell r="J32" t="str">
            <v>个</v>
          </cell>
          <cell r="K32" t="str">
            <v>3</v>
          </cell>
          <cell r="M32" t="str">
            <v>5</v>
          </cell>
        </row>
        <row r="33">
          <cell r="D33" t="str">
            <v>签订项目委托服务合同</v>
          </cell>
          <cell r="F33" t="str">
            <v>≤</v>
          </cell>
          <cell r="H33" t="str">
            <v>6</v>
          </cell>
          <cell r="I33" t="str">
            <v>6</v>
          </cell>
          <cell r="J33" t="str">
            <v>月</v>
          </cell>
          <cell r="K33" t="str">
            <v>1</v>
          </cell>
          <cell r="M33" t="str">
            <v>2</v>
          </cell>
        </row>
        <row r="34">
          <cell r="D34" t="str">
            <v>推动本市各级行政机关落实公开要求，发现本市公开工作不足并进行整改，提高本市政务公开工作整体水平，使本市政务公开工作符合国办要求，推动政务公开工作提质增效，打造公开透明的“阳光政府”，通过政务公开助力首都营商环境</v>
          </cell>
          <cell r="F34" t="str">
            <v>定性</v>
          </cell>
          <cell r="H34" t="str">
            <v>优良中低差</v>
          </cell>
          <cell r="I34" t="str">
            <v>优良中低差</v>
          </cell>
          <cell r="K34" t="str">
            <v>10</v>
          </cell>
          <cell r="M34" t="str">
            <v>10</v>
          </cell>
        </row>
        <row r="35">
          <cell r="D35" t="str">
            <v>通过评估全面深化首都政务公开工作，以评促改、以评促建，推动本市各级行政机关落实公开要求，不断提升本市政务公开工作水平</v>
          </cell>
          <cell r="F35" t="str">
            <v>定性</v>
          </cell>
          <cell r="H35" t="str">
            <v>优良中低差</v>
          </cell>
          <cell r="I35" t="str">
            <v>优良中低差</v>
          </cell>
          <cell r="K35" t="str">
            <v>10</v>
          </cell>
          <cell r="M35" t="str">
            <v>10</v>
          </cell>
        </row>
        <row r="36">
          <cell r="D36" t="str">
            <v>公众满意度</v>
          </cell>
          <cell r="F36" t="str">
            <v>≥</v>
          </cell>
          <cell r="H36" t="str">
            <v>90</v>
          </cell>
          <cell r="I36" t="str">
            <v>90</v>
          </cell>
          <cell r="J36" t="str">
            <v>%</v>
          </cell>
          <cell r="K36" t="str">
            <v>5</v>
          </cell>
          <cell r="M36" t="str">
            <v>10</v>
          </cell>
        </row>
        <row r="37">
          <cell r="D37" t="str">
            <v>评估对象满意度</v>
          </cell>
          <cell r="F37" t="str">
            <v>≥</v>
          </cell>
          <cell r="H37" t="str">
            <v>90</v>
          </cell>
          <cell r="J37" t="str">
            <v>%</v>
          </cell>
          <cell r="K37" t="str">
            <v>5</v>
          </cell>
        </row>
        <row r="38">
          <cell r="D38" t="str">
            <v>项目总成本</v>
          </cell>
          <cell r="F38" t="str">
            <v>≤</v>
          </cell>
          <cell r="H38" t="str">
            <v>78.249</v>
          </cell>
          <cell r="I38" t="str">
            <v>78.249</v>
          </cell>
          <cell r="J38" t="str">
            <v>万元</v>
          </cell>
          <cell r="K38" t="str">
            <v>20</v>
          </cell>
          <cell r="M38" t="str">
            <v>20</v>
          </cell>
        </row>
      </sheetData>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项目基本信息表"/>
      <sheetName val="测算明细表"/>
      <sheetName val="年度预算表"/>
      <sheetName val="绩效目标表"/>
      <sheetName val="资产配置表"/>
      <sheetName val="政府采购预算表"/>
      <sheetName val="政府购买服务预算表"/>
    </sheetNames>
    <sheetDataSet>
      <sheetData sheetId="0" refreshError="1"/>
      <sheetData sheetId="1" refreshError="1"/>
      <sheetData sheetId="2" refreshError="1"/>
      <sheetData sheetId="3" refreshError="1">
        <row r="19">
          <cell r="D19" t="str">
            <v>确定项目评估指标</v>
          </cell>
          <cell r="F19" t="str">
            <v>≤</v>
          </cell>
          <cell r="H19" t="str">
            <v>7</v>
          </cell>
          <cell r="I19" t="str">
            <v>7</v>
          </cell>
          <cell r="J19" t="str">
            <v>月</v>
          </cell>
          <cell r="K19" t="str">
            <v>1</v>
          </cell>
          <cell r="M19">
            <v>2</v>
          </cell>
        </row>
        <row r="20">
          <cell r="D20" t="str">
            <v>评估覆盖区政府（含若干区级部门和街道乡镇）</v>
          </cell>
          <cell r="F20" t="str">
            <v>＝</v>
          </cell>
          <cell r="H20" t="str">
            <v>16</v>
          </cell>
          <cell r="I20" t="str">
            <v>16</v>
          </cell>
          <cell r="J20" t="str">
            <v>个</v>
          </cell>
          <cell r="K20" t="str">
            <v>3</v>
          </cell>
          <cell r="M20">
            <v>5</v>
          </cell>
        </row>
        <row r="21">
          <cell r="D21" t="str">
            <v>开展核查评估结果</v>
          </cell>
          <cell r="F21" t="str">
            <v>≤</v>
          </cell>
          <cell r="H21" t="str">
            <v>11</v>
          </cell>
          <cell r="I21" t="str">
            <v>11</v>
          </cell>
          <cell r="J21" t="str">
            <v>月</v>
          </cell>
          <cell r="K21" t="str">
            <v>3</v>
          </cell>
          <cell r="M21">
            <v>2</v>
          </cell>
        </row>
        <row r="22">
          <cell r="D22" t="str">
            <v>进行数据采集测评工作</v>
          </cell>
          <cell r="F22" t="str">
            <v>≤</v>
          </cell>
          <cell r="H22" t="str">
            <v>11</v>
          </cell>
          <cell r="I22" t="str">
            <v>11</v>
          </cell>
          <cell r="J22" t="str">
            <v>月</v>
          </cell>
          <cell r="K22" t="str">
            <v>3</v>
          </cell>
          <cell r="M22">
            <v>2</v>
          </cell>
        </row>
        <row r="23">
          <cell r="D23" t="str">
            <v>完成撰写评估报告</v>
          </cell>
          <cell r="F23" t="str">
            <v>≤</v>
          </cell>
          <cell r="H23" t="str">
            <v>11</v>
          </cell>
          <cell r="J23" t="str">
            <v>月</v>
          </cell>
          <cell r="K23" t="str">
            <v>2</v>
          </cell>
        </row>
        <row r="24">
          <cell r="D24" t="str">
            <v>开展核查评估结果工作</v>
          </cell>
          <cell r="F24" t="str">
            <v>≤</v>
          </cell>
          <cell r="H24" t="str">
            <v>10</v>
          </cell>
          <cell r="J24" t="str">
            <v>月</v>
          </cell>
          <cell r="K24" t="str">
            <v>2</v>
          </cell>
        </row>
        <row r="25">
          <cell r="D25" t="str">
            <v>进行数据采集测评</v>
          </cell>
          <cell r="F25" t="str">
            <v>≤</v>
          </cell>
          <cell r="H25" t="str">
            <v>9</v>
          </cell>
          <cell r="J25" t="str">
            <v>月</v>
          </cell>
          <cell r="K25" t="str">
            <v>2</v>
          </cell>
        </row>
        <row r="26">
          <cell r="D26" t="str">
            <v>评估涉及权力运行公开等内容</v>
          </cell>
          <cell r="F26" t="str">
            <v>＝</v>
          </cell>
          <cell r="H26" t="str">
            <v>6</v>
          </cell>
          <cell r="I26" t="str">
            <v>5</v>
          </cell>
          <cell r="J26" t="str">
            <v>项</v>
          </cell>
          <cell r="K26" t="str">
            <v>2</v>
          </cell>
          <cell r="M26">
            <v>5</v>
          </cell>
        </row>
        <row r="27">
          <cell r="D27" t="str">
            <v>评估报告印刷质量完好，排版符合报格式</v>
          </cell>
          <cell r="F27" t="str">
            <v>定性</v>
          </cell>
          <cell r="H27" t="str">
            <v>优良中低差</v>
          </cell>
          <cell r="I27" t="str">
            <v>优良中低差</v>
          </cell>
          <cell r="K27" t="str">
            <v>5</v>
          </cell>
          <cell r="M27">
            <v>5</v>
          </cell>
        </row>
        <row r="28">
          <cell r="D28" t="str">
            <v>项目开展符合《中共北京市委办公厅北京市人民政府办公厅印发&lt;关于全面推进政务公开工作的实施意见&gt;的通知》（京办发〔2016〕24号）等相关文件规定</v>
          </cell>
          <cell r="F28" t="str">
            <v>定性</v>
          </cell>
          <cell r="H28" t="str">
            <v>优良中低差</v>
          </cell>
          <cell r="I28" t="str">
            <v>优良中低差</v>
          </cell>
          <cell r="K28" t="str">
            <v>5</v>
          </cell>
          <cell r="M28">
            <v>5</v>
          </cell>
        </row>
        <row r="29">
          <cell r="D29" t="str">
            <v>资金支付与计划进度的一致性（2023年7月底前支付80%费用，2023年12月底前支付剩余的20%）</v>
          </cell>
          <cell r="F29" t="str">
            <v>＝</v>
          </cell>
          <cell r="H29" t="str">
            <v>100</v>
          </cell>
          <cell r="I29" t="str">
            <v>100</v>
          </cell>
          <cell r="J29" t="str">
            <v>%</v>
          </cell>
          <cell r="K29" t="str">
            <v>4</v>
          </cell>
          <cell r="M29">
            <v>2</v>
          </cell>
        </row>
        <row r="30">
          <cell r="D30" t="str">
            <v>资金支付与计划进度的一致性（2022年7月底前支付80%费用，2022年12月底前支付剩余的20%）</v>
          </cell>
          <cell r="F30" t="str">
            <v>＝</v>
          </cell>
          <cell r="H30" t="str">
            <v>100</v>
          </cell>
          <cell r="J30" t="str">
            <v>%</v>
          </cell>
          <cell r="K30" t="str">
            <v>2</v>
          </cell>
        </row>
        <row r="31">
          <cell r="D31" t="str">
            <v>出具北京市政府信息和政务公开工作第三方评估报告及各单位问题清单</v>
          </cell>
          <cell r="F31" t="str">
            <v>＝</v>
          </cell>
          <cell r="H31" t="str">
            <v>2</v>
          </cell>
          <cell r="I31" t="str">
            <v>1</v>
          </cell>
          <cell r="J31" t="str">
            <v>份</v>
          </cell>
          <cell r="K31" t="str">
            <v>2</v>
          </cell>
          <cell r="M31">
            <v>5</v>
          </cell>
        </row>
        <row r="32">
          <cell r="D32" t="str">
            <v>评估覆盖市级部门</v>
          </cell>
          <cell r="F32" t="str">
            <v>＝</v>
          </cell>
          <cell r="H32" t="str">
            <v>54</v>
          </cell>
          <cell r="I32" t="str">
            <v>54</v>
          </cell>
          <cell r="J32" t="str">
            <v>个</v>
          </cell>
          <cell r="K32" t="str">
            <v>3</v>
          </cell>
          <cell r="M32">
            <v>5</v>
          </cell>
        </row>
        <row r="33">
          <cell r="D33" t="str">
            <v>签订项目委托服务合同</v>
          </cell>
          <cell r="F33" t="str">
            <v>≤</v>
          </cell>
          <cell r="H33" t="str">
            <v>6</v>
          </cell>
          <cell r="I33" t="str">
            <v>6</v>
          </cell>
          <cell r="J33" t="str">
            <v>月</v>
          </cell>
          <cell r="K33" t="str">
            <v>1</v>
          </cell>
          <cell r="M33">
            <v>2</v>
          </cell>
        </row>
        <row r="34">
          <cell r="D34" t="str">
            <v>推动本市各级行政机关落实公开要求，发现本市公开工作不足并进行整改，提高本市政务公开工作整体水平，使本市政务公开工作符合国办要求，推动政务公开工作提质增效，打造公开透明的“阳光政府”，通过政务公开助力首都营商环境</v>
          </cell>
          <cell r="F34" t="str">
            <v>定性</v>
          </cell>
          <cell r="H34" t="str">
            <v>优良中低差</v>
          </cell>
          <cell r="I34" t="str">
            <v>优良中低差</v>
          </cell>
          <cell r="K34" t="str">
            <v>10</v>
          </cell>
          <cell r="M34">
            <v>10</v>
          </cell>
        </row>
        <row r="35">
          <cell r="D35" t="str">
            <v>通过评估全面深化首都政务公开工作，以评促改、以评促建，推动本市各级行政机关落实公开要求，不断提升本市政务公开工作水平</v>
          </cell>
          <cell r="F35" t="str">
            <v>定性</v>
          </cell>
          <cell r="H35" t="str">
            <v>优良中低差</v>
          </cell>
          <cell r="I35" t="str">
            <v>优良中低差</v>
          </cell>
          <cell r="K35" t="str">
            <v>10</v>
          </cell>
          <cell r="M35">
            <v>10</v>
          </cell>
        </row>
        <row r="36">
          <cell r="D36" t="str">
            <v>公众满意度</v>
          </cell>
          <cell r="F36" t="str">
            <v>≥</v>
          </cell>
          <cell r="H36" t="str">
            <v>90</v>
          </cell>
          <cell r="I36" t="str">
            <v>90</v>
          </cell>
          <cell r="J36" t="str">
            <v>%</v>
          </cell>
          <cell r="K36" t="str">
            <v>5</v>
          </cell>
          <cell r="M36">
            <v>10</v>
          </cell>
        </row>
        <row r="37">
          <cell r="D37" t="str">
            <v>评估对象满意度</v>
          </cell>
          <cell r="F37" t="str">
            <v>≥</v>
          </cell>
          <cell r="H37" t="str">
            <v>90</v>
          </cell>
          <cell r="J37" t="str">
            <v>%</v>
          </cell>
          <cell r="K37" t="str">
            <v>5</v>
          </cell>
        </row>
        <row r="38">
          <cell r="D38" t="str">
            <v>项目总成本</v>
          </cell>
          <cell r="F38" t="str">
            <v>≤</v>
          </cell>
          <cell r="H38" t="str">
            <v>78.249</v>
          </cell>
          <cell r="I38" t="str">
            <v>78.249</v>
          </cell>
          <cell r="J38" t="str">
            <v>万元</v>
          </cell>
          <cell r="K38" t="str">
            <v>20</v>
          </cell>
          <cell r="M38">
            <v>20</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sqref="A1:J41"/>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31" t="s">
        <v>0</v>
      </c>
      <c r="B1" s="32"/>
      <c r="C1" s="32"/>
      <c r="D1" s="32"/>
      <c r="E1" s="32"/>
      <c r="F1" s="32"/>
      <c r="G1" s="32"/>
      <c r="H1" s="32"/>
      <c r="I1" s="32"/>
      <c r="J1" s="32"/>
    </row>
    <row r="2" spans="1:10" x14ac:dyDescent="0.25">
      <c r="A2" s="32"/>
      <c r="B2" s="32"/>
      <c r="C2" s="32"/>
      <c r="D2" s="32"/>
      <c r="E2" s="32"/>
      <c r="F2" s="32"/>
      <c r="G2" s="32"/>
      <c r="H2" s="32"/>
      <c r="I2" s="32"/>
      <c r="J2" s="32"/>
    </row>
    <row r="3" spans="1:10" x14ac:dyDescent="0.25">
      <c r="A3" s="32"/>
      <c r="B3" s="32"/>
      <c r="C3" s="32"/>
      <c r="D3" s="32"/>
      <c r="E3" s="32"/>
      <c r="F3" s="32"/>
      <c r="G3" s="32"/>
      <c r="H3" s="32"/>
      <c r="I3" s="32"/>
      <c r="J3" s="32"/>
    </row>
    <row r="4" spans="1:10" x14ac:dyDescent="0.25">
      <c r="A4" s="32"/>
      <c r="B4" s="32"/>
      <c r="C4" s="32"/>
      <c r="D4" s="32"/>
      <c r="E4" s="32"/>
      <c r="F4" s="32"/>
      <c r="G4" s="32"/>
      <c r="H4" s="32"/>
      <c r="I4" s="32"/>
      <c r="J4" s="32"/>
    </row>
    <row r="5" spans="1:10" x14ac:dyDescent="0.25">
      <c r="A5" s="32"/>
      <c r="B5" s="32"/>
      <c r="C5" s="32"/>
      <c r="D5" s="32"/>
      <c r="E5" s="32"/>
      <c r="F5" s="32"/>
      <c r="G5" s="32"/>
      <c r="H5" s="32"/>
      <c r="I5" s="32"/>
      <c r="J5" s="32"/>
    </row>
    <row r="6" spans="1:10" x14ac:dyDescent="0.25">
      <c r="A6" s="32"/>
      <c r="B6" s="32"/>
      <c r="C6" s="32"/>
      <c r="D6" s="32"/>
      <c r="E6" s="32"/>
      <c r="F6" s="32"/>
      <c r="G6" s="32"/>
      <c r="H6" s="32"/>
      <c r="I6" s="32"/>
      <c r="J6" s="32"/>
    </row>
    <row r="7" spans="1:10" x14ac:dyDescent="0.25">
      <c r="A7" s="32"/>
      <c r="B7" s="32"/>
      <c r="C7" s="32"/>
      <c r="D7" s="32"/>
      <c r="E7" s="32"/>
      <c r="F7" s="32"/>
      <c r="G7" s="32"/>
      <c r="H7" s="32"/>
      <c r="I7" s="32"/>
      <c r="J7" s="32"/>
    </row>
    <row r="8" spans="1:10" x14ac:dyDescent="0.25">
      <c r="A8" s="32"/>
      <c r="B8" s="32"/>
      <c r="C8" s="32"/>
      <c r="D8" s="32"/>
      <c r="E8" s="32"/>
      <c r="F8" s="32"/>
      <c r="G8" s="32"/>
      <c r="H8" s="32"/>
      <c r="I8" s="32"/>
      <c r="J8" s="32"/>
    </row>
    <row r="9" spans="1:10" x14ac:dyDescent="0.25">
      <c r="A9" s="32"/>
      <c r="B9" s="32"/>
      <c r="C9" s="32"/>
      <c r="D9" s="32"/>
      <c r="E9" s="32"/>
      <c r="F9" s="32"/>
      <c r="G9" s="32"/>
      <c r="H9" s="32"/>
      <c r="I9" s="32"/>
      <c r="J9" s="32"/>
    </row>
    <row r="10" spans="1:10" x14ac:dyDescent="0.25">
      <c r="A10" s="32"/>
      <c r="B10" s="32"/>
      <c r="C10" s="32"/>
      <c r="D10" s="32"/>
      <c r="E10" s="32"/>
      <c r="F10" s="32"/>
      <c r="G10" s="32"/>
      <c r="H10" s="32"/>
      <c r="I10" s="32"/>
      <c r="J10" s="32"/>
    </row>
    <row r="11" spans="1:10" x14ac:dyDescent="0.25">
      <c r="A11" s="32"/>
      <c r="B11" s="32"/>
      <c r="C11" s="32"/>
      <c r="D11" s="32"/>
      <c r="E11" s="32"/>
      <c r="F11" s="32"/>
      <c r="G11" s="32"/>
      <c r="H11" s="32"/>
      <c r="I11" s="32"/>
      <c r="J11" s="32"/>
    </row>
    <row r="12" spans="1:10" x14ac:dyDescent="0.25">
      <c r="A12" s="32"/>
      <c r="B12" s="32"/>
      <c r="C12" s="32"/>
      <c r="D12" s="32"/>
      <c r="E12" s="32"/>
      <c r="F12" s="32"/>
      <c r="G12" s="32"/>
      <c r="H12" s="32"/>
      <c r="I12" s="32"/>
      <c r="J12" s="32"/>
    </row>
    <row r="13" spans="1:10" x14ac:dyDescent="0.25">
      <c r="A13" s="32"/>
      <c r="B13" s="32"/>
      <c r="C13" s="32"/>
      <c r="D13" s="32"/>
      <c r="E13" s="32"/>
      <c r="F13" s="32"/>
      <c r="G13" s="32"/>
      <c r="H13" s="32"/>
      <c r="I13" s="32"/>
      <c r="J13" s="32"/>
    </row>
    <row r="14" spans="1:10" x14ac:dyDescent="0.25">
      <c r="A14" s="32"/>
      <c r="B14" s="32"/>
      <c r="C14" s="32"/>
      <c r="D14" s="32"/>
      <c r="E14" s="32"/>
      <c r="F14" s="32"/>
      <c r="G14" s="32"/>
      <c r="H14" s="32"/>
      <c r="I14" s="32"/>
      <c r="J14" s="32"/>
    </row>
    <row r="15" spans="1:10" x14ac:dyDescent="0.25">
      <c r="A15" s="32"/>
      <c r="B15" s="32"/>
      <c r="C15" s="32"/>
      <c r="D15" s="32"/>
      <c r="E15" s="32"/>
      <c r="F15" s="32"/>
      <c r="G15" s="32"/>
      <c r="H15" s="32"/>
      <c r="I15" s="32"/>
      <c r="J15" s="32"/>
    </row>
    <row r="16" spans="1:10" x14ac:dyDescent="0.25">
      <c r="A16" s="32"/>
      <c r="B16" s="32"/>
      <c r="C16" s="32"/>
      <c r="D16" s="32"/>
      <c r="E16" s="32"/>
      <c r="F16" s="32"/>
      <c r="G16" s="32"/>
      <c r="H16" s="32"/>
      <c r="I16" s="32"/>
      <c r="J16" s="32"/>
    </row>
    <row r="17" spans="1:10" x14ac:dyDescent="0.25">
      <c r="A17" s="32"/>
      <c r="B17" s="32"/>
      <c r="C17" s="32"/>
      <c r="D17" s="32"/>
      <c r="E17" s="32"/>
      <c r="F17" s="32"/>
      <c r="G17" s="32"/>
      <c r="H17" s="32"/>
      <c r="I17" s="32"/>
      <c r="J17" s="32"/>
    </row>
    <row r="18" spans="1:10" x14ac:dyDescent="0.25">
      <c r="A18" s="32"/>
      <c r="B18" s="32"/>
      <c r="C18" s="32"/>
      <c r="D18" s="32"/>
      <c r="E18" s="32"/>
      <c r="F18" s="32"/>
      <c r="G18" s="32"/>
      <c r="H18" s="32"/>
      <c r="I18" s="32"/>
      <c r="J18" s="32"/>
    </row>
    <row r="19" spans="1:10" x14ac:dyDescent="0.25">
      <c r="A19" s="32"/>
      <c r="B19" s="32"/>
      <c r="C19" s="32"/>
      <c r="D19" s="32"/>
      <c r="E19" s="32"/>
      <c r="F19" s="32"/>
      <c r="G19" s="32"/>
      <c r="H19" s="32"/>
      <c r="I19" s="32"/>
      <c r="J19" s="32"/>
    </row>
    <row r="20" spans="1:10" x14ac:dyDescent="0.25">
      <c r="A20" s="32"/>
      <c r="B20" s="32"/>
      <c r="C20" s="32"/>
      <c r="D20" s="32"/>
      <c r="E20" s="32"/>
      <c r="F20" s="32"/>
      <c r="G20" s="32"/>
      <c r="H20" s="32"/>
      <c r="I20" s="32"/>
      <c r="J20" s="32"/>
    </row>
    <row r="21" spans="1:10" x14ac:dyDescent="0.25">
      <c r="A21" s="32"/>
      <c r="B21" s="32"/>
      <c r="C21" s="32"/>
      <c r="D21" s="32"/>
      <c r="E21" s="32"/>
      <c r="F21" s="32"/>
      <c r="G21" s="32"/>
      <c r="H21" s="32"/>
      <c r="I21" s="32"/>
      <c r="J21" s="32"/>
    </row>
    <row r="22" spans="1:10" x14ac:dyDescent="0.25">
      <c r="A22" s="32"/>
      <c r="B22" s="32"/>
      <c r="C22" s="32"/>
      <c r="D22" s="32"/>
      <c r="E22" s="32"/>
      <c r="F22" s="32"/>
      <c r="G22" s="32"/>
      <c r="H22" s="32"/>
      <c r="I22" s="32"/>
      <c r="J22" s="32"/>
    </row>
    <row r="23" spans="1:10" x14ac:dyDescent="0.25">
      <c r="A23" s="32"/>
      <c r="B23" s="32"/>
      <c r="C23" s="32"/>
      <c r="D23" s="32"/>
      <c r="E23" s="32"/>
      <c r="F23" s="32"/>
      <c r="G23" s="32"/>
      <c r="H23" s="32"/>
      <c r="I23" s="32"/>
      <c r="J23" s="32"/>
    </row>
    <row r="24" spans="1:10" x14ac:dyDescent="0.25">
      <c r="A24" s="32"/>
      <c r="B24" s="32"/>
      <c r="C24" s="32"/>
      <c r="D24" s="32"/>
      <c r="E24" s="32"/>
      <c r="F24" s="32"/>
      <c r="G24" s="32"/>
      <c r="H24" s="32"/>
      <c r="I24" s="32"/>
      <c r="J24" s="32"/>
    </row>
    <row r="25" spans="1:10" x14ac:dyDescent="0.25">
      <c r="A25" s="32"/>
      <c r="B25" s="32"/>
      <c r="C25" s="32"/>
      <c r="D25" s="32"/>
      <c r="E25" s="32"/>
      <c r="F25" s="32"/>
      <c r="G25" s="32"/>
      <c r="H25" s="32"/>
      <c r="I25" s="32"/>
      <c r="J25" s="32"/>
    </row>
    <row r="26" spans="1:10" x14ac:dyDescent="0.25">
      <c r="A26" s="32"/>
      <c r="B26" s="32"/>
      <c r="C26" s="32"/>
      <c r="D26" s="32"/>
      <c r="E26" s="32"/>
      <c r="F26" s="32"/>
      <c r="G26" s="32"/>
      <c r="H26" s="32"/>
      <c r="I26" s="32"/>
      <c r="J26" s="32"/>
    </row>
    <row r="27" spans="1:10" x14ac:dyDescent="0.25">
      <c r="A27" s="32"/>
      <c r="B27" s="32"/>
      <c r="C27" s="32"/>
      <c r="D27" s="32"/>
      <c r="E27" s="32"/>
      <c r="F27" s="32"/>
      <c r="G27" s="32"/>
      <c r="H27" s="32"/>
      <c r="I27" s="32"/>
      <c r="J27" s="32"/>
    </row>
    <row r="28" spans="1:10" x14ac:dyDescent="0.25">
      <c r="A28" s="32"/>
      <c r="B28" s="32"/>
      <c r="C28" s="32"/>
      <c r="D28" s="32"/>
      <c r="E28" s="32"/>
      <c r="F28" s="32"/>
      <c r="G28" s="32"/>
      <c r="H28" s="32"/>
      <c r="I28" s="32"/>
      <c r="J28" s="32"/>
    </row>
    <row r="29" spans="1:10" x14ac:dyDescent="0.25">
      <c r="A29" s="32"/>
      <c r="B29" s="32"/>
      <c r="C29" s="32"/>
      <c r="D29" s="32"/>
      <c r="E29" s="32"/>
      <c r="F29" s="32"/>
      <c r="G29" s="32"/>
      <c r="H29" s="32"/>
      <c r="I29" s="32"/>
      <c r="J29" s="32"/>
    </row>
    <row r="30" spans="1:10" x14ac:dyDescent="0.25">
      <c r="A30" s="32"/>
      <c r="B30" s="32"/>
      <c r="C30" s="32"/>
      <c r="D30" s="32"/>
      <c r="E30" s="32"/>
      <c r="F30" s="32"/>
      <c r="G30" s="32"/>
      <c r="H30" s="32"/>
      <c r="I30" s="32"/>
      <c r="J30" s="32"/>
    </row>
    <row r="31" spans="1:10" x14ac:dyDescent="0.25">
      <c r="A31" s="32"/>
      <c r="B31" s="32"/>
      <c r="C31" s="32"/>
      <c r="D31" s="32"/>
      <c r="E31" s="32"/>
      <c r="F31" s="32"/>
      <c r="G31" s="32"/>
      <c r="H31" s="32"/>
      <c r="I31" s="32"/>
      <c r="J31" s="32"/>
    </row>
    <row r="32" spans="1:10" x14ac:dyDescent="0.25">
      <c r="A32" s="32"/>
      <c r="B32" s="32"/>
      <c r="C32" s="32"/>
      <c r="D32" s="32"/>
      <c r="E32" s="32"/>
      <c r="F32" s="32"/>
      <c r="G32" s="32"/>
      <c r="H32" s="32"/>
      <c r="I32" s="32"/>
      <c r="J32" s="32"/>
    </row>
    <row r="33" spans="1:10" x14ac:dyDescent="0.25">
      <c r="A33" s="32"/>
      <c r="B33" s="32"/>
      <c r="C33" s="32"/>
      <c r="D33" s="32"/>
      <c r="E33" s="32"/>
      <c r="F33" s="32"/>
      <c r="G33" s="32"/>
      <c r="H33" s="32"/>
      <c r="I33" s="32"/>
      <c r="J33" s="32"/>
    </row>
    <row r="34" spans="1:10" x14ac:dyDescent="0.25">
      <c r="A34" s="32"/>
      <c r="B34" s="32"/>
      <c r="C34" s="32"/>
      <c r="D34" s="32"/>
      <c r="E34" s="32"/>
      <c r="F34" s="32"/>
      <c r="G34" s="32"/>
      <c r="H34" s="32"/>
      <c r="I34" s="32"/>
      <c r="J34" s="32"/>
    </row>
    <row r="35" spans="1:10" x14ac:dyDescent="0.25">
      <c r="A35" s="32"/>
      <c r="B35" s="32"/>
      <c r="C35" s="32"/>
      <c r="D35" s="32"/>
      <c r="E35" s="32"/>
      <c r="F35" s="32"/>
      <c r="G35" s="32"/>
      <c r="H35" s="32"/>
      <c r="I35" s="32"/>
      <c r="J35" s="32"/>
    </row>
    <row r="36" spans="1:10" x14ac:dyDescent="0.25">
      <c r="A36" s="32"/>
      <c r="B36" s="32"/>
      <c r="C36" s="32"/>
      <c r="D36" s="32"/>
      <c r="E36" s="32"/>
      <c r="F36" s="32"/>
      <c r="G36" s="32"/>
      <c r="H36" s="32"/>
      <c r="I36" s="32"/>
      <c r="J36" s="32"/>
    </row>
    <row r="37" spans="1:10" x14ac:dyDescent="0.25">
      <c r="A37" s="32"/>
      <c r="B37" s="32"/>
      <c r="C37" s="32"/>
      <c r="D37" s="32"/>
      <c r="E37" s="32"/>
      <c r="F37" s="32"/>
      <c r="G37" s="32"/>
      <c r="H37" s="32"/>
      <c r="I37" s="32"/>
      <c r="J37" s="32"/>
    </row>
    <row r="38" spans="1:10" x14ac:dyDescent="0.25">
      <c r="A38" s="32"/>
      <c r="B38" s="32"/>
      <c r="C38" s="32"/>
      <c r="D38" s="32"/>
      <c r="E38" s="32"/>
      <c r="F38" s="32"/>
      <c r="G38" s="32"/>
      <c r="H38" s="32"/>
      <c r="I38" s="32"/>
      <c r="J38" s="32"/>
    </row>
    <row r="39" spans="1:10" x14ac:dyDescent="0.25">
      <c r="A39" s="32"/>
      <c r="B39" s="32"/>
      <c r="C39" s="32"/>
      <c r="D39" s="32"/>
      <c r="E39" s="32"/>
      <c r="F39" s="32"/>
      <c r="G39" s="32"/>
      <c r="H39" s="32"/>
      <c r="I39" s="32"/>
      <c r="J39" s="32"/>
    </row>
    <row r="40" spans="1:10" x14ac:dyDescent="0.25">
      <c r="A40" s="32"/>
      <c r="B40" s="32"/>
      <c r="C40" s="32"/>
      <c r="D40" s="32"/>
      <c r="E40" s="32"/>
      <c r="F40" s="32"/>
      <c r="G40" s="32"/>
      <c r="H40" s="32"/>
      <c r="I40" s="32"/>
      <c r="J40" s="32"/>
    </row>
    <row r="41" spans="1:10" x14ac:dyDescent="0.25">
      <c r="A41" s="32"/>
      <c r="B41" s="32"/>
      <c r="C41" s="32"/>
      <c r="D41" s="32"/>
      <c r="E41" s="32"/>
      <c r="F41" s="32"/>
      <c r="G41" s="32"/>
      <c r="H41" s="32"/>
      <c r="I41" s="32"/>
      <c r="J41" s="32"/>
    </row>
  </sheetData>
  <mergeCells count="1">
    <mergeCell ref="A1:J41"/>
  </mergeCells>
  <phoneticPr fontId="1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52"/>
  <sheetViews>
    <sheetView view="pageBreakPreview" topLeftCell="C1" zoomScale="115" zoomScaleNormal="100" workbookViewId="0">
      <selection activeCell="F20" sqref="F20"/>
    </sheetView>
  </sheetViews>
  <sheetFormatPr defaultColWidth="9" defaultRowHeight="14" x14ac:dyDescent="0.25"/>
  <cols>
    <col min="1" max="1" width="7.6328125" style="2" customWidth="1"/>
    <col min="2" max="2" width="9.6328125" style="2" customWidth="1"/>
    <col min="3" max="3" width="8" style="2" customWidth="1"/>
    <col min="4" max="4" width="14.90625" style="3" customWidth="1"/>
    <col min="5" max="5" width="3.81640625" style="2" customWidth="1"/>
    <col min="6" max="6" width="9.08984375" style="2" customWidth="1"/>
    <col min="7" max="7" width="11.6328125" style="2" customWidth="1"/>
    <col min="8" max="8" width="12.1796875" style="2" customWidth="1"/>
    <col min="9" max="9" width="7.54296875" style="2" customWidth="1"/>
    <col min="10" max="10" width="6.7265625" style="2" customWidth="1"/>
    <col min="11" max="11" width="6.453125" style="2" customWidth="1"/>
    <col min="12" max="12" width="9" style="2"/>
    <col min="13" max="13" width="19" style="2" customWidth="1"/>
    <col min="14" max="16384" width="9" style="2"/>
  </cols>
  <sheetData>
    <row r="1" spans="1:13" x14ac:dyDescent="0.25">
      <c r="A1" s="4" t="s">
        <v>1</v>
      </c>
    </row>
    <row r="2" spans="1:13" x14ac:dyDescent="0.25">
      <c r="A2" s="55" t="s">
        <v>2</v>
      </c>
      <c r="B2" s="55"/>
      <c r="C2" s="55"/>
      <c r="D2" s="55"/>
      <c r="E2" s="55"/>
      <c r="F2" s="55"/>
      <c r="G2" s="55"/>
      <c r="H2" s="55"/>
      <c r="I2" s="55"/>
      <c r="J2" s="55"/>
      <c r="K2" s="55"/>
      <c r="L2" s="55"/>
      <c r="M2" s="55"/>
    </row>
    <row r="3" spans="1:13" ht="14.25" customHeight="1" x14ac:dyDescent="0.25">
      <c r="A3" s="56" t="s">
        <v>3</v>
      </c>
      <c r="B3" s="56"/>
      <c r="C3" s="56"/>
      <c r="D3" s="56"/>
      <c r="E3" s="56"/>
      <c r="F3" s="56"/>
      <c r="G3" s="56"/>
      <c r="H3" s="56"/>
      <c r="I3" s="56"/>
      <c r="J3" s="56"/>
      <c r="K3" s="56"/>
      <c r="L3" s="56"/>
      <c r="M3" s="56"/>
    </row>
    <row r="4" spans="1:13" x14ac:dyDescent="0.25">
      <c r="A4" s="56"/>
      <c r="B4" s="56"/>
      <c r="C4" s="56"/>
      <c r="D4" s="56"/>
      <c r="E4" s="56"/>
      <c r="F4" s="56"/>
      <c r="G4" s="56"/>
      <c r="H4" s="56"/>
      <c r="I4" s="56"/>
      <c r="J4" s="56"/>
      <c r="K4" s="56"/>
      <c r="L4" s="56"/>
      <c r="M4" s="56"/>
    </row>
    <row r="5" spans="1:13" ht="20" customHeight="1" x14ac:dyDescent="0.25">
      <c r="A5" s="34" t="s">
        <v>4</v>
      </c>
      <c r="B5" s="34"/>
      <c r="C5" s="34" t="s">
        <v>5</v>
      </c>
      <c r="D5" s="34"/>
      <c r="E5" s="34"/>
      <c r="F5" s="34"/>
      <c r="G5" s="34"/>
      <c r="H5" s="34"/>
      <c r="I5" s="34"/>
      <c r="J5" s="34"/>
      <c r="K5" s="34"/>
      <c r="L5" s="34"/>
      <c r="M5" s="34"/>
    </row>
    <row r="6" spans="1:13" ht="20" customHeight="1" x14ac:dyDescent="0.25">
      <c r="A6" s="34" t="s">
        <v>6</v>
      </c>
      <c r="B6" s="34"/>
      <c r="C6" s="34" t="s">
        <v>7</v>
      </c>
      <c r="D6" s="34"/>
      <c r="E6" s="34"/>
      <c r="F6" s="34"/>
      <c r="G6" s="34"/>
      <c r="H6" s="15" t="s">
        <v>8</v>
      </c>
      <c r="I6" s="34" t="s">
        <v>9</v>
      </c>
      <c r="J6" s="34"/>
      <c r="K6" s="34"/>
      <c r="L6" s="34"/>
      <c r="M6" s="34"/>
    </row>
    <row r="7" spans="1:13" ht="20" customHeight="1" x14ac:dyDescent="0.25">
      <c r="A7" s="34" t="s">
        <v>10</v>
      </c>
      <c r="B7" s="34"/>
      <c r="C7" s="34" t="s">
        <v>11</v>
      </c>
      <c r="D7" s="34"/>
      <c r="E7" s="34"/>
      <c r="F7" s="34"/>
      <c r="G7" s="34"/>
      <c r="H7" s="15" t="s">
        <v>12</v>
      </c>
      <c r="I7" s="34">
        <v>89151969</v>
      </c>
      <c r="J7" s="34"/>
      <c r="K7" s="34"/>
      <c r="L7" s="34"/>
      <c r="M7" s="34"/>
    </row>
    <row r="8" spans="1:13" ht="20" customHeight="1" x14ac:dyDescent="0.25">
      <c r="A8" s="34" t="s">
        <v>13</v>
      </c>
      <c r="B8" s="34"/>
      <c r="C8" s="34"/>
      <c r="D8" s="34"/>
      <c r="E8" s="34" t="s">
        <v>14</v>
      </c>
      <c r="F8" s="34"/>
      <c r="G8" s="15" t="s">
        <v>15</v>
      </c>
      <c r="H8" s="15" t="s">
        <v>16</v>
      </c>
      <c r="I8" s="34" t="s">
        <v>17</v>
      </c>
      <c r="J8" s="34"/>
      <c r="K8" s="34" t="s">
        <v>18</v>
      </c>
      <c r="L8" s="34"/>
      <c r="M8" s="15" t="s">
        <v>19</v>
      </c>
    </row>
    <row r="9" spans="1:13" ht="20" customHeight="1" x14ac:dyDescent="0.25">
      <c r="A9" s="34"/>
      <c r="B9" s="34"/>
      <c r="C9" s="52" t="s">
        <v>20</v>
      </c>
      <c r="D9" s="34"/>
      <c r="E9" s="34">
        <v>78.248999999999995</v>
      </c>
      <c r="F9" s="34"/>
      <c r="G9" s="15">
        <v>78.248999999999995</v>
      </c>
      <c r="H9" s="5">
        <v>78.234999999999999</v>
      </c>
      <c r="I9" s="34">
        <v>10</v>
      </c>
      <c r="J9" s="34"/>
      <c r="K9" s="53">
        <v>1</v>
      </c>
      <c r="L9" s="54"/>
      <c r="M9" s="23">
        <f>K9*I9</f>
        <v>10</v>
      </c>
    </row>
    <row r="10" spans="1:13" ht="20" customHeight="1" x14ac:dyDescent="0.25">
      <c r="A10" s="34"/>
      <c r="B10" s="34"/>
      <c r="C10" s="52" t="s">
        <v>21</v>
      </c>
      <c r="D10" s="34"/>
      <c r="E10" s="34">
        <v>78.248999999999995</v>
      </c>
      <c r="F10" s="34"/>
      <c r="G10" s="15">
        <v>78.248999999999995</v>
      </c>
      <c r="H10" s="5">
        <v>78.234999999999999</v>
      </c>
      <c r="I10" s="34" t="s">
        <v>22</v>
      </c>
      <c r="J10" s="34"/>
      <c r="K10" s="53">
        <v>1</v>
      </c>
      <c r="L10" s="54"/>
      <c r="M10" s="15" t="s">
        <v>22</v>
      </c>
    </row>
    <row r="11" spans="1:13" ht="20" customHeight="1" x14ac:dyDescent="0.25">
      <c r="A11" s="34"/>
      <c r="B11" s="34"/>
      <c r="C11" s="34" t="s">
        <v>23</v>
      </c>
      <c r="D11" s="34"/>
      <c r="E11" s="51">
        <v>0</v>
      </c>
      <c r="F11" s="51"/>
      <c r="G11" s="16">
        <v>0</v>
      </c>
      <c r="H11" s="16">
        <v>0</v>
      </c>
      <c r="I11" s="34" t="s">
        <v>22</v>
      </c>
      <c r="J11" s="34"/>
      <c r="K11" s="34" t="s">
        <v>22</v>
      </c>
      <c r="L11" s="34"/>
      <c r="M11" s="15" t="s">
        <v>22</v>
      </c>
    </row>
    <row r="12" spans="1:13" ht="20" customHeight="1" x14ac:dyDescent="0.25">
      <c r="A12" s="34"/>
      <c r="B12" s="34"/>
      <c r="C12" s="34" t="s">
        <v>24</v>
      </c>
      <c r="D12" s="34"/>
      <c r="E12" s="51">
        <v>0</v>
      </c>
      <c r="F12" s="51"/>
      <c r="G12" s="16">
        <v>0</v>
      </c>
      <c r="H12" s="16">
        <v>0</v>
      </c>
      <c r="I12" s="34" t="s">
        <v>22</v>
      </c>
      <c r="J12" s="34"/>
      <c r="K12" s="34" t="s">
        <v>22</v>
      </c>
      <c r="L12" s="34"/>
      <c r="M12" s="15" t="s">
        <v>22</v>
      </c>
    </row>
    <row r="13" spans="1:13" ht="20" customHeight="1" x14ac:dyDescent="0.25">
      <c r="A13" s="34" t="s">
        <v>25</v>
      </c>
      <c r="B13" s="34" t="s">
        <v>26</v>
      </c>
      <c r="C13" s="34"/>
      <c r="D13" s="34"/>
      <c r="E13" s="34"/>
      <c r="F13" s="34"/>
      <c r="G13" s="34" t="s">
        <v>27</v>
      </c>
      <c r="H13" s="34"/>
      <c r="I13" s="34"/>
      <c r="J13" s="34"/>
      <c r="K13" s="34"/>
      <c r="L13" s="34"/>
      <c r="M13" s="34"/>
    </row>
    <row r="14" spans="1:13" ht="20" customHeight="1" x14ac:dyDescent="0.25">
      <c r="A14" s="34"/>
      <c r="B14" s="33" t="s">
        <v>28</v>
      </c>
      <c r="C14" s="33"/>
      <c r="D14" s="34"/>
      <c r="E14" s="33"/>
      <c r="F14" s="33"/>
      <c r="G14" s="33" t="s">
        <v>29</v>
      </c>
      <c r="H14" s="33"/>
      <c r="I14" s="33"/>
      <c r="J14" s="33"/>
      <c r="K14" s="33"/>
      <c r="L14" s="33"/>
      <c r="M14" s="33"/>
    </row>
    <row r="15" spans="1:13" ht="52.5" customHeight="1" x14ac:dyDescent="0.25">
      <c r="A15" s="34"/>
      <c r="B15" s="33"/>
      <c r="C15" s="33"/>
      <c r="D15" s="34"/>
      <c r="E15" s="33"/>
      <c r="F15" s="33"/>
      <c r="G15" s="33"/>
      <c r="H15" s="33"/>
      <c r="I15" s="33"/>
      <c r="J15" s="33"/>
      <c r="K15" s="33"/>
      <c r="L15" s="33"/>
      <c r="M15" s="33"/>
    </row>
    <row r="16" spans="1:13" ht="20" customHeight="1" x14ac:dyDescent="0.25">
      <c r="A16" s="18"/>
      <c r="B16" s="15" t="s">
        <v>30</v>
      </c>
      <c r="C16" s="15" t="s">
        <v>31</v>
      </c>
      <c r="D16" s="34" t="s">
        <v>32</v>
      </c>
      <c r="E16" s="34"/>
      <c r="F16" s="34" t="s">
        <v>33</v>
      </c>
      <c r="G16" s="34"/>
      <c r="H16" s="34" t="s">
        <v>34</v>
      </c>
      <c r="I16" s="34"/>
      <c r="J16" s="15" t="s">
        <v>17</v>
      </c>
      <c r="K16" s="15" t="s">
        <v>19</v>
      </c>
      <c r="L16" s="34" t="s">
        <v>35</v>
      </c>
      <c r="M16" s="34"/>
    </row>
    <row r="17" spans="1:13" ht="41" customHeight="1" x14ac:dyDescent="0.25">
      <c r="A17" s="38" t="s">
        <v>36</v>
      </c>
      <c r="B17" s="35" t="s">
        <v>37</v>
      </c>
      <c r="C17" s="35" t="s">
        <v>38</v>
      </c>
      <c r="D17" s="50" t="s">
        <v>39</v>
      </c>
      <c r="E17" s="50"/>
      <c r="F17" s="41" t="s">
        <v>40</v>
      </c>
      <c r="G17" s="42"/>
      <c r="H17" s="34" t="s">
        <v>41</v>
      </c>
      <c r="I17" s="34"/>
      <c r="J17" s="15">
        <v>10</v>
      </c>
      <c r="K17" s="23">
        <v>10</v>
      </c>
      <c r="L17" s="41"/>
      <c r="M17" s="42"/>
    </row>
    <row r="18" spans="1:13" ht="20" customHeight="1" x14ac:dyDescent="0.25">
      <c r="A18" s="39"/>
      <c r="B18" s="36"/>
      <c r="C18" s="36"/>
      <c r="D18" s="41"/>
      <c r="E18" s="42"/>
      <c r="F18" s="41"/>
      <c r="G18" s="42"/>
      <c r="H18" s="41"/>
      <c r="I18" s="42"/>
      <c r="J18" s="15"/>
      <c r="K18" s="15"/>
      <c r="L18" s="41"/>
      <c r="M18" s="42"/>
    </row>
    <row r="19" spans="1:13" ht="20" customHeight="1" x14ac:dyDescent="0.25">
      <c r="A19" s="39"/>
      <c r="B19" s="36"/>
      <c r="C19" s="37"/>
      <c r="D19" s="41"/>
      <c r="E19" s="42"/>
      <c r="F19" s="41"/>
      <c r="G19" s="42"/>
      <c r="H19" s="41"/>
      <c r="I19" s="42"/>
      <c r="J19" s="15"/>
      <c r="K19" s="15"/>
      <c r="L19" s="41"/>
      <c r="M19" s="42"/>
    </row>
    <row r="20" spans="1:13" ht="20" customHeight="1" x14ac:dyDescent="0.25">
      <c r="A20" s="39"/>
      <c r="B20" s="36"/>
      <c r="C20" s="35" t="s">
        <v>42</v>
      </c>
      <c r="D20" s="25"/>
      <c r="E20" s="26"/>
      <c r="F20" s="25"/>
      <c r="G20" s="26"/>
      <c r="H20" s="25"/>
      <c r="I20" s="26"/>
      <c r="J20" s="15"/>
      <c r="K20" s="15"/>
      <c r="L20" s="25"/>
      <c r="M20" s="26"/>
    </row>
    <row r="21" spans="1:13" ht="20" customHeight="1" x14ac:dyDescent="0.25">
      <c r="A21" s="39"/>
      <c r="B21" s="36"/>
      <c r="C21" s="36"/>
      <c r="D21" s="25"/>
      <c r="E21" s="26"/>
      <c r="F21" s="25"/>
      <c r="G21" s="26"/>
      <c r="H21" s="25"/>
      <c r="I21" s="26"/>
      <c r="J21" s="15"/>
      <c r="K21" s="15"/>
      <c r="L21" s="25"/>
      <c r="M21" s="26"/>
    </row>
    <row r="22" spans="1:13" ht="20" customHeight="1" x14ac:dyDescent="0.25">
      <c r="A22" s="40"/>
      <c r="B22" s="36"/>
      <c r="C22" s="37"/>
      <c r="D22" s="25"/>
      <c r="E22" s="26"/>
      <c r="F22" s="25"/>
      <c r="G22" s="26"/>
      <c r="H22" s="25"/>
      <c r="I22" s="26"/>
      <c r="J22" s="15"/>
      <c r="K22" s="15"/>
      <c r="L22" s="25"/>
      <c r="M22" s="26"/>
    </row>
    <row r="23" spans="1:13" ht="20" customHeight="1" x14ac:dyDescent="0.25">
      <c r="A23" s="35" t="s">
        <v>43</v>
      </c>
      <c r="B23" s="36" t="s">
        <v>44</v>
      </c>
      <c r="C23" s="35" t="s">
        <v>45</v>
      </c>
      <c r="D23" s="25"/>
      <c r="E23" s="26"/>
      <c r="F23" s="25"/>
      <c r="G23" s="26"/>
      <c r="H23" s="25"/>
      <c r="I23" s="26"/>
      <c r="J23" s="15"/>
      <c r="K23" s="15"/>
      <c r="L23" s="25"/>
      <c r="M23" s="26"/>
    </row>
    <row r="24" spans="1:13" ht="20" customHeight="1" x14ac:dyDescent="0.25">
      <c r="A24" s="36"/>
      <c r="B24" s="36"/>
      <c r="C24" s="36"/>
      <c r="D24" s="25"/>
      <c r="E24" s="26"/>
      <c r="F24" s="25"/>
      <c r="G24" s="26"/>
      <c r="H24" s="25"/>
      <c r="I24" s="26"/>
      <c r="J24" s="15"/>
      <c r="K24" s="15"/>
      <c r="L24" s="25"/>
      <c r="M24" s="26"/>
    </row>
    <row r="25" spans="1:13" ht="20" customHeight="1" x14ac:dyDescent="0.25">
      <c r="A25" s="36"/>
      <c r="B25" s="37"/>
      <c r="C25" s="37"/>
      <c r="D25" s="25"/>
      <c r="E25" s="26"/>
      <c r="F25" s="25"/>
      <c r="G25" s="26"/>
      <c r="H25" s="25"/>
      <c r="I25" s="26"/>
      <c r="J25" s="15"/>
      <c r="K25" s="15"/>
      <c r="L25" s="25"/>
      <c r="M25" s="26"/>
    </row>
    <row r="26" spans="1:13" ht="19.5" customHeight="1" x14ac:dyDescent="0.25">
      <c r="A26" s="36"/>
      <c r="B26" s="35" t="s">
        <v>46</v>
      </c>
      <c r="C26" s="34" t="s">
        <v>47</v>
      </c>
      <c r="D26" s="33" t="s">
        <v>48</v>
      </c>
      <c r="E26" s="33"/>
      <c r="F26" s="44" t="s">
        <v>49</v>
      </c>
      <c r="G26" s="44"/>
      <c r="H26" s="44" t="s">
        <v>50</v>
      </c>
      <c r="I26" s="44"/>
      <c r="J26" s="15">
        <v>5</v>
      </c>
      <c r="K26" s="23">
        <v>10</v>
      </c>
      <c r="L26" s="34"/>
      <c r="M26" s="34"/>
    </row>
    <row r="27" spans="1:13" ht="20" customHeight="1" x14ac:dyDescent="0.25">
      <c r="A27" s="36"/>
      <c r="B27" s="36"/>
      <c r="C27" s="34"/>
      <c r="D27" s="33" t="s">
        <v>51</v>
      </c>
      <c r="E27" s="33"/>
      <c r="F27" s="44" t="s">
        <v>52</v>
      </c>
      <c r="G27" s="44"/>
      <c r="H27" s="44" t="s">
        <v>53</v>
      </c>
      <c r="I27" s="44"/>
      <c r="J27" s="15">
        <v>5</v>
      </c>
      <c r="K27" s="23">
        <v>4</v>
      </c>
      <c r="L27" s="34"/>
      <c r="M27" s="34"/>
    </row>
    <row r="28" spans="1:13" ht="20" customHeight="1" x14ac:dyDescent="0.25">
      <c r="A28" s="36"/>
      <c r="B28" s="36"/>
      <c r="C28" s="34"/>
      <c r="D28" s="33"/>
      <c r="E28" s="33"/>
      <c r="F28" s="34"/>
      <c r="G28" s="34"/>
      <c r="H28" s="34"/>
      <c r="I28" s="34"/>
      <c r="J28" s="15"/>
      <c r="K28" s="23"/>
      <c r="L28" s="34"/>
      <c r="M28" s="34"/>
    </row>
    <row r="29" spans="1:13" ht="20" customHeight="1" x14ac:dyDescent="0.25">
      <c r="A29" s="36"/>
      <c r="B29" s="36"/>
      <c r="C29" s="34" t="s">
        <v>54</v>
      </c>
      <c r="D29" s="33" t="s">
        <v>55</v>
      </c>
      <c r="E29" s="33"/>
      <c r="F29" s="41" t="s">
        <v>56</v>
      </c>
      <c r="G29" s="42"/>
      <c r="H29" s="48" t="s">
        <v>57</v>
      </c>
      <c r="I29" s="48"/>
      <c r="J29" s="15">
        <v>10</v>
      </c>
      <c r="K29" s="23">
        <v>10</v>
      </c>
      <c r="L29" s="34"/>
      <c r="M29" s="34"/>
    </row>
    <row r="30" spans="1:13" ht="20" customHeight="1" x14ac:dyDescent="0.25">
      <c r="A30" s="36"/>
      <c r="B30" s="36"/>
      <c r="C30" s="34"/>
      <c r="D30" s="33"/>
      <c r="E30" s="33"/>
      <c r="F30" s="49"/>
      <c r="G30" s="34"/>
      <c r="H30" s="34"/>
      <c r="I30" s="34"/>
      <c r="J30" s="15"/>
      <c r="K30" s="23"/>
      <c r="L30" s="34"/>
      <c r="M30" s="34"/>
    </row>
    <row r="31" spans="1:13" ht="20" customHeight="1" x14ac:dyDescent="0.25">
      <c r="A31" s="36"/>
      <c r="B31" s="36"/>
      <c r="C31" s="34"/>
      <c r="D31" s="33"/>
      <c r="E31" s="33"/>
      <c r="F31" s="34"/>
      <c r="G31" s="34"/>
      <c r="H31" s="34"/>
      <c r="I31" s="34"/>
      <c r="J31" s="15"/>
      <c r="K31" s="23"/>
      <c r="L31" s="34"/>
      <c r="M31" s="34"/>
    </row>
    <row r="32" spans="1:13" ht="20" customHeight="1" x14ac:dyDescent="0.25">
      <c r="A32" s="36"/>
      <c r="B32" s="36"/>
      <c r="C32" s="35" t="s">
        <v>58</v>
      </c>
      <c r="D32" s="33" t="s">
        <v>59</v>
      </c>
      <c r="E32" s="33"/>
      <c r="F32" s="47">
        <v>45017</v>
      </c>
      <c r="G32" s="34"/>
      <c r="H32" s="47">
        <v>45017</v>
      </c>
      <c r="I32" s="34"/>
      <c r="J32" s="15">
        <v>4</v>
      </c>
      <c r="K32" s="30">
        <v>4</v>
      </c>
      <c r="L32" s="34"/>
      <c r="M32" s="34"/>
    </row>
    <row r="33" spans="1:13" ht="20" customHeight="1" x14ac:dyDescent="0.25">
      <c r="A33" s="36"/>
      <c r="B33" s="36"/>
      <c r="C33" s="36"/>
      <c r="D33" s="33" t="s">
        <v>60</v>
      </c>
      <c r="E33" s="33"/>
      <c r="F33" s="47">
        <v>45047</v>
      </c>
      <c r="G33" s="34"/>
      <c r="H33" s="47">
        <v>45047</v>
      </c>
      <c r="I33" s="34"/>
      <c r="J33" s="15">
        <v>4</v>
      </c>
      <c r="K33" s="30">
        <v>4</v>
      </c>
      <c r="L33" s="34"/>
      <c r="M33" s="34"/>
    </row>
    <row r="34" spans="1:13" ht="20" customHeight="1" x14ac:dyDescent="0.25">
      <c r="A34" s="36"/>
      <c r="B34" s="37"/>
      <c r="C34" s="36"/>
      <c r="D34" s="33" t="s">
        <v>61</v>
      </c>
      <c r="E34" s="33"/>
      <c r="F34" s="47">
        <v>45078</v>
      </c>
      <c r="G34" s="34"/>
      <c r="H34" s="47">
        <v>45078</v>
      </c>
      <c r="I34" s="34"/>
      <c r="J34" s="15">
        <v>4</v>
      </c>
      <c r="K34" s="30">
        <v>4</v>
      </c>
      <c r="L34" s="41"/>
      <c r="M34" s="42"/>
    </row>
    <row r="35" spans="1:13" ht="20" customHeight="1" x14ac:dyDescent="0.25">
      <c r="A35" s="36"/>
      <c r="B35" s="35" t="s">
        <v>62</v>
      </c>
      <c r="C35" s="36"/>
      <c r="D35" s="33" t="s">
        <v>63</v>
      </c>
      <c r="E35" s="33"/>
      <c r="F35" s="34" t="s">
        <v>64</v>
      </c>
      <c r="G35" s="34"/>
      <c r="H35" s="34" t="s">
        <v>64</v>
      </c>
      <c r="I35" s="34"/>
      <c r="J35" s="15">
        <v>4</v>
      </c>
      <c r="K35" s="30">
        <v>4</v>
      </c>
      <c r="L35" s="34"/>
      <c r="M35" s="34"/>
    </row>
    <row r="36" spans="1:13" ht="20" customHeight="1" x14ac:dyDescent="0.25">
      <c r="A36" s="36"/>
      <c r="B36" s="36"/>
      <c r="C36" s="37"/>
      <c r="D36" s="33" t="s">
        <v>65</v>
      </c>
      <c r="E36" s="33"/>
      <c r="F36" s="41" t="s">
        <v>66</v>
      </c>
      <c r="G36" s="42"/>
      <c r="H36" s="47">
        <v>45231</v>
      </c>
      <c r="I36" s="34"/>
      <c r="J36" s="15">
        <v>4</v>
      </c>
      <c r="K36" s="30">
        <v>4</v>
      </c>
      <c r="L36" s="34"/>
      <c r="M36" s="34"/>
    </row>
    <row r="37" spans="1:13" ht="20" customHeight="1" x14ac:dyDescent="0.25">
      <c r="A37" s="36"/>
      <c r="B37" s="36"/>
      <c r="C37" s="21" t="s">
        <v>67</v>
      </c>
      <c r="D37" s="41"/>
      <c r="E37" s="42"/>
      <c r="F37" s="25"/>
      <c r="G37" s="26"/>
      <c r="H37" s="45"/>
      <c r="I37" s="46"/>
      <c r="J37" s="15"/>
      <c r="K37" s="30"/>
      <c r="L37" s="34"/>
      <c r="M37" s="34"/>
    </row>
    <row r="38" spans="1:13" ht="20" customHeight="1" x14ac:dyDescent="0.25">
      <c r="A38" s="36"/>
      <c r="B38" s="36"/>
      <c r="C38" s="21"/>
      <c r="D38" s="41"/>
      <c r="E38" s="42"/>
      <c r="F38" s="25"/>
      <c r="G38" s="26"/>
      <c r="H38" s="45"/>
      <c r="I38" s="46"/>
      <c r="J38" s="15"/>
      <c r="K38" s="30"/>
      <c r="L38" s="34"/>
      <c r="M38" s="34"/>
    </row>
    <row r="39" spans="1:13" ht="20" customHeight="1" x14ac:dyDescent="0.25">
      <c r="A39" s="36"/>
      <c r="B39" s="36"/>
      <c r="C39" s="21"/>
      <c r="D39" s="33"/>
      <c r="E39" s="33"/>
      <c r="F39" s="34"/>
      <c r="G39" s="34"/>
      <c r="H39" s="34"/>
      <c r="I39" s="34"/>
      <c r="J39" s="15"/>
      <c r="K39" s="23"/>
      <c r="L39" s="34"/>
      <c r="M39" s="34"/>
    </row>
    <row r="40" spans="1:13" ht="20" customHeight="1" x14ac:dyDescent="0.25">
      <c r="A40" s="36"/>
      <c r="B40" s="36"/>
      <c r="C40" s="34" t="s">
        <v>68</v>
      </c>
      <c r="D40" s="33" t="s">
        <v>69</v>
      </c>
      <c r="E40" s="33"/>
      <c r="F40" s="34" t="s">
        <v>70</v>
      </c>
      <c r="G40" s="34"/>
      <c r="H40" s="44" t="s">
        <v>71</v>
      </c>
      <c r="I40" s="44"/>
      <c r="J40" s="5">
        <v>10</v>
      </c>
      <c r="K40" s="9">
        <v>7</v>
      </c>
      <c r="L40" s="34"/>
      <c r="M40" s="34"/>
    </row>
    <row r="41" spans="1:13" ht="20" customHeight="1" x14ac:dyDescent="0.25">
      <c r="A41" s="36"/>
      <c r="B41" s="36"/>
      <c r="C41" s="34"/>
      <c r="D41" s="33" t="s">
        <v>72</v>
      </c>
      <c r="E41" s="33"/>
      <c r="F41" s="34" t="s">
        <v>73</v>
      </c>
      <c r="G41" s="34"/>
      <c r="H41" s="44" t="s">
        <v>74</v>
      </c>
      <c r="I41" s="44"/>
      <c r="J41" s="5">
        <v>10</v>
      </c>
      <c r="K41" s="9">
        <v>7</v>
      </c>
      <c r="L41" s="34"/>
      <c r="M41" s="34"/>
    </row>
    <row r="42" spans="1:13" ht="20" customHeight="1" x14ac:dyDescent="0.25">
      <c r="A42" s="36"/>
      <c r="B42" s="36"/>
      <c r="C42" s="34"/>
      <c r="D42" s="33" t="s">
        <v>75</v>
      </c>
      <c r="E42" s="33"/>
      <c r="F42" s="34" t="s">
        <v>76</v>
      </c>
      <c r="G42" s="34"/>
      <c r="H42" s="44" t="s">
        <v>77</v>
      </c>
      <c r="I42" s="44"/>
      <c r="J42" s="5">
        <v>10</v>
      </c>
      <c r="K42" s="9">
        <v>7</v>
      </c>
      <c r="L42" s="34"/>
      <c r="M42" s="34"/>
    </row>
    <row r="43" spans="1:13" ht="20" customHeight="1" x14ac:dyDescent="0.25">
      <c r="A43" s="36"/>
      <c r="B43" s="36"/>
      <c r="C43" s="34" t="s">
        <v>78</v>
      </c>
      <c r="D43" s="33" t="s">
        <v>79</v>
      </c>
      <c r="E43" s="33"/>
      <c r="F43" s="34" t="s">
        <v>80</v>
      </c>
      <c r="G43" s="34"/>
      <c r="H43" s="44" t="s">
        <v>81</v>
      </c>
      <c r="I43" s="44"/>
      <c r="J43" s="5">
        <v>5</v>
      </c>
      <c r="K43" s="9">
        <v>3</v>
      </c>
      <c r="L43" s="34"/>
      <c r="M43" s="34"/>
    </row>
    <row r="44" spans="1:13" ht="20" customHeight="1" x14ac:dyDescent="0.25">
      <c r="A44" s="36"/>
      <c r="B44" s="36"/>
      <c r="C44" s="34"/>
      <c r="D44" s="33"/>
      <c r="E44" s="33"/>
      <c r="F44" s="34"/>
      <c r="G44" s="34"/>
      <c r="H44" s="34"/>
      <c r="I44" s="34"/>
      <c r="J44" s="15"/>
      <c r="K44" s="23"/>
      <c r="L44" s="41"/>
      <c r="M44" s="42"/>
    </row>
    <row r="45" spans="1:13" ht="20" customHeight="1" x14ac:dyDescent="0.25">
      <c r="A45" s="36"/>
      <c r="B45" s="36"/>
      <c r="C45" s="34"/>
      <c r="D45" s="33"/>
      <c r="E45" s="33"/>
      <c r="F45" s="34"/>
      <c r="G45" s="34"/>
      <c r="H45" s="34"/>
      <c r="I45" s="34"/>
      <c r="J45" s="15"/>
      <c r="K45" s="23"/>
      <c r="L45" s="41"/>
      <c r="M45" s="42"/>
    </row>
    <row r="46" spans="1:13" ht="20" customHeight="1" x14ac:dyDescent="0.25">
      <c r="A46" s="36" t="s">
        <v>43</v>
      </c>
      <c r="B46" s="36" t="s">
        <v>82</v>
      </c>
      <c r="C46" s="34" t="s">
        <v>83</v>
      </c>
      <c r="D46" s="33" t="s">
        <v>84</v>
      </c>
      <c r="E46" s="33"/>
      <c r="F46" s="34" t="s">
        <v>85</v>
      </c>
      <c r="G46" s="34"/>
      <c r="H46" s="44" t="s">
        <v>86</v>
      </c>
      <c r="I46" s="44"/>
      <c r="J46" s="5">
        <v>5</v>
      </c>
      <c r="K46" s="9">
        <v>3</v>
      </c>
      <c r="L46" s="34"/>
      <c r="M46" s="34"/>
    </row>
    <row r="47" spans="1:13" ht="20" customHeight="1" x14ac:dyDescent="0.25">
      <c r="A47" s="36"/>
      <c r="B47" s="36"/>
      <c r="C47" s="34"/>
      <c r="D47" s="33"/>
      <c r="E47" s="33"/>
      <c r="F47" s="34"/>
      <c r="G47" s="34"/>
      <c r="H47" s="34"/>
      <c r="I47" s="34"/>
      <c r="J47" s="15"/>
      <c r="K47" s="23"/>
      <c r="L47" s="41"/>
      <c r="M47" s="42"/>
    </row>
    <row r="48" spans="1:13" ht="20" customHeight="1" x14ac:dyDescent="0.25">
      <c r="A48" s="36"/>
      <c r="B48" s="37"/>
      <c r="C48" s="34"/>
      <c r="D48" s="33"/>
      <c r="E48" s="33"/>
      <c r="F48" s="34"/>
      <c r="G48" s="34"/>
      <c r="H48" s="34"/>
      <c r="I48" s="34"/>
      <c r="J48" s="15"/>
      <c r="K48" s="23"/>
      <c r="L48" s="41"/>
      <c r="M48" s="42"/>
    </row>
    <row r="49" spans="1:13" ht="20" customHeight="1" x14ac:dyDescent="0.25">
      <c r="A49" s="36"/>
      <c r="B49" s="34" t="s">
        <v>87</v>
      </c>
      <c r="C49" s="34" t="s">
        <v>88</v>
      </c>
      <c r="D49" s="33"/>
      <c r="E49" s="33"/>
      <c r="F49" s="34"/>
      <c r="G49" s="34"/>
      <c r="H49" s="34"/>
      <c r="I49" s="34"/>
      <c r="J49" s="15"/>
      <c r="K49" s="23"/>
      <c r="L49" s="34"/>
      <c r="M49" s="34"/>
    </row>
    <row r="50" spans="1:13" ht="20" customHeight="1" x14ac:dyDescent="0.25">
      <c r="A50" s="36"/>
      <c r="B50" s="34"/>
      <c r="C50" s="34"/>
      <c r="D50" s="33"/>
      <c r="E50" s="33"/>
      <c r="F50" s="34"/>
      <c r="G50" s="34"/>
      <c r="H50" s="34"/>
      <c r="I50" s="34"/>
      <c r="J50" s="15"/>
      <c r="K50" s="23"/>
      <c r="L50" s="41"/>
      <c r="M50" s="42"/>
    </row>
    <row r="51" spans="1:13" ht="20" customHeight="1" x14ac:dyDescent="0.25">
      <c r="A51" s="37"/>
      <c r="B51" s="34"/>
      <c r="C51" s="34"/>
      <c r="D51" s="33"/>
      <c r="E51" s="33"/>
      <c r="F51" s="34"/>
      <c r="G51" s="34"/>
      <c r="H51" s="34"/>
      <c r="I51" s="34"/>
      <c r="J51" s="15"/>
      <c r="K51" s="23"/>
      <c r="L51" s="41"/>
      <c r="M51" s="42"/>
    </row>
    <row r="52" spans="1:13" x14ac:dyDescent="0.25">
      <c r="A52" s="43"/>
      <c r="B52" s="43"/>
      <c r="C52" s="43"/>
      <c r="D52" s="43"/>
      <c r="E52" s="43"/>
      <c r="F52" s="43"/>
      <c r="G52" s="43"/>
      <c r="H52" s="43"/>
      <c r="I52" s="43"/>
      <c r="J52" s="43"/>
      <c r="K52" s="43"/>
      <c r="L52" s="43"/>
      <c r="M52" s="43"/>
    </row>
  </sheetData>
  <mergeCells count="171">
    <mergeCell ref="A2:M2"/>
    <mergeCell ref="A3:M3"/>
    <mergeCell ref="A4:M4"/>
    <mergeCell ref="A5:B5"/>
    <mergeCell ref="C5:M5"/>
    <mergeCell ref="A6:B6"/>
    <mergeCell ref="C6:G6"/>
    <mergeCell ref="I6:M6"/>
    <mergeCell ref="A7:B7"/>
    <mergeCell ref="C7:G7"/>
    <mergeCell ref="I7:M7"/>
    <mergeCell ref="C8:D8"/>
    <mergeCell ref="E8:F8"/>
    <mergeCell ref="I8:J8"/>
    <mergeCell ref="K8:L8"/>
    <mergeCell ref="C9:D9"/>
    <mergeCell ref="E9:F9"/>
    <mergeCell ref="I9:J9"/>
    <mergeCell ref="K9:L9"/>
    <mergeCell ref="C10:D10"/>
    <mergeCell ref="E10:F10"/>
    <mergeCell ref="I10:J10"/>
    <mergeCell ref="K10:L10"/>
    <mergeCell ref="C11:D11"/>
    <mergeCell ref="E11:F11"/>
    <mergeCell ref="I11:J11"/>
    <mergeCell ref="K11:L11"/>
    <mergeCell ref="C12:D12"/>
    <mergeCell ref="E12:F12"/>
    <mergeCell ref="I12:J12"/>
    <mergeCell ref="K12:L12"/>
    <mergeCell ref="B13:F13"/>
    <mergeCell ref="G13:M13"/>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6:E26"/>
    <mergeCell ref="F26:G26"/>
    <mergeCell ref="H26:I26"/>
    <mergeCell ref="L26:M26"/>
    <mergeCell ref="D27:E27"/>
    <mergeCell ref="F27:G27"/>
    <mergeCell ref="H27:I27"/>
    <mergeCell ref="L27:M27"/>
    <mergeCell ref="D28:E28"/>
    <mergeCell ref="F28:G28"/>
    <mergeCell ref="H28:I28"/>
    <mergeCell ref="L28:M28"/>
    <mergeCell ref="D29:E29"/>
    <mergeCell ref="F29:G29"/>
    <mergeCell ref="H29:I29"/>
    <mergeCell ref="L29:M29"/>
    <mergeCell ref="D30:E30"/>
    <mergeCell ref="F30:G30"/>
    <mergeCell ref="H30:I30"/>
    <mergeCell ref="L30:M30"/>
    <mergeCell ref="D31:E31"/>
    <mergeCell ref="F31:G31"/>
    <mergeCell ref="H31:I31"/>
    <mergeCell ref="L31:M31"/>
    <mergeCell ref="D32:E32"/>
    <mergeCell ref="F32:G32"/>
    <mergeCell ref="H32:I32"/>
    <mergeCell ref="L32:M32"/>
    <mergeCell ref="D33:E33"/>
    <mergeCell ref="F33:G33"/>
    <mergeCell ref="H33:I33"/>
    <mergeCell ref="L33:M33"/>
    <mergeCell ref="H43:I43"/>
    <mergeCell ref="L43:M43"/>
    <mergeCell ref="D37:E37"/>
    <mergeCell ref="H37:I37"/>
    <mergeCell ref="D38:E38"/>
    <mergeCell ref="H38:I38"/>
    <mergeCell ref="D39:E39"/>
    <mergeCell ref="F39:G39"/>
    <mergeCell ref="H39:I39"/>
    <mergeCell ref="D40:E40"/>
    <mergeCell ref="F40:G40"/>
    <mergeCell ref="H40:I40"/>
    <mergeCell ref="H44:I44"/>
    <mergeCell ref="L44:M44"/>
    <mergeCell ref="D45:E45"/>
    <mergeCell ref="F45:G45"/>
    <mergeCell ref="H45:I45"/>
    <mergeCell ref="L45:M45"/>
    <mergeCell ref="D46:E46"/>
    <mergeCell ref="F46:G46"/>
    <mergeCell ref="H46:I46"/>
    <mergeCell ref="L46:M46"/>
    <mergeCell ref="H50:I50"/>
    <mergeCell ref="L50:M50"/>
    <mergeCell ref="D51:E51"/>
    <mergeCell ref="F51:G51"/>
    <mergeCell ref="H51:I51"/>
    <mergeCell ref="L51:M51"/>
    <mergeCell ref="A52:M52"/>
    <mergeCell ref="C49:C51"/>
    <mergeCell ref="D47:E47"/>
    <mergeCell ref="F47:G47"/>
    <mergeCell ref="H47:I47"/>
    <mergeCell ref="L47:M47"/>
    <mergeCell ref="D48:E48"/>
    <mergeCell ref="F48:G48"/>
    <mergeCell ref="H48:I48"/>
    <mergeCell ref="L48:M48"/>
    <mergeCell ref="D49:E49"/>
    <mergeCell ref="F49:G49"/>
    <mergeCell ref="H49:I49"/>
    <mergeCell ref="L49:M49"/>
    <mergeCell ref="C43:C45"/>
    <mergeCell ref="C46:C48"/>
    <mergeCell ref="A13:A15"/>
    <mergeCell ref="A17:A22"/>
    <mergeCell ref="A23:A45"/>
    <mergeCell ref="A46:A51"/>
    <mergeCell ref="B17:B22"/>
    <mergeCell ref="B23:B25"/>
    <mergeCell ref="B26:B34"/>
    <mergeCell ref="B35:B45"/>
    <mergeCell ref="B46:B48"/>
    <mergeCell ref="B49:B51"/>
    <mergeCell ref="B14:F15"/>
    <mergeCell ref="D50:E50"/>
    <mergeCell ref="F50:G50"/>
    <mergeCell ref="D44:E44"/>
    <mergeCell ref="F44:G44"/>
    <mergeCell ref="D41:E41"/>
    <mergeCell ref="F41:G41"/>
    <mergeCell ref="D42:E42"/>
    <mergeCell ref="F42:G42"/>
    <mergeCell ref="D43:E43"/>
    <mergeCell ref="F43:G43"/>
    <mergeCell ref="D34:E34"/>
    <mergeCell ref="G14:M15"/>
    <mergeCell ref="A8:B12"/>
    <mergeCell ref="L41:M42"/>
    <mergeCell ref="L36:M39"/>
    <mergeCell ref="C17:C19"/>
    <mergeCell ref="C20:C22"/>
    <mergeCell ref="C23:C25"/>
    <mergeCell ref="C26:C28"/>
    <mergeCell ref="C29:C31"/>
    <mergeCell ref="C32:C36"/>
    <mergeCell ref="C40:C42"/>
    <mergeCell ref="L40:M40"/>
    <mergeCell ref="H41:I41"/>
    <mergeCell ref="H42:I42"/>
    <mergeCell ref="F34:G34"/>
    <mergeCell ref="H34:I34"/>
    <mergeCell ref="L34:M34"/>
    <mergeCell ref="D35:E35"/>
    <mergeCell ref="F35:G35"/>
    <mergeCell ref="H35:I35"/>
    <mergeCell ref="L35:M35"/>
    <mergeCell ref="D36:E36"/>
    <mergeCell ref="F36:G36"/>
    <mergeCell ref="H36:I36"/>
  </mergeCells>
  <phoneticPr fontId="17" type="noConversion"/>
  <printOptions horizontalCentered="1"/>
  <pageMargins left="0.74803149606299202" right="0.74803149606299202" top="0.98425196850393704" bottom="0.98425196850393704" header="0.511811023622047" footer="0.511811023622047"/>
  <pageSetup paperSize="9" scale="67"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32"/>
  <sheetViews>
    <sheetView view="pageBreakPreview" topLeftCell="A19" zoomScale="115" zoomScaleNormal="100" workbookViewId="0">
      <selection activeCell="H7" sqref="H7"/>
    </sheetView>
  </sheetViews>
  <sheetFormatPr defaultColWidth="9" defaultRowHeight="14" x14ac:dyDescent="0.25"/>
  <cols>
    <col min="1" max="1" width="7.6328125" style="2" customWidth="1"/>
    <col min="2" max="2" width="9.6328125" style="2" customWidth="1"/>
    <col min="3" max="3" width="8" style="2" customWidth="1"/>
    <col min="4" max="4" width="14.90625" style="3" customWidth="1"/>
    <col min="5" max="5" width="3.81640625" style="2" customWidth="1"/>
    <col min="6" max="6" width="9.08984375" style="2" customWidth="1"/>
    <col min="7" max="7" width="11.6328125" style="2" customWidth="1"/>
    <col min="8" max="8" width="12.1796875" style="2" customWidth="1"/>
    <col min="9" max="9" width="7.54296875" style="2" customWidth="1"/>
    <col min="10" max="10" width="6.7265625" style="2" customWidth="1"/>
    <col min="11" max="11" width="6.453125" style="2" customWidth="1"/>
    <col min="12" max="12" width="9" style="2"/>
    <col min="13" max="13" width="19" style="2" customWidth="1"/>
    <col min="14" max="16384" width="9" style="2"/>
  </cols>
  <sheetData>
    <row r="1" spans="1:13" x14ac:dyDescent="0.25">
      <c r="A1" s="4" t="s">
        <v>1</v>
      </c>
    </row>
    <row r="2" spans="1:13" x14ac:dyDescent="0.25">
      <c r="A2" s="55" t="s">
        <v>2</v>
      </c>
      <c r="B2" s="55"/>
      <c r="C2" s="55"/>
      <c r="D2" s="55"/>
      <c r="E2" s="55"/>
      <c r="F2" s="55"/>
      <c r="G2" s="55"/>
      <c r="H2" s="55"/>
      <c r="I2" s="55"/>
      <c r="J2" s="55"/>
      <c r="K2" s="55"/>
      <c r="L2" s="55"/>
      <c r="M2" s="55"/>
    </row>
    <row r="3" spans="1:13" ht="14.25" customHeight="1" x14ac:dyDescent="0.25">
      <c r="A3" s="56" t="s">
        <v>3</v>
      </c>
      <c r="B3" s="56"/>
      <c r="C3" s="56"/>
      <c r="D3" s="56"/>
      <c r="E3" s="56"/>
      <c r="F3" s="56"/>
      <c r="G3" s="56"/>
      <c r="H3" s="56"/>
      <c r="I3" s="56"/>
      <c r="J3" s="56"/>
      <c r="K3" s="56"/>
      <c r="L3" s="56"/>
      <c r="M3" s="56"/>
    </row>
    <row r="4" spans="1:13" x14ac:dyDescent="0.25">
      <c r="A4" s="56"/>
      <c r="B4" s="56"/>
      <c r="C4" s="56"/>
      <c r="D4" s="56"/>
      <c r="E4" s="56"/>
      <c r="F4" s="56"/>
      <c r="G4" s="56"/>
      <c r="H4" s="56"/>
      <c r="I4" s="56"/>
      <c r="J4" s="56"/>
      <c r="K4" s="56"/>
      <c r="L4" s="56"/>
      <c r="M4" s="56"/>
    </row>
    <row r="5" spans="1:13" ht="20" customHeight="1" x14ac:dyDescent="0.25">
      <c r="A5" s="34" t="s">
        <v>4</v>
      </c>
      <c r="B5" s="34"/>
      <c r="C5" s="34" t="s">
        <v>5</v>
      </c>
      <c r="D5" s="34"/>
      <c r="E5" s="34"/>
      <c r="F5" s="34"/>
      <c r="G5" s="34"/>
      <c r="H5" s="34"/>
      <c r="I5" s="34"/>
      <c r="J5" s="34"/>
      <c r="K5" s="34"/>
      <c r="L5" s="34"/>
      <c r="M5" s="34"/>
    </row>
    <row r="6" spans="1:13" ht="20" customHeight="1" x14ac:dyDescent="0.25">
      <c r="A6" s="34" t="s">
        <v>6</v>
      </c>
      <c r="B6" s="34"/>
      <c r="C6" s="34" t="s">
        <v>7</v>
      </c>
      <c r="D6" s="34"/>
      <c r="E6" s="34"/>
      <c r="F6" s="34"/>
      <c r="G6" s="34"/>
      <c r="H6" s="15" t="s">
        <v>8</v>
      </c>
      <c r="I6" s="34" t="s">
        <v>9</v>
      </c>
      <c r="J6" s="34"/>
      <c r="K6" s="34"/>
      <c r="L6" s="34"/>
      <c r="M6" s="34"/>
    </row>
    <row r="7" spans="1:13" ht="20" customHeight="1" x14ac:dyDescent="0.25">
      <c r="A7" s="34" t="s">
        <v>10</v>
      </c>
      <c r="B7" s="34"/>
      <c r="C7" s="34" t="s">
        <v>11</v>
      </c>
      <c r="D7" s="34"/>
      <c r="E7" s="34"/>
      <c r="F7" s="34"/>
      <c r="G7" s="34"/>
      <c r="H7" s="15" t="s">
        <v>12</v>
      </c>
      <c r="I7" s="34">
        <v>89151969</v>
      </c>
      <c r="J7" s="34"/>
      <c r="K7" s="34"/>
      <c r="L7" s="34"/>
      <c r="M7" s="34"/>
    </row>
    <row r="8" spans="1:13" ht="20" customHeight="1" x14ac:dyDescent="0.25">
      <c r="A8" s="34" t="s">
        <v>13</v>
      </c>
      <c r="B8" s="34"/>
      <c r="C8" s="34"/>
      <c r="D8" s="34"/>
      <c r="E8" s="34" t="s">
        <v>14</v>
      </c>
      <c r="F8" s="34"/>
      <c r="G8" s="15" t="s">
        <v>15</v>
      </c>
      <c r="H8" s="15" t="s">
        <v>16</v>
      </c>
      <c r="I8" s="34" t="s">
        <v>17</v>
      </c>
      <c r="J8" s="34"/>
      <c r="K8" s="34" t="s">
        <v>18</v>
      </c>
      <c r="L8" s="34"/>
      <c r="M8" s="15" t="s">
        <v>19</v>
      </c>
    </row>
    <row r="9" spans="1:13" ht="20" customHeight="1" x14ac:dyDescent="0.25">
      <c r="A9" s="34"/>
      <c r="B9" s="34"/>
      <c r="C9" s="52" t="s">
        <v>20</v>
      </c>
      <c r="D9" s="34"/>
      <c r="E9" s="34">
        <v>78.248999999999995</v>
      </c>
      <c r="F9" s="34"/>
      <c r="G9" s="15">
        <v>78.248999999999995</v>
      </c>
      <c r="H9" s="5">
        <v>78.234999999999999</v>
      </c>
      <c r="I9" s="34">
        <v>10</v>
      </c>
      <c r="J9" s="34"/>
      <c r="K9" s="74">
        <f>H9/G9</f>
        <v>0.99982108397551395</v>
      </c>
      <c r="L9" s="75"/>
      <c r="M9" s="23">
        <f>K9*I9</f>
        <v>9.9982108397551404</v>
      </c>
    </row>
    <row r="10" spans="1:13" ht="20" customHeight="1" x14ac:dyDescent="0.25">
      <c r="A10" s="34"/>
      <c r="B10" s="34"/>
      <c r="C10" s="52" t="s">
        <v>21</v>
      </c>
      <c r="D10" s="34"/>
      <c r="E10" s="34">
        <v>78.248999999999995</v>
      </c>
      <c r="F10" s="34"/>
      <c r="G10" s="15">
        <v>78.248999999999995</v>
      </c>
      <c r="H10" s="5">
        <v>78.234999999999999</v>
      </c>
      <c r="I10" s="34" t="s">
        <v>22</v>
      </c>
      <c r="J10" s="34"/>
      <c r="K10" s="74">
        <f>H10/G10</f>
        <v>0.99982108397551395</v>
      </c>
      <c r="L10" s="75"/>
      <c r="M10" s="15" t="s">
        <v>22</v>
      </c>
    </row>
    <row r="11" spans="1:13" ht="20" customHeight="1" x14ac:dyDescent="0.25">
      <c r="A11" s="34"/>
      <c r="B11" s="34"/>
      <c r="C11" s="34" t="s">
        <v>23</v>
      </c>
      <c r="D11" s="34"/>
      <c r="E11" s="51">
        <v>0</v>
      </c>
      <c r="F11" s="51"/>
      <c r="G11" s="16">
        <v>0</v>
      </c>
      <c r="H11" s="16">
        <v>0</v>
      </c>
      <c r="I11" s="34" t="s">
        <v>22</v>
      </c>
      <c r="J11" s="34"/>
      <c r="K11" s="34" t="s">
        <v>22</v>
      </c>
      <c r="L11" s="34"/>
      <c r="M11" s="15" t="s">
        <v>22</v>
      </c>
    </row>
    <row r="12" spans="1:13" ht="20" customHeight="1" x14ac:dyDescent="0.25">
      <c r="A12" s="34"/>
      <c r="B12" s="34"/>
      <c r="C12" s="34" t="s">
        <v>24</v>
      </c>
      <c r="D12" s="34"/>
      <c r="E12" s="51">
        <v>0</v>
      </c>
      <c r="F12" s="51"/>
      <c r="G12" s="16">
        <v>0</v>
      </c>
      <c r="H12" s="16">
        <v>0</v>
      </c>
      <c r="I12" s="34" t="s">
        <v>22</v>
      </c>
      <c r="J12" s="34"/>
      <c r="K12" s="34" t="s">
        <v>22</v>
      </c>
      <c r="L12" s="34"/>
      <c r="M12" s="15" t="s">
        <v>22</v>
      </c>
    </row>
    <row r="13" spans="1:13" ht="20" customHeight="1" x14ac:dyDescent="0.25">
      <c r="A13" s="34" t="s">
        <v>25</v>
      </c>
      <c r="B13" s="34" t="s">
        <v>26</v>
      </c>
      <c r="C13" s="34"/>
      <c r="D13" s="34"/>
      <c r="E13" s="34"/>
      <c r="F13" s="34"/>
      <c r="G13" s="34" t="s">
        <v>27</v>
      </c>
      <c r="H13" s="34"/>
      <c r="I13" s="34"/>
      <c r="J13" s="34"/>
      <c r="K13" s="34"/>
      <c r="L13" s="34"/>
      <c r="M13" s="34"/>
    </row>
    <row r="14" spans="1:13" ht="20" customHeight="1" x14ac:dyDescent="0.25">
      <c r="A14" s="34"/>
      <c r="B14" s="63" t="s">
        <v>89</v>
      </c>
      <c r="C14" s="63"/>
      <c r="D14" s="64"/>
      <c r="E14" s="63"/>
      <c r="F14" s="63"/>
      <c r="G14" s="33" t="s">
        <v>90</v>
      </c>
      <c r="H14" s="33"/>
      <c r="I14" s="33"/>
      <c r="J14" s="33"/>
      <c r="K14" s="33"/>
      <c r="L14" s="33"/>
      <c r="M14" s="33"/>
    </row>
    <row r="15" spans="1:13" ht="121" customHeight="1" x14ac:dyDescent="0.25">
      <c r="A15" s="34"/>
      <c r="B15" s="63"/>
      <c r="C15" s="63"/>
      <c r="D15" s="64"/>
      <c r="E15" s="63"/>
      <c r="F15" s="63"/>
      <c r="G15" s="33"/>
      <c r="H15" s="33"/>
      <c r="I15" s="33"/>
      <c r="J15" s="33"/>
      <c r="K15" s="33"/>
      <c r="L15" s="33"/>
      <c r="M15" s="33"/>
    </row>
    <row r="16" spans="1:13" ht="20" customHeight="1" x14ac:dyDescent="0.25">
      <c r="A16" s="18"/>
      <c r="B16" s="15" t="s">
        <v>30</v>
      </c>
      <c r="C16" s="15" t="s">
        <v>31</v>
      </c>
      <c r="D16" s="34" t="s">
        <v>32</v>
      </c>
      <c r="E16" s="34"/>
      <c r="F16" s="34" t="s">
        <v>33</v>
      </c>
      <c r="G16" s="34"/>
      <c r="H16" s="34" t="s">
        <v>34</v>
      </c>
      <c r="I16" s="34"/>
      <c r="J16" s="15" t="s">
        <v>17</v>
      </c>
      <c r="K16" s="15" t="s">
        <v>19</v>
      </c>
      <c r="L16" s="34" t="s">
        <v>35</v>
      </c>
      <c r="M16" s="34"/>
    </row>
    <row r="17" spans="1:13" ht="41" customHeight="1" x14ac:dyDescent="0.25">
      <c r="A17" s="19" t="s">
        <v>36</v>
      </c>
      <c r="B17" s="20" t="s">
        <v>37</v>
      </c>
      <c r="C17" s="20" t="s">
        <v>38</v>
      </c>
      <c r="D17" s="50" t="s">
        <v>39</v>
      </c>
      <c r="E17" s="50"/>
      <c r="F17" s="72" t="s">
        <v>91</v>
      </c>
      <c r="G17" s="73"/>
      <c r="H17" s="64" t="s">
        <v>92</v>
      </c>
      <c r="I17" s="64"/>
      <c r="J17" s="17" t="str">
        <f>VLOOKUP(D17,[1]绩效目标表!$D$19:$N$38,10)</f>
        <v>20</v>
      </c>
      <c r="K17" s="24">
        <v>20</v>
      </c>
      <c r="L17" s="41"/>
      <c r="M17" s="42"/>
    </row>
    <row r="18" spans="1:13" ht="52" customHeight="1" x14ac:dyDescent="0.25">
      <c r="A18" s="34" t="s">
        <v>43</v>
      </c>
      <c r="B18" s="34" t="s">
        <v>46</v>
      </c>
      <c r="C18" s="34" t="s">
        <v>47</v>
      </c>
      <c r="D18" s="63" t="s">
        <v>93</v>
      </c>
      <c r="E18" s="63"/>
      <c r="F18" s="70" t="s">
        <v>94</v>
      </c>
      <c r="G18" s="70"/>
      <c r="H18" s="70" t="s">
        <v>49</v>
      </c>
      <c r="I18" s="70"/>
      <c r="J18" s="17">
        <v>5</v>
      </c>
      <c r="K18" s="23">
        <v>5</v>
      </c>
      <c r="L18" s="34"/>
      <c r="M18" s="34"/>
    </row>
    <row r="19" spans="1:13" ht="52" customHeight="1" x14ac:dyDescent="0.25">
      <c r="A19" s="34"/>
      <c r="B19" s="34"/>
      <c r="C19" s="34"/>
      <c r="D19" s="63" t="s">
        <v>95</v>
      </c>
      <c r="E19" s="63"/>
      <c r="F19" s="70" t="s">
        <v>96</v>
      </c>
      <c r="G19" s="70"/>
      <c r="H19" s="71"/>
      <c r="I19" s="71"/>
      <c r="J19" s="17">
        <v>5</v>
      </c>
      <c r="K19" s="10"/>
      <c r="L19" s="34"/>
      <c r="M19" s="34"/>
    </row>
    <row r="20" spans="1:13" ht="52" customHeight="1" x14ac:dyDescent="0.25">
      <c r="A20" s="34"/>
      <c r="B20" s="34"/>
      <c r="C20" s="34"/>
      <c r="D20" s="63" t="s">
        <v>97</v>
      </c>
      <c r="E20" s="63"/>
      <c r="F20" s="70" t="s">
        <v>98</v>
      </c>
      <c r="G20" s="70"/>
      <c r="H20" s="70" t="s">
        <v>99</v>
      </c>
      <c r="I20" s="70"/>
      <c r="J20" s="17">
        <v>5</v>
      </c>
      <c r="K20" s="24">
        <f>52/54*J20</f>
        <v>4.8148148148148104</v>
      </c>
      <c r="L20" s="66"/>
      <c r="M20" s="66"/>
    </row>
    <row r="21" spans="1:13" ht="52" customHeight="1" x14ac:dyDescent="0.25">
      <c r="A21" s="34"/>
      <c r="B21" s="34"/>
      <c r="C21" s="34"/>
      <c r="D21" s="63" t="s">
        <v>100</v>
      </c>
      <c r="E21" s="63"/>
      <c r="F21" s="70" t="s">
        <v>101</v>
      </c>
      <c r="G21" s="70"/>
      <c r="H21" s="70" t="s">
        <v>102</v>
      </c>
      <c r="I21" s="70"/>
      <c r="J21" s="17" t="str">
        <f>VLOOKUP(D21,[1]绩效目标表!$D$19:$N$38,10)</f>
        <v>5</v>
      </c>
      <c r="K21" s="23">
        <v>5</v>
      </c>
      <c r="L21" s="34"/>
      <c r="M21" s="34"/>
    </row>
    <row r="22" spans="1:13" ht="173" customHeight="1" x14ac:dyDescent="0.25">
      <c r="A22" s="34"/>
      <c r="B22" s="34"/>
      <c r="C22" s="35" t="s">
        <v>54</v>
      </c>
      <c r="D22" s="33" t="s">
        <v>103</v>
      </c>
      <c r="E22" s="33"/>
      <c r="F22" s="64" t="s">
        <v>104</v>
      </c>
      <c r="G22" s="64"/>
      <c r="H22" s="68" t="s">
        <v>105</v>
      </c>
      <c r="I22" s="68"/>
      <c r="J22" s="17" t="str">
        <f>VLOOKUP(D22,[1]绩效目标表!$D$19:$N$38,10)</f>
        <v>5</v>
      </c>
      <c r="K22" s="9">
        <v>5</v>
      </c>
      <c r="L22" s="34"/>
      <c r="M22" s="34"/>
    </row>
    <row r="23" spans="1:13" ht="57" customHeight="1" x14ac:dyDescent="0.25">
      <c r="A23" s="34"/>
      <c r="B23" s="34"/>
      <c r="C23" s="37"/>
      <c r="D23" s="63" t="s">
        <v>106</v>
      </c>
      <c r="E23" s="63"/>
      <c r="F23" s="64" t="s">
        <v>104</v>
      </c>
      <c r="G23" s="64"/>
      <c r="H23" s="69"/>
      <c r="I23" s="69"/>
      <c r="J23" s="17">
        <v>5</v>
      </c>
      <c r="K23" s="10"/>
      <c r="L23" s="34"/>
      <c r="M23" s="34"/>
    </row>
    <row r="24" spans="1:13" ht="84" customHeight="1" x14ac:dyDescent="0.25">
      <c r="A24" s="34"/>
      <c r="B24" s="34"/>
      <c r="C24" s="34" t="s">
        <v>58</v>
      </c>
      <c r="D24" s="63" t="s">
        <v>107</v>
      </c>
      <c r="E24" s="63"/>
      <c r="F24" s="67" t="s">
        <v>108</v>
      </c>
      <c r="G24" s="64"/>
      <c r="H24" s="65"/>
      <c r="I24" s="66"/>
      <c r="J24" s="17">
        <v>2</v>
      </c>
      <c r="K24" s="10"/>
      <c r="L24" s="34"/>
      <c r="M24" s="34"/>
    </row>
    <row r="25" spans="1:13" ht="84" customHeight="1" x14ac:dyDescent="0.25">
      <c r="A25" s="34"/>
      <c r="B25" s="34"/>
      <c r="C25" s="34"/>
      <c r="D25" s="63" t="s">
        <v>109</v>
      </c>
      <c r="E25" s="63"/>
      <c r="F25" s="67" t="s">
        <v>110</v>
      </c>
      <c r="G25" s="64"/>
      <c r="H25" s="65"/>
      <c r="I25" s="66"/>
      <c r="J25" s="17" t="str">
        <f>VLOOKUP(D25,[1]绩效目标表!$D$19:$N$38,10)</f>
        <v>2</v>
      </c>
      <c r="K25" s="10"/>
      <c r="L25" s="34"/>
      <c r="M25" s="34"/>
    </row>
    <row r="26" spans="1:13" ht="84" customHeight="1" x14ac:dyDescent="0.25">
      <c r="A26" s="34"/>
      <c r="B26" s="34"/>
      <c r="C26" s="34"/>
      <c r="D26" s="63" t="s">
        <v>111</v>
      </c>
      <c r="E26" s="63"/>
      <c r="F26" s="67" t="s">
        <v>108</v>
      </c>
      <c r="G26" s="64"/>
      <c r="H26" s="65"/>
      <c r="I26" s="66"/>
      <c r="J26" s="17">
        <v>2</v>
      </c>
      <c r="K26" s="10"/>
      <c r="L26" s="34"/>
      <c r="M26" s="34"/>
    </row>
    <row r="27" spans="1:13" ht="84" customHeight="1" x14ac:dyDescent="0.25">
      <c r="A27" s="34"/>
      <c r="C27" s="34"/>
      <c r="D27" s="63" t="s">
        <v>112</v>
      </c>
      <c r="E27" s="63"/>
      <c r="F27" s="64" t="s">
        <v>113</v>
      </c>
      <c r="G27" s="64"/>
      <c r="H27" s="66"/>
      <c r="I27" s="66"/>
      <c r="J27" s="17" t="str">
        <f>VLOOKUP(D27,[1]绩效目标表!$D$19:$N$38,10)</f>
        <v>2</v>
      </c>
      <c r="K27" s="10"/>
      <c r="L27" s="34"/>
      <c r="M27" s="34"/>
    </row>
    <row r="28" spans="1:13" ht="84" customHeight="1" x14ac:dyDescent="0.25">
      <c r="A28" s="34"/>
      <c r="B28" s="21"/>
      <c r="C28" s="34"/>
      <c r="D28" s="63" t="s">
        <v>114</v>
      </c>
      <c r="E28" s="63"/>
      <c r="F28" s="64" t="s">
        <v>115</v>
      </c>
      <c r="G28" s="64"/>
      <c r="H28" s="65"/>
      <c r="I28" s="66"/>
      <c r="J28" s="17">
        <v>2</v>
      </c>
      <c r="K28" s="10"/>
      <c r="L28" s="34"/>
      <c r="M28" s="34"/>
    </row>
    <row r="29" spans="1:13" ht="157" customHeight="1" x14ac:dyDescent="0.25">
      <c r="A29" s="34"/>
      <c r="B29" s="35" t="s">
        <v>62</v>
      </c>
      <c r="C29" s="15" t="s">
        <v>68</v>
      </c>
      <c r="D29" s="63" t="s">
        <v>116</v>
      </c>
      <c r="E29" s="63"/>
      <c r="F29" s="64" t="s">
        <v>104</v>
      </c>
      <c r="G29" s="64"/>
      <c r="H29" s="44" t="s">
        <v>71</v>
      </c>
      <c r="I29" s="44"/>
      <c r="J29" s="17">
        <v>10</v>
      </c>
      <c r="K29" s="14">
        <f>J29*0.6</f>
        <v>6</v>
      </c>
      <c r="L29" s="64" t="s">
        <v>117</v>
      </c>
      <c r="M29" s="64"/>
    </row>
    <row r="30" spans="1:13" ht="99" customHeight="1" x14ac:dyDescent="0.25">
      <c r="A30" s="34"/>
      <c r="B30" s="37"/>
      <c r="C30" s="15" t="s">
        <v>83</v>
      </c>
      <c r="D30" s="63" t="s">
        <v>118</v>
      </c>
      <c r="E30" s="63"/>
      <c r="F30" s="64" t="s">
        <v>104</v>
      </c>
      <c r="G30" s="64"/>
      <c r="H30" s="44" t="s">
        <v>119</v>
      </c>
      <c r="I30" s="44"/>
      <c r="J30" s="17">
        <v>10</v>
      </c>
      <c r="K30" s="14">
        <v>10</v>
      </c>
      <c r="L30" s="34"/>
      <c r="M30" s="34"/>
    </row>
    <row r="31" spans="1:13" s="1" customFormat="1" ht="43" customHeight="1" x14ac:dyDescent="0.25">
      <c r="A31" s="34"/>
      <c r="B31" s="22" t="s">
        <v>87</v>
      </c>
      <c r="C31" s="22" t="s">
        <v>88</v>
      </c>
      <c r="D31" s="57" t="s">
        <v>120</v>
      </c>
      <c r="E31" s="57"/>
      <c r="F31" s="58" t="s">
        <v>121</v>
      </c>
      <c r="G31" s="58"/>
      <c r="H31" s="59"/>
      <c r="I31" s="59"/>
      <c r="J31" s="17">
        <v>10</v>
      </c>
      <c r="K31" s="27"/>
      <c r="L31" s="59"/>
      <c r="M31" s="59"/>
    </row>
    <row r="32" spans="1:13" x14ac:dyDescent="0.25">
      <c r="A32" s="60" t="s">
        <v>122</v>
      </c>
      <c r="B32" s="61"/>
      <c r="C32" s="61"/>
      <c r="D32" s="61"/>
      <c r="E32" s="61"/>
      <c r="F32" s="61"/>
      <c r="G32" s="61"/>
      <c r="H32" s="61"/>
      <c r="I32" s="62"/>
      <c r="J32" s="28">
        <f>SUM(J17:J31,I9)</f>
        <v>66</v>
      </c>
      <c r="K32" s="29">
        <f>SUM(K17:K30,M9)</f>
        <v>65.813025654569998</v>
      </c>
      <c r="L32" s="60"/>
      <c r="M32" s="62"/>
    </row>
  </sheetData>
  <mergeCells count="109">
    <mergeCell ref="A2:M2"/>
    <mergeCell ref="A3:M3"/>
    <mergeCell ref="A4:M4"/>
    <mergeCell ref="A5:B5"/>
    <mergeCell ref="C5:M5"/>
    <mergeCell ref="A6:B6"/>
    <mergeCell ref="C6:G6"/>
    <mergeCell ref="I6:M6"/>
    <mergeCell ref="A7:B7"/>
    <mergeCell ref="C7:G7"/>
    <mergeCell ref="I7:M7"/>
    <mergeCell ref="C11:D11"/>
    <mergeCell ref="E11:F11"/>
    <mergeCell ref="I11:J11"/>
    <mergeCell ref="K11:L11"/>
    <mergeCell ref="C12:D12"/>
    <mergeCell ref="E12:F12"/>
    <mergeCell ref="I12:J12"/>
    <mergeCell ref="K12:L12"/>
    <mergeCell ref="B13:F13"/>
    <mergeCell ref="G13:M13"/>
    <mergeCell ref="A8:B12"/>
    <mergeCell ref="C8:D8"/>
    <mergeCell ref="E8:F8"/>
    <mergeCell ref="I8:J8"/>
    <mergeCell ref="K8:L8"/>
    <mergeCell ref="C9:D9"/>
    <mergeCell ref="E9:F9"/>
    <mergeCell ref="I9:J9"/>
    <mergeCell ref="K9:L9"/>
    <mergeCell ref="C10:D10"/>
    <mergeCell ref="E10:F10"/>
    <mergeCell ref="I10:J10"/>
    <mergeCell ref="K10:L10"/>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4:E24"/>
    <mergeCell ref="F24:G24"/>
    <mergeCell ref="H24:I24"/>
    <mergeCell ref="L24:M24"/>
    <mergeCell ref="F30:G30"/>
    <mergeCell ref="H30:I30"/>
    <mergeCell ref="L30:M30"/>
    <mergeCell ref="D25:E25"/>
    <mergeCell ref="F25:G25"/>
    <mergeCell ref="H25:I25"/>
    <mergeCell ref="L25:M25"/>
    <mergeCell ref="D26:E26"/>
    <mergeCell ref="F26:G26"/>
    <mergeCell ref="H26:I26"/>
    <mergeCell ref="L26:M26"/>
    <mergeCell ref="D27:E27"/>
    <mergeCell ref="F27:G27"/>
    <mergeCell ref="H27:I27"/>
    <mergeCell ref="L27:M27"/>
    <mergeCell ref="D31:E31"/>
    <mergeCell ref="F31:G31"/>
    <mergeCell ref="H31:I31"/>
    <mergeCell ref="L31:M31"/>
    <mergeCell ref="A32:I32"/>
    <mergeCell ref="L32:M32"/>
    <mergeCell ref="A13:A15"/>
    <mergeCell ref="A18:A31"/>
    <mergeCell ref="B18:B26"/>
    <mergeCell ref="B29:B30"/>
    <mergeCell ref="C18:C21"/>
    <mergeCell ref="C22:C23"/>
    <mergeCell ref="C24:C28"/>
    <mergeCell ref="B14:F15"/>
    <mergeCell ref="G14:M15"/>
    <mergeCell ref="D28:E28"/>
    <mergeCell ref="F28:G28"/>
    <mergeCell ref="H28:I28"/>
    <mergeCell ref="L28:M28"/>
    <mergeCell ref="D29:E29"/>
    <mergeCell ref="F29:G29"/>
    <mergeCell ref="H29:I29"/>
    <mergeCell ref="L29:M29"/>
    <mergeCell ref="D30:E30"/>
  </mergeCells>
  <phoneticPr fontId="17" type="noConversion"/>
  <printOptions horizontalCentered="1"/>
  <pageMargins left="0.74803149606299202" right="0.74803149606299202" top="0.98425196850393704" bottom="0.98425196850393704" header="0.511811023622047" footer="0.511811023622047"/>
  <pageSetup paperSize="9" scale="44"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32"/>
  <sheetViews>
    <sheetView view="pageBreakPreview" topLeftCell="A15" zoomScale="80" zoomScaleNormal="100" workbookViewId="0">
      <selection activeCell="L22" sqref="L22:M22"/>
    </sheetView>
  </sheetViews>
  <sheetFormatPr defaultColWidth="9" defaultRowHeight="14" x14ac:dyDescent="0.25"/>
  <cols>
    <col min="1" max="1" width="7.6328125" style="2" customWidth="1"/>
    <col min="2" max="2" width="9.6328125" style="2" customWidth="1"/>
    <col min="3" max="3" width="8" style="2" customWidth="1"/>
    <col min="4" max="4" width="14.90625" style="3" customWidth="1"/>
    <col min="5" max="5" width="3.81640625" style="2" customWidth="1"/>
    <col min="6" max="6" width="9.08984375" style="2" customWidth="1"/>
    <col min="7" max="7" width="11.6328125" style="2" customWidth="1"/>
    <col min="8" max="8" width="12.1796875" style="2" customWidth="1"/>
    <col min="9" max="9" width="7.54296875" style="2" customWidth="1"/>
    <col min="10" max="10" width="6.7265625" style="2" customWidth="1"/>
    <col min="11" max="11" width="6.453125" style="2" customWidth="1"/>
    <col min="12" max="12" width="9" style="2"/>
    <col min="13" max="13" width="19" style="2" customWidth="1"/>
    <col min="14" max="16384" width="9" style="2"/>
  </cols>
  <sheetData>
    <row r="1" spans="1:13" x14ac:dyDescent="0.25">
      <c r="A1" s="4" t="s">
        <v>1</v>
      </c>
    </row>
    <row r="2" spans="1:13" x14ac:dyDescent="0.25">
      <c r="A2" s="55" t="s">
        <v>2</v>
      </c>
      <c r="B2" s="55"/>
      <c r="C2" s="55"/>
      <c r="D2" s="55"/>
      <c r="E2" s="55"/>
      <c r="F2" s="55"/>
      <c r="G2" s="55"/>
      <c r="H2" s="55"/>
      <c r="I2" s="55"/>
      <c r="J2" s="55"/>
      <c r="K2" s="55"/>
      <c r="L2" s="55"/>
      <c r="M2" s="55"/>
    </row>
    <row r="3" spans="1:13" ht="14.25" customHeight="1" x14ac:dyDescent="0.25">
      <c r="A3" s="56" t="s">
        <v>3</v>
      </c>
      <c r="B3" s="56"/>
      <c r="C3" s="56"/>
      <c r="D3" s="56"/>
      <c r="E3" s="56"/>
      <c r="F3" s="56"/>
      <c r="G3" s="56"/>
      <c r="H3" s="56"/>
      <c r="I3" s="56"/>
      <c r="J3" s="56"/>
      <c r="K3" s="56"/>
      <c r="L3" s="56"/>
      <c r="M3" s="56"/>
    </row>
    <row r="4" spans="1:13" x14ac:dyDescent="0.25">
      <c r="A4" s="56"/>
      <c r="B4" s="56"/>
      <c r="C4" s="56"/>
      <c r="D4" s="56"/>
      <c r="E4" s="56"/>
      <c r="F4" s="56"/>
      <c r="G4" s="56"/>
      <c r="H4" s="56"/>
      <c r="I4" s="56"/>
      <c r="J4" s="56"/>
      <c r="K4" s="56"/>
      <c r="L4" s="56"/>
      <c r="M4" s="56"/>
    </row>
    <row r="5" spans="1:13" ht="20" customHeight="1" x14ac:dyDescent="0.25">
      <c r="A5" s="34" t="s">
        <v>4</v>
      </c>
      <c r="B5" s="34"/>
      <c r="C5" s="34" t="s">
        <v>5</v>
      </c>
      <c r="D5" s="34"/>
      <c r="E5" s="34"/>
      <c r="F5" s="34"/>
      <c r="G5" s="34"/>
      <c r="H5" s="34"/>
      <c r="I5" s="34"/>
      <c r="J5" s="34"/>
      <c r="K5" s="34"/>
      <c r="L5" s="34"/>
      <c r="M5" s="34"/>
    </row>
    <row r="6" spans="1:13" ht="20" customHeight="1" x14ac:dyDescent="0.25">
      <c r="A6" s="34" t="s">
        <v>6</v>
      </c>
      <c r="B6" s="34"/>
      <c r="C6" s="34" t="s">
        <v>7</v>
      </c>
      <c r="D6" s="34"/>
      <c r="E6" s="34"/>
      <c r="F6" s="34"/>
      <c r="G6" s="34"/>
      <c r="H6" s="15" t="s">
        <v>8</v>
      </c>
      <c r="I6" s="34" t="s">
        <v>9</v>
      </c>
      <c r="J6" s="34"/>
      <c r="K6" s="34"/>
      <c r="L6" s="34"/>
      <c r="M6" s="34"/>
    </row>
    <row r="7" spans="1:13" ht="20" customHeight="1" x14ac:dyDescent="0.25">
      <c r="A7" s="34" t="s">
        <v>10</v>
      </c>
      <c r="B7" s="34"/>
      <c r="C7" s="34" t="s">
        <v>11</v>
      </c>
      <c r="D7" s="34"/>
      <c r="E7" s="34"/>
      <c r="F7" s="34"/>
      <c r="G7" s="34"/>
      <c r="H7" s="15" t="s">
        <v>12</v>
      </c>
      <c r="I7" s="34">
        <v>89151969</v>
      </c>
      <c r="J7" s="34"/>
      <c r="K7" s="34"/>
      <c r="L7" s="34"/>
      <c r="M7" s="34"/>
    </row>
    <row r="8" spans="1:13" ht="20" customHeight="1" x14ac:dyDescent="0.25">
      <c r="A8" s="34" t="s">
        <v>13</v>
      </c>
      <c r="B8" s="34"/>
      <c r="C8" s="34"/>
      <c r="D8" s="34"/>
      <c r="E8" s="34" t="s">
        <v>14</v>
      </c>
      <c r="F8" s="34"/>
      <c r="G8" s="15" t="s">
        <v>15</v>
      </c>
      <c r="H8" s="15" t="s">
        <v>16</v>
      </c>
      <c r="I8" s="34" t="s">
        <v>17</v>
      </c>
      <c r="J8" s="34"/>
      <c r="K8" s="34" t="s">
        <v>18</v>
      </c>
      <c r="L8" s="34"/>
      <c r="M8" s="15" t="s">
        <v>19</v>
      </c>
    </row>
    <row r="9" spans="1:13" ht="20" customHeight="1" x14ac:dyDescent="0.25">
      <c r="A9" s="34"/>
      <c r="B9" s="34"/>
      <c r="C9" s="52" t="s">
        <v>20</v>
      </c>
      <c r="D9" s="34"/>
      <c r="E9" s="34">
        <v>78.248999999999995</v>
      </c>
      <c r="F9" s="34"/>
      <c r="G9" s="15">
        <v>78.248999999999995</v>
      </c>
      <c r="H9" s="5">
        <v>78.234999999999999</v>
      </c>
      <c r="I9" s="34">
        <v>10</v>
      </c>
      <c r="J9" s="34"/>
      <c r="K9" s="74">
        <f>H9/G9</f>
        <v>0.99982108397551395</v>
      </c>
      <c r="L9" s="75"/>
      <c r="M9" s="23">
        <f>K9*I9</f>
        <v>9.9982108397551404</v>
      </c>
    </row>
    <row r="10" spans="1:13" ht="20" customHeight="1" x14ac:dyDescent="0.25">
      <c r="A10" s="34"/>
      <c r="B10" s="34"/>
      <c r="C10" s="52" t="s">
        <v>21</v>
      </c>
      <c r="D10" s="34"/>
      <c r="E10" s="34">
        <v>78.248999999999995</v>
      </c>
      <c r="F10" s="34"/>
      <c r="G10" s="15">
        <v>78.248999999999995</v>
      </c>
      <c r="H10" s="5">
        <v>78.234999999999999</v>
      </c>
      <c r="I10" s="34" t="s">
        <v>22</v>
      </c>
      <c r="J10" s="34"/>
      <c r="K10" s="74">
        <f>H10/G10</f>
        <v>0.99982108397551395</v>
      </c>
      <c r="L10" s="75"/>
      <c r="M10" s="15" t="s">
        <v>22</v>
      </c>
    </row>
    <row r="11" spans="1:13" ht="20" customHeight="1" x14ac:dyDescent="0.25">
      <c r="A11" s="34"/>
      <c r="B11" s="34"/>
      <c r="C11" s="34" t="s">
        <v>23</v>
      </c>
      <c r="D11" s="34"/>
      <c r="E11" s="51">
        <v>0</v>
      </c>
      <c r="F11" s="51"/>
      <c r="G11" s="16">
        <v>0</v>
      </c>
      <c r="H11" s="16">
        <v>0</v>
      </c>
      <c r="I11" s="34" t="s">
        <v>22</v>
      </c>
      <c r="J11" s="34"/>
      <c r="K11" s="34" t="s">
        <v>22</v>
      </c>
      <c r="L11" s="34"/>
      <c r="M11" s="15" t="s">
        <v>22</v>
      </c>
    </row>
    <row r="12" spans="1:13" ht="20" customHeight="1" x14ac:dyDescent="0.25">
      <c r="A12" s="34"/>
      <c r="B12" s="34"/>
      <c r="C12" s="34" t="s">
        <v>24</v>
      </c>
      <c r="D12" s="34"/>
      <c r="E12" s="51">
        <v>0</v>
      </c>
      <c r="F12" s="51"/>
      <c r="G12" s="16">
        <v>0</v>
      </c>
      <c r="H12" s="16">
        <v>0</v>
      </c>
      <c r="I12" s="34" t="s">
        <v>22</v>
      </c>
      <c r="J12" s="34"/>
      <c r="K12" s="34" t="s">
        <v>22</v>
      </c>
      <c r="L12" s="34"/>
      <c r="M12" s="15" t="s">
        <v>22</v>
      </c>
    </row>
    <row r="13" spans="1:13" ht="20" customHeight="1" x14ac:dyDescent="0.25">
      <c r="A13" s="34" t="s">
        <v>25</v>
      </c>
      <c r="B13" s="34" t="s">
        <v>26</v>
      </c>
      <c r="C13" s="34"/>
      <c r="D13" s="34"/>
      <c r="E13" s="34"/>
      <c r="F13" s="34"/>
      <c r="G13" s="34" t="s">
        <v>27</v>
      </c>
      <c r="H13" s="34"/>
      <c r="I13" s="34"/>
      <c r="J13" s="34"/>
      <c r="K13" s="34"/>
      <c r="L13" s="34"/>
      <c r="M13" s="34"/>
    </row>
    <row r="14" spans="1:13" ht="20" customHeight="1" x14ac:dyDescent="0.25">
      <c r="A14" s="34"/>
      <c r="B14" s="63" t="s">
        <v>89</v>
      </c>
      <c r="C14" s="63"/>
      <c r="D14" s="64"/>
      <c r="E14" s="63"/>
      <c r="F14" s="63"/>
      <c r="G14" s="33" t="s">
        <v>90</v>
      </c>
      <c r="H14" s="33"/>
      <c r="I14" s="33"/>
      <c r="J14" s="33"/>
      <c r="K14" s="33"/>
      <c r="L14" s="33"/>
      <c r="M14" s="33"/>
    </row>
    <row r="15" spans="1:13" ht="121" customHeight="1" x14ac:dyDescent="0.25">
      <c r="A15" s="34"/>
      <c r="B15" s="63"/>
      <c r="C15" s="63"/>
      <c r="D15" s="64"/>
      <c r="E15" s="63"/>
      <c r="F15" s="63"/>
      <c r="G15" s="33"/>
      <c r="H15" s="33"/>
      <c r="I15" s="33"/>
      <c r="J15" s="33"/>
      <c r="K15" s="33"/>
      <c r="L15" s="33"/>
      <c r="M15" s="33"/>
    </row>
    <row r="16" spans="1:13" ht="20" customHeight="1" x14ac:dyDescent="0.25">
      <c r="A16" s="18"/>
      <c r="B16" s="15" t="s">
        <v>30</v>
      </c>
      <c r="C16" s="15" t="s">
        <v>31</v>
      </c>
      <c r="D16" s="34" t="s">
        <v>32</v>
      </c>
      <c r="E16" s="34"/>
      <c r="F16" s="34" t="s">
        <v>33</v>
      </c>
      <c r="G16" s="34"/>
      <c r="H16" s="34" t="s">
        <v>34</v>
      </c>
      <c r="I16" s="34"/>
      <c r="J16" s="15" t="s">
        <v>17</v>
      </c>
      <c r="K16" s="15" t="s">
        <v>19</v>
      </c>
      <c r="L16" s="34" t="s">
        <v>35</v>
      </c>
      <c r="M16" s="34"/>
    </row>
    <row r="17" spans="1:13" ht="41" customHeight="1" x14ac:dyDescent="0.25">
      <c r="A17" s="19" t="s">
        <v>36</v>
      </c>
      <c r="B17" s="20" t="s">
        <v>37</v>
      </c>
      <c r="C17" s="20" t="s">
        <v>38</v>
      </c>
      <c r="D17" s="50" t="s">
        <v>39</v>
      </c>
      <c r="E17" s="50"/>
      <c r="F17" s="72" t="s">
        <v>91</v>
      </c>
      <c r="G17" s="73"/>
      <c r="H17" s="64" t="s">
        <v>92</v>
      </c>
      <c r="I17" s="64"/>
      <c r="J17" s="17">
        <f>VLOOKUP(D17,[2]绩效目标表!$D$19:$N$38,10)</f>
        <v>20</v>
      </c>
      <c r="K17" s="24">
        <v>20</v>
      </c>
      <c r="L17" s="41"/>
      <c r="M17" s="42"/>
    </row>
    <row r="18" spans="1:13" ht="52" customHeight="1" x14ac:dyDescent="0.25">
      <c r="A18" s="34" t="s">
        <v>43</v>
      </c>
      <c r="B18" s="34" t="s">
        <v>46</v>
      </c>
      <c r="C18" s="34" t="s">
        <v>47</v>
      </c>
      <c r="D18" s="63" t="s">
        <v>93</v>
      </c>
      <c r="E18" s="63"/>
      <c r="F18" s="70" t="s">
        <v>94</v>
      </c>
      <c r="G18" s="70"/>
      <c r="H18" s="70" t="s">
        <v>49</v>
      </c>
      <c r="I18" s="70"/>
      <c r="J18" s="17">
        <v>5</v>
      </c>
      <c r="K18" s="23">
        <v>5</v>
      </c>
      <c r="L18" s="34"/>
      <c r="M18" s="34"/>
    </row>
    <row r="19" spans="1:13" ht="52" customHeight="1" x14ac:dyDescent="0.25">
      <c r="A19" s="34"/>
      <c r="B19" s="34"/>
      <c r="C19" s="34"/>
      <c r="D19" s="63" t="s">
        <v>95</v>
      </c>
      <c r="E19" s="63"/>
      <c r="F19" s="70" t="s">
        <v>96</v>
      </c>
      <c r="G19" s="70"/>
      <c r="H19" s="71" t="s">
        <v>123</v>
      </c>
      <c r="I19" s="71"/>
      <c r="J19" s="17">
        <v>5</v>
      </c>
      <c r="K19" s="10">
        <v>5</v>
      </c>
      <c r="L19" s="34"/>
      <c r="M19" s="34"/>
    </row>
    <row r="20" spans="1:13" ht="52" customHeight="1" x14ac:dyDescent="0.25">
      <c r="A20" s="34"/>
      <c r="B20" s="34"/>
      <c r="C20" s="34"/>
      <c r="D20" s="63" t="s">
        <v>97</v>
      </c>
      <c r="E20" s="63"/>
      <c r="F20" s="70" t="s">
        <v>98</v>
      </c>
      <c r="G20" s="70"/>
      <c r="H20" s="70" t="s">
        <v>99</v>
      </c>
      <c r="I20" s="70"/>
      <c r="J20" s="17">
        <v>5</v>
      </c>
      <c r="K20" s="24">
        <f>52/54*J20</f>
        <v>4.8148148148148104</v>
      </c>
      <c r="L20" s="66" t="s">
        <v>124</v>
      </c>
      <c r="M20" s="66"/>
    </row>
    <row r="21" spans="1:13" ht="52" customHeight="1" x14ac:dyDescent="0.25">
      <c r="A21" s="34"/>
      <c r="B21" s="34"/>
      <c r="C21" s="34"/>
      <c r="D21" s="63" t="s">
        <v>100</v>
      </c>
      <c r="E21" s="63"/>
      <c r="F21" s="70" t="s">
        <v>101</v>
      </c>
      <c r="G21" s="70"/>
      <c r="H21" s="70" t="s">
        <v>102</v>
      </c>
      <c r="I21" s="70"/>
      <c r="J21" s="17">
        <f>VLOOKUP(D21,[2]绩效目标表!$D$19:$N$38,10)</f>
        <v>5</v>
      </c>
      <c r="K21" s="23">
        <v>5</v>
      </c>
      <c r="L21" s="34"/>
      <c r="M21" s="34"/>
    </row>
    <row r="22" spans="1:13" ht="173" customHeight="1" x14ac:dyDescent="0.25">
      <c r="A22" s="34"/>
      <c r="B22" s="34"/>
      <c r="C22" s="35" t="s">
        <v>54</v>
      </c>
      <c r="D22" s="33" t="s">
        <v>103</v>
      </c>
      <c r="E22" s="33"/>
      <c r="F22" s="64" t="s">
        <v>104</v>
      </c>
      <c r="G22" s="64"/>
      <c r="H22" s="68" t="s">
        <v>105</v>
      </c>
      <c r="I22" s="68"/>
      <c r="J22" s="17">
        <f>VLOOKUP(D22,[2]绩效目标表!$D$19:$N$38,10)</f>
        <v>5</v>
      </c>
      <c r="K22" s="9">
        <v>5</v>
      </c>
      <c r="L22" s="34"/>
      <c r="M22" s="34"/>
    </row>
    <row r="23" spans="1:13" ht="57" customHeight="1" x14ac:dyDescent="0.25">
      <c r="A23" s="34"/>
      <c r="B23" s="34"/>
      <c r="C23" s="37"/>
      <c r="D23" s="63" t="s">
        <v>106</v>
      </c>
      <c r="E23" s="63"/>
      <c r="F23" s="64" t="s">
        <v>104</v>
      </c>
      <c r="G23" s="64"/>
      <c r="H23" s="69" t="s">
        <v>125</v>
      </c>
      <c r="I23" s="69"/>
      <c r="J23" s="17">
        <v>5</v>
      </c>
      <c r="K23" s="10">
        <v>5</v>
      </c>
      <c r="L23" s="34"/>
      <c r="M23" s="34"/>
    </row>
    <row r="24" spans="1:13" ht="84" customHeight="1" x14ac:dyDescent="0.25">
      <c r="A24" s="34"/>
      <c r="B24" s="34"/>
      <c r="C24" s="34" t="s">
        <v>58</v>
      </c>
      <c r="D24" s="63" t="s">
        <v>107</v>
      </c>
      <c r="E24" s="63"/>
      <c r="F24" s="67" t="s">
        <v>108</v>
      </c>
      <c r="G24" s="64"/>
      <c r="H24" s="65" t="s">
        <v>126</v>
      </c>
      <c r="I24" s="66"/>
      <c r="J24" s="17">
        <v>2</v>
      </c>
      <c r="K24" s="10">
        <v>2</v>
      </c>
      <c r="L24" s="34"/>
      <c r="M24" s="34"/>
    </row>
    <row r="25" spans="1:13" ht="84" customHeight="1" x14ac:dyDescent="0.25">
      <c r="A25" s="34"/>
      <c r="B25" s="34"/>
      <c r="C25" s="34"/>
      <c r="D25" s="63" t="s">
        <v>109</v>
      </c>
      <c r="E25" s="63"/>
      <c r="F25" s="67" t="s">
        <v>110</v>
      </c>
      <c r="G25" s="64"/>
      <c r="H25" s="65" t="s">
        <v>127</v>
      </c>
      <c r="I25" s="66"/>
      <c r="J25" s="17">
        <f>VLOOKUP(D25,[2]绩效目标表!$D$19:$N$38,10)</f>
        <v>2</v>
      </c>
      <c r="K25" s="10">
        <v>1</v>
      </c>
      <c r="L25" s="34" t="s">
        <v>128</v>
      </c>
      <c r="M25" s="34"/>
    </row>
    <row r="26" spans="1:13" ht="84" customHeight="1" x14ac:dyDescent="0.25">
      <c r="A26" s="34"/>
      <c r="B26" s="34"/>
      <c r="C26" s="34"/>
      <c r="D26" s="63" t="s">
        <v>111</v>
      </c>
      <c r="E26" s="63"/>
      <c r="F26" s="67" t="s">
        <v>108</v>
      </c>
      <c r="G26" s="64"/>
      <c r="H26" s="65" t="s">
        <v>129</v>
      </c>
      <c r="I26" s="66"/>
      <c r="J26" s="17">
        <v>2</v>
      </c>
      <c r="K26" s="10">
        <v>2</v>
      </c>
      <c r="L26" s="34" t="s">
        <v>130</v>
      </c>
      <c r="M26" s="34"/>
    </row>
    <row r="27" spans="1:13" ht="84" customHeight="1" x14ac:dyDescent="0.25">
      <c r="A27" s="34"/>
      <c r="C27" s="34"/>
      <c r="D27" s="63" t="s">
        <v>112</v>
      </c>
      <c r="E27" s="63"/>
      <c r="F27" s="64" t="s">
        <v>113</v>
      </c>
      <c r="G27" s="64"/>
      <c r="H27" s="66" t="s">
        <v>127</v>
      </c>
      <c r="I27" s="66"/>
      <c r="J27" s="17">
        <f>VLOOKUP(D27,[2]绩效目标表!$D$19:$N$38,10)</f>
        <v>2</v>
      </c>
      <c r="K27" s="10">
        <v>2</v>
      </c>
      <c r="L27" s="34"/>
      <c r="M27" s="34"/>
    </row>
    <row r="28" spans="1:13" ht="84" customHeight="1" x14ac:dyDescent="0.25">
      <c r="A28" s="34"/>
      <c r="B28" s="21"/>
      <c r="C28" s="34"/>
      <c r="D28" s="63" t="s">
        <v>114</v>
      </c>
      <c r="E28" s="63"/>
      <c r="F28" s="64" t="s">
        <v>115</v>
      </c>
      <c r="G28" s="64"/>
      <c r="H28" s="65" t="s">
        <v>131</v>
      </c>
      <c r="I28" s="66"/>
      <c r="J28" s="17">
        <v>2</v>
      </c>
      <c r="K28" s="10">
        <v>2</v>
      </c>
      <c r="L28" s="34"/>
      <c r="M28" s="34"/>
    </row>
    <row r="29" spans="1:13" ht="157" customHeight="1" x14ac:dyDescent="0.25">
      <c r="A29" s="34"/>
      <c r="B29" s="35" t="s">
        <v>62</v>
      </c>
      <c r="C29" s="15" t="s">
        <v>68</v>
      </c>
      <c r="D29" s="63" t="s">
        <v>116</v>
      </c>
      <c r="E29" s="63"/>
      <c r="F29" s="64" t="s">
        <v>104</v>
      </c>
      <c r="G29" s="64"/>
      <c r="H29" s="44" t="s">
        <v>71</v>
      </c>
      <c r="I29" s="44"/>
      <c r="J29" s="17">
        <v>10</v>
      </c>
      <c r="K29" s="14">
        <f>J29*0.6</f>
        <v>6</v>
      </c>
      <c r="L29" s="64" t="s">
        <v>117</v>
      </c>
      <c r="M29" s="64"/>
    </row>
    <row r="30" spans="1:13" ht="99" customHeight="1" x14ac:dyDescent="0.25">
      <c r="A30" s="34"/>
      <c r="B30" s="37"/>
      <c r="C30" s="15" t="s">
        <v>83</v>
      </c>
      <c r="D30" s="63" t="s">
        <v>118</v>
      </c>
      <c r="E30" s="63"/>
      <c r="F30" s="64" t="s">
        <v>104</v>
      </c>
      <c r="G30" s="64"/>
      <c r="H30" s="44" t="s">
        <v>119</v>
      </c>
      <c r="I30" s="44"/>
      <c r="J30" s="17">
        <v>10</v>
      </c>
      <c r="K30" s="14">
        <v>10</v>
      </c>
      <c r="L30" s="34"/>
      <c r="M30" s="34"/>
    </row>
    <row r="31" spans="1:13" s="1" customFormat="1" ht="43" customHeight="1" x14ac:dyDescent="0.25">
      <c r="A31" s="34"/>
      <c r="B31" s="22" t="s">
        <v>87</v>
      </c>
      <c r="C31" s="22" t="s">
        <v>88</v>
      </c>
      <c r="D31" s="57" t="s">
        <v>120</v>
      </c>
      <c r="E31" s="57"/>
      <c r="F31" s="58" t="s">
        <v>121</v>
      </c>
      <c r="G31" s="58"/>
      <c r="H31" s="59"/>
      <c r="I31" s="59"/>
      <c r="J31" s="17">
        <v>10</v>
      </c>
      <c r="K31" s="27">
        <v>8</v>
      </c>
      <c r="L31" s="59"/>
      <c r="M31" s="59"/>
    </row>
    <row r="32" spans="1:13" x14ac:dyDescent="0.25">
      <c r="A32" s="60" t="s">
        <v>122</v>
      </c>
      <c r="B32" s="61"/>
      <c r="C32" s="61"/>
      <c r="D32" s="61"/>
      <c r="E32" s="61"/>
      <c r="F32" s="61"/>
      <c r="G32" s="61"/>
      <c r="H32" s="61"/>
      <c r="I32" s="62"/>
      <c r="J32" s="28">
        <f>SUM(J17:J31,I9)</f>
        <v>100</v>
      </c>
      <c r="K32" s="29">
        <f>SUM(K17:K30,M9)</f>
        <v>84.813025654569998</v>
      </c>
      <c r="L32" s="60"/>
      <c r="M32" s="62"/>
    </row>
  </sheetData>
  <mergeCells count="109">
    <mergeCell ref="A2:M2"/>
    <mergeCell ref="A3:M3"/>
    <mergeCell ref="A4:M4"/>
    <mergeCell ref="A5:B5"/>
    <mergeCell ref="C5:M5"/>
    <mergeCell ref="A6:B6"/>
    <mergeCell ref="C6:G6"/>
    <mergeCell ref="I6:M6"/>
    <mergeCell ref="A7:B7"/>
    <mergeCell ref="C7:G7"/>
    <mergeCell ref="I7:M7"/>
    <mergeCell ref="C11:D11"/>
    <mergeCell ref="E11:F11"/>
    <mergeCell ref="I11:J11"/>
    <mergeCell ref="K11:L11"/>
    <mergeCell ref="C12:D12"/>
    <mergeCell ref="E12:F12"/>
    <mergeCell ref="I12:J12"/>
    <mergeCell ref="K12:L12"/>
    <mergeCell ref="B13:F13"/>
    <mergeCell ref="G13:M13"/>
    <mergeCell ref="A8:B12"/>
    <mergeCell ref="C8:D8"/>
    <mergeCell ref="E8:F8"/>
    <mergeCell ref="I8:J8"/>
    <mergeCell ref="K8:L8"/>
    <mergeCell ref="C9:D9"/>
    <mergeCell ref="E9:F9"/>
    <mergeCell ref="I9:J9"/>
    <mergeCell ref="K9:L9"/>
    <mergeCell ref="C10:D10"/>
    <mergeCell ref="E10:F10"/>
    <mergeCell ref="I10:J10"/>
    <mergeCell ref="K10:L10"/>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4:E24"/>
    <mergeCell ref="F24:G24"/>
    <mergeCell ref="H24:I24"/>
    <mergeCell ref="L24:M24"/>
    <mergeCell ref="F30:G30"/>
    <mergeCell ref="H30:I30"/>
    <mergeCell ref="L30:M30"/>
    <mergeCell ref="D25:E25"/>
    <mergeCell ref="F25:G25"/>
    <mergeCell ref="H25:I25"/>
    <mergeCell ref="L25:M25"/>
    <mergeCell ref="D26:E26"/>
    <mergeCell ref="F26:G26"/>
    <mergeCell ref="H26:I26"/>
    <mergeCell ref="L26:M26"/>
    <mergeCell ref="D27:E27"/>
    <mergeCell ref="F27:G27"/>
    <mergeCell ref="H27:I27"/>
    <mergeCell ref="L27:M27"/>
    <mergeCell ref="D31:E31"/>
    <mergeCell ref="F31:G31"/>
    <mergeCell ref="H31:I31"/>
    <mergeCell ref="L31:M31"/>
    <mergeCell ref="A32:I32"/>
    <mergeCell ref="L32:M32"/>
    <mergeCell ref="A13:A15"/>
    <mergeCell ref="A18:A31"/>
    <mergeCell ref="B18:B26"/>
    <mergeCell ref="B29:B30"/>
    <mergeCell ref="C18:C21"/>
    <mergeCell ref="C22:C23"/>
    <mergeCell ref="C24:C28"/>
    <mergeCell ref="B14:F15"/>
    <mergeCell ref="G14:M15"/>
    <mergeCell ref="D28:E28"/>
    <mergeCell ref="F28:G28"/>
    <mergeCell ref="H28:I28"/>
    <mergeCell ref="L28:M28"/>
    <mergeCell ref="D29:E29"/>
    <mergeCell ref="F29:G29"/>
    <mergeCell ref="H29:I29"/>
    <mergeCell ref="L29:M29"/>
    <mergeCell ref="D30:E30"/>
  </mergeCells>
  <phoneticPr fontId="17" type="noConversion"/>
  <printOptions horizontalCentered="1"/>
  <pageMargins left="0.74803149606299202" right="0.74803149606299202" top="0.98425196850393704" bottom="0.98425196850393704" header="0.511811023622047" footer="0.511811023622047"/>
  <pageSetup paperSize="9" scale="44"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2"/>
  <sheetViews>
    <sheetView view="pageBreakPreview" topLeftCell="A22" zoomScale="115" zoomScaleNormal="100" workbookViewId="0">
      <selection activeCell="O30" sqref="O30:P30"/>
    </sheetView>
  </sheetViews>
  <sheetFormatPr defaultColWidth="9" defaultRowHeight="14" x14ac:dyDescent="0.25"/>
  <cols>
    <col min="1" max="1" width="7.6328125" style="2" customWidth="1"/>
    <col min="2" max="3" width="8.453125" style="2" customWidth="1"/>
    <col min="4" max="4" width="14.90625" style="3" customWidth="1"/>
    <col min="5" max="5" width="3.81640625" style="2" customWidth="1"/>
    <col min="6" max="6" width="9.08984375" style="2" customWidth="1"/>
    <col min="7" max="7" width="11.6328125" style="2" customWidth="1"/>
    <col min="8" max="8" width="12.1796875" style="2" customWidth="1"/>
    <col min="9" max="9" width="7.54296875" style="2" customWidth="1"/>
    <col min="10" max="10" width="6.7265625" style="2" customWidth="1"/>
    <col min="11" max="11" width="6.453125" style="2" customWidth="1"/>
    <col min="12" max="12" width="9" style="2"/>
    <col min="13" max="13" width="19" style="2" customWidth="1"/>
    <col min="14" max="16384" width="9" style="2"/>
  </cols>
  <sheetData>
    <row r="1" spans="1:13" x14ac:dyDescent="0.25">
      <c r="A1" s="4" t="s">
        <v>1</v>
      </c>
    </row>
    <row r="2" spans="1:13" x14ac:dyDescent="0.25">
      <c r="A2" s="55" t="s">
        <v>2</v>
      </c>
      <c r="B2" s="55"/>
      <c r="C2" s="55"/>
      <c r="D2" s="55"/>
      <c r="E2" s="55"/>
      <c r="F2" s="55"/>
      <c r="G2" s="55"/>
      <c r="H2" s="55"/>
      <c r="I2" s="55"/>
      <c r="J2" s="55"/>
      <c r="K2" s="55"/>
      <c r="L2" s="55"/>
      <c r="M2" s="55"/>
    </row>
    <row r="3" spans="1:13" ht="14.25" customHeight="1" x14ac:dyDescent="0.25">
      <c r="A3" s="56" t="s">
        <v>3</v>
      </c>
      <c r="B3" s="56"/>
      <c r="C3" s="56"/>
      <c r="D3" s="56"/>
      <c r="E3" s="56"/>
      <c r="F3" s="56"/>
      <c r="G3" s="56"/>
      <c r="H3" s="56"/>
      <c r="I3" s="56"/>
      <c r="J3" s="56"/>
      <c r="K3" s="56"/>
      <c r="L3" s="56"/>
      <c r="M3" s="56"/>
    </row>
    <row r="4" spans="1:13" x14ac:dyDescent="0.25">
      <c r="A4" s="56"/>
      <c r="B4" s="56"/>
      <c r="C4" s="56"/>
      <c r="D4" s="56"/>
      <c r="E4" s="56"/>
      <c r="F4" s="56"/>
      <c r="G4" s="56"/>
      <c r="H4" s="56"/>
      <c r="I4" s="56"/>
      <c r="J4" s="56"/>
      <c r="K4" s="56"/>
      <c r="L4" s="56"/>
      <c r="M4" s="56"/>
    </row>
    <row r="5" spans="1:13" ht="20" customHeight="1" x14ac:dyDescent="0.25">
      <c r="A5" s="44" t="s">
        <v>4</v>
      </c>
      <c r="B5" s="44"/>
      <c r="C5" s="44" t="s">
        <v>5</v>
      </c>
      <c r="D5" s="44"/>
      <c r="E5" s="44"/>
      <c r="F5" s="44"/>
      <c r="G5" s="44"/>
      <c r="H5" s="44"/>
      <c r="I5" s="44"/>
      <c r="J5" s="44"/>
      <c r="K5" s="44"/>
      <c r="L5" s="44"/>
      <c r="M5" s="44"/>
    </row>
    <row r="6" spans="1:13" ht="20" customHeight="1" x14ac:dyDescent="0.25">
      <c r="A6" s="44" t="s">
        <v>6</v>
      </c>
      <c r="B6" s="44"/>
      <c r="C6" s="44" t="s">
        <v>7</v>
      </c>
      <c r="D6" s="44"/>
      <c r="E6" s="44"/>
      <c r="F6" s="44"/>
      <c r="G6" s="44"/>
      <c r="H6" s="5" t="s">
        <v>8</v>
      </c>
      <c r="I6" s="44" t="s">
        <v>9</v>
      </c>
      <c r="J6" s="44"/>
      <c r="K6" s="44"/>
      <c r="L6" s="44"/>
      <c r="M6" s="44"/>
    </row>
    <row r="7" spans="1:13" ht="20" customHeight="1" x14ac:dyDescent="0.25">
      <c r="A7" s="44" t="s">
        <v>10</v>
      </c>
      <c r="B7" s="44"/>
      <c r="C7" s="44" t="s">
        <v>11</v>
      </c>
      <c r="D7" s="44"/>
      <c r="E7" s="44"/>
      <c r="F7" s="44"/>
      <c r="G7" s="44"/>
      <c r="H7" s="5" t="s">
        <v>12</v>
      </c>
      <c r="I7" s="44">
        <v>89151969</v>
      </c>
      <c r="J7" s="44"/>
      <c r="K7" s="44"/>
      <c r="L7" s="44"/>
      <c r="M7" s="44"/>
    </row>
    <row r="8" spans="1:13" ht="20" customHeight="1" x14ac:dyDescent="0.25">
      <c r="A8" s="44" t="s">
        <v>13</v>
      </c>
      <c r="B8" s="44"/>
      <c r="C8" s="44"/>
      <c r="D8" s="44"/>
      <c r="E8" s="44" t="s">
        <v>14</v>
      </c>
      <c r="F8" s="44"/>
      <c r="G8" s="5" t="s">
        <v>15</v>
      </c>
      <c r="H8" s="5" t="s">
        <v>16</v>
      </c>
      <c r="I8" s="44" t="s">
        <v>17</v>
      </c>
      <c r="J8" s="44"/>
      <c r="K8" s="44" t="s">
        <v>18</v>
      </c>
      <c r="L8" s="44"/>
      <c r="M8" s="5" t="s">
        <v>19</v>
      </c>
    </row>
    <row r="9" spans="1:13" ht="20" customHeight="1" x14ac:dyDescent="0.25">
      <c r="A9" s="44"/>
      <c r="B9" s="44"/>
      <c r="C9" s="88" t="s">
        <v>20</v>
      </c>
      <c r="D9" s="44"/>
      <c r="E9" s="44">
        <v>78.248999999999995</v>
      </c>
      <c r="F9" s="44"/>
      <c r="G9" s="5">
        <v>78.248999999999995</v>
      </c>
      <c r="H9" s="5">
        <v>78.234999999999999</v>
      </c>
      <c r="I9" s="44">
        <v>10</v>
      </c>
      <c r="J9" s="44"/>
      <c r="K9" s="89">
        <f>H9/G9</f>
        <v>0.99982108397551395</v>
      </c>
      <c r="L9" s="90"/>
      <c r="M9" s="9">
        <f>K9*I9</f>
        <v>9.9982108397551404</v>
      </c>
    </row>
    <row r="10" spans="1:13" ht="20" customHeight="1" x14ac:dyDescent="0.25">
      <c r="A10" s="44"/>
      <c r="B10" s="44"/>
      <c r="C10" s="88" t="s">
        <v>21</v>
      </c>
      <c r="D10" s="44"/>
      <c r="E10" s="44">
        <v>78.248999999999995</v>
      </c>
      <c r="F10" s="44"/>
      <c r="G10" s="5">
        <v>78.248999999999995</v>
      </c>
      <c r="H10" s="5">
        <v>78.234999999999999</v>
      </c>
      <c r="I10" s="44" t="s">
        <v>22</v>
      </c>
      <c r="J10" s="44"/>
      <c r="K10" s="89">
        <f>H10/G10</f>
        <v>0.99982108397551395</v>
      </c>
      <c r="L10" s="90"/>
      <c r="M10" s="5" t="s">
        <v>22</v>
      </c>
    </row>
    <row r="11" spans="1:13" ht="20" customHeight="1" x14ac:dyDescent="0.25">
      <c r="A11" s="44"/>
      <c r="B11" s="44"/>
      <c r="C11" s="44" t="s">
        <v>23</v>
      </c>
      <c r="D11" s="44"/>
      <c r="E11" s="87">
        <v>0</v>
      </c>
      <c r="F11" s="87"/>
      <c r="G11" s="6">
        <v>0</v>
      </c>
      <c r="H11" s="6">
        <v>0</v>
      </c>
      <c r="I11" s="44" t="s">
        <v>22</v>
      </c>
      <c r="J11" s="44"/>
      <c r="K11" s="44" t="s">
        <v>22</v>
      </c>
      <c r="L11" s="44"/>
      <c r="M11" s="5" t="s">
        <v>22</v>
      </c>
    </row>
    <row r="12" spans="1:13" ht="20" customHeight="1" x14ac:dyDescent="0.25">
      <c r="A12" s="44"/>
      <c r="B12" s="44"/>
      <c r="C12" s="44" t="s">
        <v>24</v>
      </c>
      <c r="D12" s="44"/>
      <c r="E12" s="87">
        <v>0</v>
      </c>
      <c r="F12" s="87"/>
      <c r="G12" s="6">
        <v>0</v>
      </c>
      <c r="H12" s="6">
        <v>0</v>
      </c>
      <c r="I12" s="44" t="s">
        <v>22</v>
      </c>
      <c r="J12" s="44"/>
      <c r="K12" s="44" t="s">
        <v>22</v>
      </c>
      <c r="L12" s="44"/>
      <c r="M12" s="5" t="s">
        <v>22</v>
      </c>
    </row>
    <row r="13" spans="1:13" ht="20" customHeight="1" x14ac:dyDescent="0.25">
      <c r="A13" s="44" t="s">
        <v>25</v>
      </c>
      <c r="B13" s="44" t="s">
        <v>26</v>
      </c>
      <c r="C13" s="44"/>
      <c r="D13" s="44"/>
      <c r="E13" s="44"/>
      <c r="F13" s="44"/>
      <c r="G13" s="44" t="s">
        <v>27</v>
      </c>
      <c r="H13" s="44"/>
      <c r="I13" s="44"/>
      <c r="J13" s="44"/>
      <c r="K13" s="44"/>
      <c r="L13" s="44"/>
      <c r="M13" s="44"/>
    </row>
    <row r="14" spans="1:13" ht="20" customHeight="1" x14ac:dyDescent="0.25">
      <c r="A14" s="44"/>
      <c r="B14" s="68" t="s">
        <v>89</v>
      </c>
      <c r="C14" s="68"/>
      <c r="D14" s="44"/>
      <c r="E14" s="68"/>
      <c r="F14" s="68"/>
      <c r="G14" s="68" t="s">
        <v>90</v>
      </c>
      <c r="H14" s="68"/>
      <c r="I14" s="68"/>
      <c r="J14" s="68"/>
      <c r="K14" s="68"/>
      <c r="L14" s="68"/>
      <c r="M14" s="68"/>
    </row>
    <row r="15" spans="1:13" ht="121" customHeight="1" x14ac:dyDescent="0.25">
      <c r="A15" s="44"/>
      <c r="B15" s="68"/>
      <c r="C15" s="68"/>
      <c r="D15" s="44"/>
      <c r="E15" s="68"/>
      <c r="F15" s="68"/>
      <c r="G15" s="68"/>
      <c r="H15" s="68"/>
      <c r="I15" s="68"/>
      <c r="J15" s="68"/>
      <c r="K15" s="68"/>
      <c r="L15" s="68"/>
      <c r="M15" s="68"/>
    </row>
    <row r="16" spans="1:13" ht="20" customHeight="1" x14ac:dyDescent="0.25">
      <c r="A16" s="7"/>
      <c r="B16" s="5" t="s">
        <v>30</v>
      </c>
      <c r="C16" s="5" t="s">
        <v>31</v>
      </c>
      <c r="D16" s="44" t="s">
        <v>32</v>
      </c>
      <c r="E16" s="44"/>
      <c r="F16" s="44" t="s">
        <v>33</v>
      </c>
      <c r="G16" s="44"/>
      <c r="H16" s="44" t="s">
        <v>34</v>
      </c>
      <c r="I16" s="44"/>
      <c r="J16" s="5" t="s">
        <v>17</v>
      </c>
      <c r="K16" s="5" t="s">
        <v>19</v>
      </c>
      <c r="L16" s="44" t="s">
        <v>35</v>
      </c>
      <c r="M16" s="44"/>
    </row>
    <row r="17" spans="1:13" ht="41" customHeight="1" x14ac:dyDescent="0.25">
      <c r="A17" s="5" t="s">
        <v>36</v>
      </c>
      <c r="B17" s="5" t="s">
        <v>37</v>
      </c>
      <c r="C17" s="5" t="s">
        <v>38</v>
      </c>
      <c r="D17" s="44" t="s">
        <v>39</v>
      </c>
      <c r="E17" s="44"/>
      <c r="F17" s="44" t="s">
        <v>91</v>
      </c>
      <c r="G17" s="44"/>
      <c r="H17" s="44" t="s">
        <v>92</v>
      </c>
      <c r="I17" s="44"/>
      <c r="J17" s="5">
        <f>VLOOKUP(D17,[2]绩效目标表!$D$19:$N$38,10)</f>
        <v>20</v>
      </c>
      <c r="K17" s="9">
        <v>20</v>
      </c>
      <c r="L17" s="68"/>
      <c r="M17" s="68"/>
    </row>
    <row r="18" spans="1:13" ht="54" customHeight="1" x14ac:dyDescent="0.25">
      <c r="A18" s="44" t="s">
        <v>132</v>
      </c>
      <c r="B18" s="44" t="s">
        <v>46</v>
      </c>
      <c r="C18" s="44" t="s">
        <v>47</v>
      </c>
      <c r="D18" s="44" t="s">
        <v>93</v>
      </c>
      <c r="E18" s="44"/>
      <c r="F18" s="44" t="s">
        <v>94</v>
      </c>
      <c r="G18" s="44"/>
      <c r="H18" s="44" t="s">
        <v>49</v>
      </c>
      <c r="I18" s="44"/>
      <c r="J18" s="5">
        <v>5</v>
      </c>
      <c r="K18" s="9">
        <v>5</v>
      </c>
      <c r="L18" s="68"/>
      <c r="M18" s="68"/>
    </row>
    <row r="19" spans="1:13" ht="38" customHeight="1" x14ac:dyDescent="0.25">
      <c r="A19" s="44"/>
      <c r="B19" s="44"/>
      <c r="C19" s="44"/>
      <c r="D19" s="44" t="s">
        <v>95</v>
      </c>
      <c r="E19" s="44"/>
      <c r="F19" s="44" t="s">
        <v>96</v>
      </c>
      <c r="G19" s="44"/>
      <c r="H19" s="44" t="s">
        <v>123</v>
      </c>
      <c r="I19" s="44"/>
      <c r="J19" s="5">
        <v>5</v>
      </c>
      <c r="K19" s="9">
        <v>5</v>
      </c>
      <c r="L19" s="68"/>
      <c r="M19" s="68"/>
    </row>
    <row r="20" spans="1:13" ht="52" customHeight="1" x14ac:dyDescent="0.25">
      <c r="A20" s="44"/>
      <c r="B20" s="44"/>
      <c r="C20" s="44"/>
      <c r="D20" s="44" t="s">
        <v>97</v>
      </c>
      <c r="E20" s="44"/>
      <c r="F20" s="44" t="s">
        <v>98</v>
      </c>
      <c r="G20" s="44"/>
      <c r="H20" s="44" t="s">
        <v>99</v>
      </c>
      <c r="I20" s="44"/>
      <c r="J20" s="5">
        <v>5</v>
      </c>
      <c r="K20" s="9">
        <f>52/54*J20</f>
        <v>4.8148148148148104</v>
      </c>
      <c r="L20" s="68" t="s">
        <v>133</v>
      </c>
      <c r="M20" s="68"/>
    </row>
    <row r="21" spans="1:13" ht="52" customHeight="1" x14ac:dyDescent="0.25">
      <c r="A21" s="44"/>
      <c r="B21" s="44"/>
      <c r="C21" s="44"/>
      <c r="D21" s="44" t="s">
        <v>100</v>
      </c>
      <c r="E21" s="44"/>
      <c r="F21" s="44" t="s">
        <v>101</v>
      </c>
      <c r="G21" s="44"/>
      <c r="H21" s="44" t="s">
        <v>102</v>
      </c>
      <c r="I21" s="44"/>
      <c r="J21" s="5">
        <f>VLOOKUP(D21,[2]绩效目标表!$D$19:$N$38,10)</f>
        <v>5</v>
      </c>
      <c r="K21" s="9">
        <v>5</v>
      </c>
      <c r="L21" s="68"/>
      <c r="M21" s="68"/>
    </row>
    <row r="22" spans="1:13" ht="189" customHeight="1" x14ac:dyDescent="0.25">
      <c r="A22" s="44"/>
      <c r="B22" s="44"/>
      <c r="C22" s="44" t="s">
        <v>54</v>
      </c>
      <c r="D22" s="44" t="s">
        <v>103</v>
      </c>
      <c r="E22" s="44"/>
      <c r="F22" s="44" t="s">
        <v>104</v>
      </c>
      <c r="G22" s="44"/>
      <c r="H22" s="44" t="s">
        <v>105</v>
      </c>
      <c r="I22" s="44"/>
      <c r="J22" s="5">
        <f>VLOOKUP(D22,[2]绩效目标表!$D$19:$N$38,10)</f>
        <v>5</v>
      </c>
      <c r="K22" s="9">
        <v>5</v>
      </c>
      <c r="L22" s="68"/>
      <c r="M22" s="68"/>
    </row>
    <row r="23" spans="1:13" ht="57" customHeight="1" x14ac:dyDescent="0.25">
      <c r="A23" s="44"/>
      <c r="B23" s="44"/>
      <c r="C23" s="44"/>
      <c r="D23" s="44" t="s">
        <v>106</v>
      </c>
      <c r="E23" s="44"/>
      <c r="F23" s="44" t="s">
        <v>104</v>
      </c>
      <c r="G23" s="44"/>
      <c r="H23" s="70" t="s">
        <v>134</v>
      </c>
      <c r="I23" s="70"/>
      <c r="J23" s="5">
        <v>5</v>
      </c>
      <c r="K23" s="9">
        <v>5</v>
      </c>
      <c r="L23" s="68"/>
      <c r="M23" s="68"/>
    </row>
    <row r="24" spans="1:13" ht="34" customHeight="1" x14ac:dyDescent="0.25">
      <c r="A24" s="44" t="s">
        <v>132</v>
      </c>
      <c r="B24" s="44" t="s">
        <v>135</v>
      </c>
      <c r="C24" s="44" t="s">
        <v>58</v>
      </c>
      <c r="D24" s="44" t="s">
        <v>107</v>
      </c>
      <c r="E24" s="44"/>
      <c r="F24" s="85" t="s">
        <v>108</v>
      </c>
      <c r="G24" s="44"/>
      <c r="H24" s="86" t="s">
        <v>136</v>
      </c>
      <c r="I24" s="70"/>
      <c r="J24" s="5">
        <v>2</v>
      </c>
      <c r="K24" s="9">
        <v>2</v>
      </c>
      <c r="L24" s="68"/>
      <c r="M24" s="68"/>
    </row>
    <row r="25" spans="1:13" ht="68" customHeight="1" x14ac:dyDescent="0.25">
      <c r="A25" s="44"/>
      <c r="B25" s="44"/>
      <c r="C25" s="44"/>
      <c r="D25" s="44" t="s">
        <v>109</v>
      </c>
      <c r="E25" s="44"/>
      <c r="F25" s="85" t="s">
        <v>110</v>
      </c>
      <c r="G25" s="44"/>
      <c r="H25" s="85" t="s">
        <v>127</v>
      </c>
      <c r="I25" s="44"/>
      <c r="J25" s="5">
        <f>VLOOKUP(D25,[2]绩效目标表!$D$19:$N$38,10)</f>
        <v>2</v>
      </c>
      <c r="K25" s="14">
        <f>J25*5/6</f>
        <v>1.6666666666666701</v>
      </c>
      <c r="L25" s="68" t="s">
        <v>128</v>
      </c>
      <c r="M25" s="68"/>
    </row>
    <row r="26" spans="1:13" ht="54" customHeight="1" x14ac:dyDescent="0.25">
      <c r="A26" s="44"/>
      <c r="B26" s="44"/>
      <c r="C26" s="44"/>
      <c r="D26" s="44" t="s">
        <v>111</v>
      </c>
      <c r="E26" s="44"/>
      <c r="F26" s="85" t="s">
        <v>108</v>
      </c>
      <c r="G26" s="44"/>
      <c r="H26" s="85" t="s">
        <v>129</v>
      </c>
      <c r="I26" s="44"/>
      <c r="J26" s="5">
        <v>2</v>
      </c>
      <c r="K26" s="9">
        <v>2</v>
      </c>
      <c r="L26" s="68"/>
      <c r="M26" s="68"/>
    </row>
    <row r="27" spans="1:13" ht="32" customHeight="1" x14ac:dyDescent="0.25">
      <c r="A27" s="44"/>
      <c r="B27" s="44"/>
      <c r="C27" s="44"/>
      <c r="D27" s="44" t="s">
        <v>112</v>
      </c>
      <c r="E27" s="44"/>
      <c r="F27" s="44" t="s">
        <v>113</v>
      </c>
      <c r="G27" s="44"/>
      <c r="H27" s="44" t="s">
        <v>127</v>
      </c>
      <c r="I27" s="44"/>
      <c r="J27" s="5">
        <f>VLOOKUP(D27,[2]绩效目标表!$D$19:$N$38,10)</f>
        <v>2</v>
      </c>
      <c r="K27" s="9">
        <v>2</v>
      </c>
      <c r="L27" s="68"/>
      <c r="M27" s="68"/>
    </row>
    <row r="28" spans="1:13" ht="84" customHeight="1" x14ac:dyDescent="0.25">
      <c r="A28" s="44"/>
      <c r="B28" s="44"/>
      <c r="C28" s="44"/>
      <c r="D28" s="44" t="s">
        <v>114</v>
      </c>
      <c r="E28" s="44"/>
      <c r="F28" s="44" t="s">
        <v>115</v>
      </c>
      <c r="G28" s="44"/>
      <c r="H28" s="83">
        <v>1</v>
      </c>
      <c r="I28" s="70"/>
      <c r="J28" s="5">
        <v>2</v>
      </c>
      <c r="K28" s="9">
        <v>2</v>
      </c>
      <c r="L28" s="68"/>
      <c r="M28" s="68"/>
    </row>
    <row r="29" spans="1:13" ht="157" customHeight="1" x14ac:dyDescent="0.25">
      <c r="A29" s="44"/>
      <c r="B29" s="5" t="s">
        <v>62</v>
      </c>
      <c r="C29" s="5" t="s">
        <v>68</v>
      </c>
      <c r="D29" s="44" t="s">
        <v>116</v>
      </c>
      <c r="E29" s="44"/>
      <c r="F29" s="44" t="s">
        <v>104</v>
      </c>
      <c r="G29" s="44"/>
      <c r="H29" s="84" t="s">
        <v>137</v>
      </c>
      <c r="I29" s="70"/>
      <c r="J29" s="5">
        <v>10</v>
      </c>
      <c r="K29" s="9">
        <f>J29*0.6</f>
        <v>6</v>
      </c>
      <c r="L29" s="68" t="s">
        <v>117</v>
      </c>
      <c r="M29" s="68"/>
    </row>
    <row r="30" spans="1:13" ht="99" customHeight="1" x14ac:dyDescent="0.25">
      <c r="A30" s="44" t="s">
        <v>132</v>
      </c>
      <c r="B30" s="5" t="s">
        <v>82</v>
      </c>
      <c r="C30" s="5" t="s">
        <v>83</v>
      </c>
      <c r="D30" s="44" t="s">
        <v>118</v>
      </c>
      <c r="E30" s="44"/>
      <c r="F30" s="44" t="s">
        <v>104</v>
      </c>
      <c r="G30" s="44"/>
      <c r="H30" s="44" t="s">
        <v>138</v>
      </c>
      <c r="I30" s="44"/>
      <c r="J30" s="5">
        <v>10</v>
      </c>
      <c r="K30" s="9">
        <v>10</v>
      </c>
      <c r="L30" s="68"/>
      <c r="M30" s="68"/>
    </row>
    <row r="31" spans="1:13" s="1" customFormat="1" ht="55" customHeight="1" x14ac:dyDescent="0.25">
      <c r="A31" s="44"/>
      <c r="B31" s="8" t="s">
        <v>87</v>
      </c>
      <c r="C31" s="8" t="s">
        <v>88</v>
      </c>
      <c r="D31" s="76" t="s">
        <v>120</v>
      </c>
      <c r="E31" s="76"/>
      <c r="F31" s="76" t="s">
        <v>121</v>
      </c>
      <c r="G31" s="76"/>
      <c r="H31" s="77">
        <v>0.8</v>
      </c>
      <c r="I31" s="78"/>
      <c r="J31" s="5">
        <v>10</v>
      </c>
      <c r="K31" s="11">
        <v>8</v>
      </c>
      <c r="L31" s="79" t="s">
        <v>139</v>
      </c>
      <c r="M31" s="79"/>
    </row>
    <row r="32" spans="1:13" ht="24" customHeight="1" x14ac:dyDescent="0.25">
      <c r="A32" s="80" t="s">
        <v>122</v>
      </c>
      <c r="B32" s="81"/>
      <c r="C32" s="81"/>
      <c r="D32" s="81"/>
      <c r="E32" s="81"/>
      <c r="F32" s="81"/>
      <c r="G32" s="81"/>
      <c r="H32" s="81"/>
      <c r="I32" s="82"/>
      <c r="J32" s="12">
        <f>SUM(J17:J31,I9)</f>
        <v>100</v>
      </c>
      <c r="K32" s="13">
        <f>SUM(K17:K31,M9)</f>
        <v>93.479692321236598</v>
      </c>
      <c r="L32" s="80"/>
      <c r="M32" s="82"/>
    </row>
  </sheetData>
  <mergeCells count="111">
    <mergeCell ref="A2:M2"/>
    <mergeCell ref="A3:M3"/>
    <mergeCell ref="A4:M4"/>
    <mergeCell ref="A5:B5"/>
    <mergeCell ref="C5:M5"/>
    <mergeCell ref="A6:B6"/>
    <mergeCell ref="C6:G6"/>
    <mergeCell ref="I6:M6"/>
    <mergeCell ref="A7:B7"/>
    <mergeCell ref="C7:G7"/>
    <mergeCell ref="I7:M7"/>
    <mergeCell ref="C11:D11"/>
    <mergeCell ref="E11:F11"/>
    <mergeCell ref="I11:J11"/>
    <mergeCell ref="K11:L11"/>
    <mergeCell ref="C12:D12"/>
    <mergeCell ref="E12:F12"/>
    <mergeCell ref="I12:J12"/>
    <mergeCell ref="K12:L12"/>
    <mergeCell ref="B13:F13"/>
    <mergeCell ref="G13:M13"/>
    <mergeCell ref="A8:B12"/>
    <mergeCell ref="C8:D8"/>
    <mergeCell ref="E8:F8"/>
    <mergeCell ref="I8:J8"/>
    <mergeCell ref="K8:L8"/>
    <mergeCell ref="C9:D9"/>
    <mergeCell ref="E9:F9"/>
    <mergeCell ref="I9:J9"/>
    <mergeCell ref="K9:L9"/>
    <mergeCell ref="C10:D10"/>
    <mergeCell ref="E10:F10"/>
    <mergeCell ref="I10:J10"/>
    <mergeCell ref="K10:L10"/>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4:E24"/>
    <mergeCell ref="F24:G24"/>
    <mergeCell ref="H24:I24"/>
    <mergeCell ref="L24:M24"/>
    <mergeCell ref="L29:M29"/>
    <mergeCell ref="D30:E30"/>
    <mergeCell ref="F30:G30"/>
    <mergeCell ref="H30:I30"/>
    <mergeCell ref="L30:M30"/>
    <mergeCell ref="D25:E25"/>
    <mergeCell ref="F25:G25"/>
    <mergeCell ref="H25:I25"/>
    <mergeCell ref="L25:M25"/>
    <mergeCell ref="D26:E26"/>
    <mergeCell ref="F26:G26"/>
    <mergeCell ref="H26:I26"/>
    <mergeCell ref="L26:M26"/>
    <mergeCell ref="D27:E27"/>
    <mergeCell ref="F27:G27"/>
    <mergeCell ref="H27:I27"/>
    <mergeCell ref="L27:M27"/>
    <mergeCell ref="D31:E31"/>
    <mergeCell ref="F31:G31"/>
    <mergeCell ref="H31:I31"/>
    <mergeCell ref="L31:M31"/>
    <mergeCell ref="A32:I32"/>
    <mergeCell ref="L32:M32"/>
    <mergeCell ref="A13:A15"/>
    <mergeCell ref="A18:A23"/>
    <mergeCell ref="A24:A29"/>
    <mergeCell ref="A30:A31"/>
    <mergeCell ref="B18:B23"/>
    <mergeCell ref="B24:B28"/>
    <mergeCell ref="C18:C21"/>
    <mergeCell ref="C22:C23"/>
    <mergeCell ref="C24:C28"/>
    <mergeCell ref="B14:F15"/>
    <mergeCell ref="G14:M15"/>
    <mergeCell ref="D28:E28"/>
    <mergeCell ref="F28:G28"/>
    <mergeCell ref="H28:I28"/>
    <mergeCell ref="L28:M28"/>
    <mergeCell ref="D29:E29"/>
    <mergeCell ref="F29:G29"/>
    <mergeCell ref="H29:I29"/>
  </mergeCells>
  <phoneticPr fontId="17" type="noConversion"/>
  <printOptions horizontalCentered="1"/>
  <pageMargins left="0.74803149606299202" right="0.74803149606299202" top="0.98425196850393704" bottom="0.98425196850393704" header="0.511811023622047" footer="0.511811023622047"/>
  <pageSetup paperSize="9"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abSelected="1" view="pageBreakPreview" topLeftCell="A31" zoomScale="65" zoomScaleNormal="100" zoomScaleSheetLayoutView="65" workbookViewId="0">
      <selection activeCell="H29" sqref="H29:I29"/>
    </sheetView>
  </sheetViews>
  <sheetFormatPr defaultColWidth="9" defaultRowHeight="14" x14ac:dyDescent="0.25"/>
  <cols>
    <col min="1" max="1" width="7.6328125" style="2" customWidth="1"/>
    <col min="2" max="2" width="9.6328125" style="2" customWidth="1"/>
    <col min="3" max="3" width="8" style="2" customWidth="1"/>
    <col min="4" max="4" width="14.90625" style="3" customWidth="1"/>
    <col min="5" max="5" width="3.81640625" style="2" customWidth="1"/>
    <col min="6" max="6" width="9.08984375" style="2" customWidth="1"/>
    <col min="7" max="7" width="11.6328125" style="2" customWidth="1"/>
    <col min="8" max="8" width="12.1796875" style="2" customWidth="1"/>
    <col min="9" max="9" width="7.54296875" style="2" customWidth="1"/>
    <col min="10" max="10" width="6.7265625" style="2" customWidth="1"/>
    <col min="11" max="11" width="8.453125" style="2" customWidth="1"/>
    <col min="12" max="12" width="9" style="2"/>
    <col min="13" max="13" width="19" style="2" customWidth="1"/>
    <col min="14" max="16384" width="9" style="2"/>
  </cols>
  <sheetData>
    <row r="1" spans="1:13" x14ac:dyDescent="0.25">
      <c r="A1" s="4" t="s">
        <v>1</v>
      </c>
    </row>
    <row r="2" spans="1:13" x14ac:dyDescent="0.25">
      <c r="A2" s="55" t="s">
        <v>2</v>
      </c>
      <c r="B2" s="55"/>
      <c r="C2" s="55"/>
      <c r="D2" s="55"/>
      <c r="E2" s="55"/>
      <c r="F2" s="55"/>
      <c r="G2" s="55"/>
      <c r="H2" s="55"/>
      <c r="I2" s="55"/>
      <c r="J2" s="55"/>
      <c r="K2" s="55"/>
      <c r="L2" s="55"/>
      <c r="M2" s="55"/>
    </row>
    <row r="3" spans="1:13" ht="14.25" customHeight="1" x14ac:dyDescent="0.25">
      <c r="A3" s="56" t="s">
        <v>3</v>
      </c>
      <c r="B3" s="56"/>
      <c r="C3" s="56"/>
      <c r="D3" s="56"/>
      <c r="E3" s="56"/>
      <c r="F3" s="56"/>
      <c r="G3" s="56"/>
      <c r="H3" s="56"/>
      <c r="I3" s="56"/>
      <c r="J3" s="56"/>
      <c r="K3" s="56"/>
      <c r="L3" s="56"/>
      <c r="M3" s="56"/>
    </row>
    <row r="4" spans="1:13" x14ac:dyDescent="0.25">
      <c r="A4" s="56"/>
      <c r="B4" s="56"/>
      <c r="C4" s="56"/>
      <c r="D4" s="56"/>
      <c r="E4" s="56"/>
      <c r="F4" s="56"/>
      <c r="G4" s="56"/>
      <c r="H4" s="56"/>
      <c r="I4" s="56"/>
      <c r="J4" s="56"/>
      <c r="K4" s="56"/>
      <c r="L4" s="56"/>
      <c r="M4" s="56"/>
    </row>
    <row r="5" spans="1:13" ht="20" customHeight="1" x14ac:dyDescent="0.25">
      <c r="A5" s="44" t="s">
        <v>4</v>
      </c>
      <c r="B5" s="44"/>
      <c r="C5" s="44" t="s">
        <v>5</v>
      </c>
      <c r="D5" s="44"/>
      <c r="E5" s="44"/>
      <c r="F5" s="44"/>
      <c r="G5" s="44"/>
      <c r="H5" s="44"/>
      <c r="I5" s="44"/>
      <c r="J5" s="44"/>
      <c r="K5" s="44"/>
      <c r="L5" s="44"/>
      <c r="M5" s="44"/>
    </row>
    <row r="6" spans="1:13" ht="20" customHeight="1" x14ac:dyDescent="0.25">
      <c r="A6" s="44" t="s">
        <v>6</v>
      </c>
      <c r="B6" s="44"/>
      <c r="C6" s="44" t="s">
        <v>7</v>
      </c>
      <c r="D6" s="44"/>
      <c r="E6" s="44"/>
      <c r="F6" s="44"/>
      <c r="G6" s="44"/>
      <c r="H6" s="5" t="s">
        <v>8</v>
      </c>
      <c r="I6" s="44" t="s">
        <v>9</v>
      </c>
      <c r="J6" s="44"/>
      <c r="K6" s="44"/>
      <c r="L6" s="44"/>
      <c r="M6" s="44"/>
    </row>
    <row r="7" spans="1:13" ht="20" customHeight="1" x14ac:dyDescent="0.25">
      <c r="A7" s="44" t="s">
        <v>10</v>
      </c>
      <c r="B7" s="44"/>
      <c r="C7" s="44" t="s">
        <v>11</v>
      </c>
      <c r="D7" s="44"/>
      <c r="E7" s="44"/>
      <c r="F7" s="44"/>
      <c r="G7" s="44"/>
      <c r="H7" s="5" t="s">
        <v>12</v>
      </c>
      <c r="I7" s="44">
        <v>89151969</v>
      </c>
      <c r="J7" s="44"/>
      <c r="K7" s="44"/>
      <c r="L7" s="44"/>
      <c r="M7" s="44"/>
    </row>
    <row r="8" spans="1:13" ht="20" customHeight="1" x14ac:dyDescent="0.25">
      <c r="A8" s="44" t="s">
        <v>13</v>
      </c>
      <c r="B8" s="44"/>
      <c r="C8" s="44"/>
      <c r="D8" s="44"/>
      <c r="E8" s="44" t="s">
        <v>14</v>
      </c>
      <c r="F8" s="44"/>
      <c r="G8" s="5" t="s">
        <v>15</v>
      </c>
      <c r="H8" s="5" t="s">
        <v>16</v>
      </c>
      <c r="I8" s="44" t="s">
        <v>17</v>
      </c>
      <c r="J8" s="44"/>
      <c r="K8" s="44" t="s">
        <v>18</v>
      </c>
      <c r="L8" s="44"/>
      <c r="M8" s="5" t="s">
        <v>19</v>
      </c>
    </row>
    <row r="9" spans="1:13" ht="20" customHeight="1" x14ac:dyDescent="0.25">
      <c r="A9" s="44"/>
      <c r="B9" s="44"/>
      <c r="C9" s="88" t="s">
        <v>20</v>
      </c>
      <c r="D9" s="44"/>
      <c r="E9" s="44">
        <v>78.248999999999995</v>
      </c>
      <c r="F9" s="44"/>
      <c r="G9" s="5">
        <v>78.248999999999995</v>
      </c>
      <c r="H9" s="5">
        <v>78.234999999999999</v>
      </c>
      <c r="I9" s="44">
        <v>10</v>
      </c>
      <c r="J9" s="44"/>
      <c r="K9" s="89">
        <f>H9/G9</f>
        <v>0.99982108397551417</v>
      </c>
      <c r="L9" s="90"/>
      <c r="M9" s="9">
        <f>K9*I9</f>
        <v>9.9982108397551421</v>
      </c>
    </row>
    <row r="10" spans="1:13" ht="20" customHeight="1" x14ac:dyDescent="0.25">
      <c r="A10" s="44"/>
      <c r="B10" s="44"/>
      <c r="C10" s="88" t="s">
        <v>21</v>
      </c>
      <c r="D10" s="44"/>
      <c r="E10" s="44">
        <v>78.248999999999995</v>
      </c>
      <c r="F10" s="44"/>
      <c r="G10" s="5">
        <v>78.248999999999995</v>
      </c>
      <c r="H10" s="5">
        <v>78.234999999999999</v>
      </c>
      <c r="I10" s="44" t="s">
        <v>22</v>
      </c>
      <c r="J10" s="44"/>
      <c r="K10" s="89">
        <f>H10/G10</f>
        <v>0.99982108397551417</v>
      </c>
      <c r="L10" s="90"/>
      <c r="M10" s="5" t="s">
        <v>22</v>
      </c>
    </row>
    <row r="11" spans="1:13" ht="20" customHeight="1" x14ac:dyDescent="0.25">
      <c r="A11" s="44"/>
      <c r="B11" s="44"/>
      <c r="C11" s="44" t="s">
        <v>23</v>
      </c>
      <c r="D11" s="44"/>
      <c r="E11" s="87">
        <v>0</v>
      </c>
      <c r="F11" s="87"/>
      <c r="G11" s="6">
        <v>0</v>
      </c>
      <c r="H11" s="6">
        <v>0</v>
      </c>
      <c r="I11" s="44" t="s">
        <v>22</v>
      </c>
      <c r="J11" s="44"/>
      <c r="K11" s="44" t="s">
        <v>22</v>
      </c>
      <c r="L11" s="44"/>
      <c r="M11" s="5" t="s">
        <v>22</v>
      </c>
    </row>
    <row r="12" spans="1:13" ht="20" customHeight="1" x14ac:dyDescent="0.25">
      <c r="A12" s="44"/>
      <c r="B12" s="44"/>
      <c r="C12" s="44" t="s">
        <v>24</v>
      </c>
      <c r="D12" s="44"/>
      <c r="E12" s="87">
        <v>0</v>
      </c>
      <c r="F12" s="87"/>
      <c r="G12" s="6">
        <v>0</v>
      </c>
      <c r="H12" s="6">
        <v>0</v>
      </c>
      <c r="I12" s="44" t="s">
        <v>22</v>
      </c>
      <c r="J12" s="44"/>
      <c r="K12" s="44" t="s">
        <v>22</v>
      </c>
      <c r="L12" s="44"/>
      <c r="M12" s="5" t="s">
        <v>22</v>
      </c>
    </row>
    <row r="13" spans="1:13" ht="20" customHeight="1" x14ac:dyDescent="0.25">
      <c r="A13" s="44" t="s">
        <v>25</v>
      </c>
      <c r="B13" s="44" t="s">
        <v>26</v>
      </c>
      <c r="C13" s="44"/>
      <c r="D13" s="44"/>
      <c r="E13" s="44"/>
      <c r="F13" s="44"/>
      <c r="G13" s="44" t="s">
        <v>27</v>
      </c>
      <c r="H13" s="44"/>
      <c r="I13" s="44"/>
      <c r="J13" s="44"/>
      <c r="K13" s="44"/>
      <c r="L13" s="44"/>
      <c r="M13" s="44"/>
    </row>
    <row r="14" spans="1:13" ht="20" customHeight="1" x14ac:dyDescent="0.25">
      <c r="A14" s="44"/>
      <c r="B14" s="68" t="s">
        <v>89</v>
      </c>
      <c r="C14" s="68"/>
      <c r="D14" s="44"/>
      <c r="E14" s="68"/>
      <c r="F14" s="68"/>
      <c r="G14" s="68" t="s">
        <v>90</v>
      </c>
      <c r="H14" s="68"/>
      <c r="I14" s="68"/>
      <c r="J14" s="68"/>
      <c r="K14" s="68"/>
      <c r="L14" s="68"/>
      <c r="M14" s="68"/>
    </row>
    <row r="15" spans="1:13" ht="121" customHeight="1" x14ac:dyDescent="0.25">
      <c r="A15" s="44"/>
      <c r="B15" s="68"/>
      <c r="C15" s="68"/>
      <c r="D15" s="44"/>
      <c r="E15" s="68"/>
      <c r="F15" s="68"/>
      <c r="G15" s="68"/>
      <c r="H15" s="68"/>
      <c r="I15" s="68"/>
      <c r="J15" s="68"/>
      <c r="K15" s="68"/>
      <c r="L15" s="68"/>
      <c r="M15" s="68"/>
    </row>
    <row r="16" spans="1:13" ht="31" customHeight="1" x14ac:dyDescent="0.25">
      <c r="A16" s="7"/>
      <c r="B16" s="5" t="s">
        <v>30</v>
      </c>
      <c r="C16" s="5" t="s">
        <v>31</v>
      </c>
      <c r="D16" s="44" t="s">
        <v>32</v>
      </c>
      <c r="E16" s="44"/>
      <c r="F16" s="44" t="s">
        <v>33</v>
      </c>
      <c r="G16" s="44"/>
      <c r="H16" s="44" t="s">
        <v>34</v>
      </c>
      <c r="I16" s="44"/>
      <c r="J16" s="5" t="s">
        <v>17</v>
      </c>
      <c r="K16" s="5" t="s">
        <v>19</v>
      </c>
      <c r="L16" s="44" t="s">
        <v>35</v>
      </c>
      <c r="M16" s="44"/>
    </row>
    <row r="17" spans="1:13" ht="41" customHeight="1" x14ac:dyDescent="0.25">
      <c r="A17" s="5" t="s">
        <v>36</v>
      </c>
      <c r="B17" s="5" t="s">
        <v>37</v>
      </c>
      <c r="C17" s="5" t="s">
        <v>38</v>
      </c>
      <c r="D17" s="44" t="s">
        <v>39</v>
      </c>
      <c r="E17" s="44"/>
      <c r="F17" s="44" t="s">
        <v>91</v>
      </c>
      <c r="G17" s="44"/>
      <c r="H17" s="44" t="s">
        <v>92</v>
      </c>
      <c r="I17" s="44"/>
      <c r="J17" s="5">
        <v>20</v>
      </c>
      <c r="K17" s="9">
        <v>20</v>
      </c>
      <c r="L17" s="68"/>
      <c r="M17" s="68"/>
    </row>
    <row r="18" spans="1:13" ht="54" customHeight="1" x14ac:dyDescent="0.25">
      <c r="A18" s="44" t="s">
        <v>132</v>
      </c>
      <c r="B18" s="44" t="s">
        <v>46</v>
      </c>
      <c r="C18" s="44" t="s">
        <v>47</v>
      </c>
      <c r="D18" s="44" t="s">
        <v>93</v>
      </c>
      <c r="E18" s="44"/>
      <c r="F18" s="44" t="s">
        <v>94</v>
      </c>
      <c r="G18" s="44"/>
      <c r="H18" s="44" t="s">
        <v>49</v>
      </c>
      <c r="I18" s="44"/>
      <c r="J18" s="5">
        <v>5</v>
      </c>
      <c r="K18" s="9">
        <v>5</v>
      </c>
      <c r="L18" s="68"/>
      <c r="M18" s="68"/>
    </row>
    <row r="19" spans="1:13" ht="38" customHeight="1" x14ac:dyDescent="0.25">
      <c r="A19" s="44"/>
      <c r="B19" s="44"/>
      <c r="C19" s="44"/>
      <c r="D19" s="44" t="s">
        <v>95</v>
      </c>
      <c r="E19" s="44"/>
      <c r="F19" s="44" t="s">
        <v>96</v>
      </c>
      <c r="G19" s="44"/>
      <c r="H19" s="44" t="s">
        <v>123</v>
      </c>
      <c r="I19" s="44"/>
      <c r="J19" s="5">
        <v>5</v>
      </c>
      <c r="K19" s="9">
        <v>5</v>
      </c>
      <c r="L19" s="68"/>
      <c r="M19" s="68"/>
    </row>
    <row r="20" spans="1:13" ht="52" customHeight="1" x14ac:dyDescent="0.25">
      <c r="A20" s="44"/>
      <c r="B20" s="44"/>
      <c r="C20" s="44"/>
      <c r="D20" s="44" t="s">
        <v>97</v>
      </c>
      <c r="E20" s="44"/>
      <c r="F20" s="44" t="s">
        <v>98</v>
      </c>
      <c r="G20" s="44"/>
      <c r="H20" s="44" t="s">
        <v>99</v>
      </c>
      <c r="I20" s="44"/>
      <c r="J20" s="5">
        <v>5</v>
      </c>
      <c r="K20" s="9">
        <f>52/54*J20</f>
        <v>4.8148148148148149</v>
      </c>
      <c r="L20" s="68" t="s">
        <v>145</v>
      </c>
      <c r="M20" s="68"/>
    </row>
    <row r="21" spans="1:13" ht="52" customHeight="1" x14ac:dyDescent="0.25">
      <c r="A21" s="44"/>
      <c r="B21" s="44"/>
      <c r="C21" s="44"/>
      <c r="D21" s="44" t="s">
        <v>100</v>
      </c>
      <c r="E21" s="44"/>
      <c r="F21" s="44" t="s">
        <v>101</v>
      </c>
      <c r="G21" s="44"/>
      <c r="H21" s="44" t="s">
        <v>102</v>
      </c>
      <c r="I21" s="44"/>
      <c r="J21" s="5">
        <v>5</v>
      </c>
      <c r="K21" s="9">
        <v>5</v>
      </c>
      <c r="L21" s="68"/>
      <c r="M21" s="68"/>
    </row>
    <row r="22" spans="1:13" ht="189" customHeight="1" x14ac:dyDescent="0.25">
      <c r="A22" s="44"/>
      <c r="B22" s="44"/>
      <c r="C22" s="44" t="s">
        <v>54</v>
      </c>
      <c r="D22" s="44" t="s">
        <v>103</v>
      </c>
      <c r="E22" s="44"/>
      <c r="F22" s="44" t="s">
        <v>104</v>
      </c>
      <c r="G22" s="44"/>
      <c r="H22" s="44" t="s">
        <v>105</v>
      </c>
      <c r="I22" s="44"/>
      <c r="J22" s="5">
        <v>5</v>
      </c>
      <c r="K22" s="9">
        <v>5</v>
      </c>
      <c r="L22" s="68"/>
      <c r="M22" s="68"/>
    </row>
    <row r="23" spans="1:13" ht="57" customHeight="1" x14ac:dyDescent="0.25">
      <c r="A23" s="44"/>
      <c r="B23" s="44"/>
      <c r="C23" s="44"/>
      <c r="D23" s="44" t="s">
        <v>106</v>
      </c>
      <c r="E23" s="44"/>
      <c r="F23" s="44" t="s">
        <v>104</v>
      </c>
      <c r="G23" s="44"/>
      <c r="H23" s="44" t="s">
        <v>134</v>
      </c>
      <c r="I23" s="44"/>
      <c r="J23" s="5">
        <v>5</v>
      </c>
      <c r="K23" s="9">
        <v>5</v>
      </c>
      <c r="L23" s="68"/>
      <c r="M23" s="68"/>
    </row>
    <row r="24" spans="1:13" ht="34" customHeight="1" x14ac:dyDescent="0.25">
      <c r="A24" s="44" t="s">
        <v>132</v>
      </c>
      <c r="B24" s="44" t="s">
        <v>135</v>
      </c>
      <c r="C24" s="44" t="s">
        <v>58</v>
      </c>
      <c r="D24" s="44" t="s">
        <v>107</v>
      </c>
      <c r="E24" s="44"/>
      <c r="F24" s="85" t="s">
        <v>108</v>
      </c>
      <c r="G24" s="44"/>
      <c r="H24" s="85" t="s">
        <v>136</v>
      </c>
      <c r="I24" s="44"/>
      <c r="J24" s="5">
        <v>2</v>
      </c>
      <c r="K24" s="9">
        <v>2</v>
      </c>
      <c r="L24" s="68"/>
      <c r="M24" s="68"/>
    </row>
    <row r="25" spans="1:13" ht="68" customHeight="1" x14ac:dyDescent="0.25">
      <c r="A25" s="44"/>
      <c r="B25" s="44"/>
      <c r="C25" s="44"/>
      <c r="D25" s="44" t="s">
        <v>109</v>
      </c>
      <c r="E25" s="44"/>
      <c r="F25" s="85" t="s">
        <v>110</v>
      </c>
      <c r="G25" s="44"/>
      <c r="H25" s="85" t="s">
        <v>127</v>
      </c>
      <c r="I25" s="44"/>
      <c r="J25" s="5">
        <v>2</v>
      </c>
      <c r="K25" s="9">
        <f>J25*5/6</f>
        <v>1.6666666666666667</v>
      </c>
      <c r="L25" s="68" t="s">
        <v>144</v>
      </c>
      <c r="M25" s="68"/>
    </row>
    <row r="26" spans="1:13" ht="54" customHeight="1" x14ac:dyDescent="0.25">
      <c r="A26" s="44"/>
      <c r="B26" s="44"/>
      <c r="C26" s="44"/>
      <c r="D26" s="44" t="s">
        <v>111</v>
      </c>
      <c r="E26" s="44"/>
      <c r="F26" s="85" t="s">
        <v>108</v>
      </c>
      <c r="G26" s="44"/>
      <c r="H26" s="85" t="s">
        <v>129</v>
      </c>
      <c r="I26" s="44"/>
      <c r="J26" s="5">
        <v>2</v>
      </c>
      <c r="K26" s="9">
        <v>2</v>
      </c>
      <c r="L26" s="68"/>
      <c r="M26" s="68"/>
    </row>
    <row r="27" spans="1:13" ht="32" customHeight="1" x14ac:dyDescent="0.25">
      <c r="A27" s="44"/>
      <c r="B27" s="44"/>
      <c r="C27" s="44"/>
      <c r="D27" s="44" t="s">
        <v>112</v>
      </c>
      <c r="E27" s="44"/>
      <c r="F27" s="44" t="s">
        <v>113</v>
      </c>
      <c r="G27" s="44"/>
      <c r="H27" s="44" t="s">
        <v>127</v>
      </c>
      <c r="I27" s="44"/>
      <c r="J27" s="5">
        <v>2</v>
      </c>
      <c r="K27" s="9">
        <v>2</v>
      </c>
      <c r="L27" s="68"/>
      <c r="M27" s="68"/>
    </row>
    <row r="28" spans="1:13" ht="84" customHeight="1" x14ac:dyDescent="0.25">
      <c r="A28" s="44"/>
      <c r="B28" s="44"/>
      <c r="C28" s="44"/>
      <c r="D28" s="44" t="s">
        <v>114</v>
      </c>
      <c r="E28" s="44"/>
      <c r="F28" s="44" t="s">
        <v>115</v>
      </c>
      <c r="G28" s="44"/>
      <c r="H28" s="93">
        <v>1</v>
      </c>
      <c r="I28" s="44"/>
      <c r="J28" s="5">
        <v>2</v>
      </c>
      <c r="K28" s="9">
        <v>2</v>
      </c>
      <c r="L28" s="68"/>
      <c r="M28" s="68"/>
    </row>
    <row r="29" spans="1:13" ht="164" customHeight="1" x14ac:dyDescent="0.25">
      <c r="A29" s="44"/>
      <c r="B29" s="5" t="s">
        <v>62</v>
      </c>
      <c r="C29" s="5" t="s">
        <v>68</v>
      </c>
      <c r="D29" s="44" t="s">
        <v>116</v>
      </c>
      <c r="E29" s="44"/>
      <c r="F29" s="44" t="s">
        <v>104</v>
      </c>
      <c r="G29" s="44"/>
      <c r="H29" s="44" t="s">
        <v>143</v>
      </c>
      <c r="I29" s="44"/>
      <c r="J29" s="5">
        <v>10</v>
      </c>
      <c r="K29" s="9">
        <f>J29*0.6</f>
        <v>6</v>
      </c>
      <c r="L29" s="68" t="s">
        <v>146</v>
      </c>
      <c r="M29" s="68"/>
    </row>
    <row r="30" spans="1:13" ht="99" customHeight="1" x14ac:dyDescent="0.25">
      <c r="A30" s="44" t="s">
        <v>132</v>
      </c>
      <c r="B30" s="5" t="s">
        <v>82</v>
      </c>
      <c r="C30" s="5" t="s">
        <v>83</v>
      </c>
      <c r="D30" s="44" t="s">
        <v>118</v>
      </c>
      <c r="E30" s="44"/>
      <c r="F30" s="44" t="s">
        <v>104</v>
      </c>
      <c r="G30" s="44"/>
      <c r="H30" s="44" t="s">
        <v>142</v>
      </c>
      <c r="I30" s="44"/>
      <c r="J30" s="5">
        <v>10</v>
      </c>
      <c r="K30" s="30">
        <v>6</v>
      </c>
      <c r="L30" s="48" t="s">
        <v>140</v>
      </c>
      <c r="M30" s="48"/>
    </row>
    <row r="31" spans="1:13" s="1" customFormat="1" ht="55" customHeight="1" x14ac:dyDescent="0.25">
      <c r="A31" s="44"/>
      <c r="B31" s="8" t="s">
        <v>87</v>
      </c>
      <c r="C31" s="8" t="s">
        <v>88</v>
      </c>
      <c r="D31" s="76" t="s">
        <v>120</v>
      </c>
      <c r="E31" s="76"/>
      <c r="F31" s="76" t="s">
        <v>121</v>
      </c>
      <c r="G31" s="76"/>
      <c r="H31" s="91">
        <v>0.8</v>
      </c>
      <c r="I31" s="76"/>
      <c r="J31" s="5">
        <v>10</v>
      </c>
      <c r="K31" s="11">
        <v>8</v>
      </c>
      <c r="L31" s="92" t="s">
        <v>141</v>
      </c>
      <c r="M31" s="92"/>
    </row>
    <row r="32" spans="1:13" ht="24" customHeight="1" x14ac:dyDescent="0.25">
      <c r="A32" s="80" t="s">
        <v>122</v>
      </c>
      <c r="B32" s="81"/>
      <c r="C32" s="81"/>
      <c r="D32" s="81"/>
      <c r="E32" s="81"/>
      <c r="F32" s="81"/>
      <c r="G32" s="81"/>
      <c r="H32" s="81"/>
      <c r="I32" s="82"/>
      <c r="J32" s="12">
        <f>SUM(J17:J31,I9)</f>
        <v>100</v>
      </c>
      <c r="K32" s="13">
        <f>SUM(K17:K31,M9)</f>
        <v>89.479692321236627</v>
      </c>
      <c r="L32" s="80"/>
      <c r="M32" s="82"/>
    </row>
  </sheetData>
  <mergeCells count="111">
    <mergeCell ref="A2:M2"/>
    <mergeCell ref="A3:M3"/>
    <mergeCell ref="A4:M4"/>
    <mergeCell ref="A5:B5"/>
    <mergeCell ref="C5:M5"/>
    <mergeCell ref="A6:B6"/>
    <mergeCell ref="C6:G6"/>
    <mergeCell ref="I6:M6"/>
    <mergeCell ref="A7:B7"/>
    <mergeCell ref="C7:G7"/>
    <mergeCell ref="I7:M7"/>
    <mergeCell ref="C11:D11"/>
    <mergeCell ref="E11:F11"/>
    <mergeCell ref="I11:J11"/>
    <mergeCell ref="K11:L11"/>
    <mergeCell ref="C12:D12"/>
    <mergeCell ref="E12:F12"/>
    <mergeCell ref="I12:J12"/>
    <mergeCell ref="K12:L12"/>
    <mergeCell ref="B13:F13"/>
    <mergeCell ref="G13:M13"/>
    <mergeCell ref="A8:B12"/>
    <mergeCell ref="C8:D8"/>
    <mergeCell ref="E8:F8"/>
    <mergeCell ref="I8:J8"/>
    <mergeCell ref="K8:L8"/>
    <mergeCell ref="C9:D9"/>
    <mergeCell ref="E9:F9"/>
    <mergeCell ref="I9:J9"/>
    <mergeCell ref="K9:L9"/>
    <mergeCell ref="C10:D10"/>
    <mergeCell ref="E10:F10"/>
    <mergeCell ref="I10:J10"/>
    <mergeCell ref="K10:L10"/>
    <mergeCell ref="D16:E16"/>
    <mergeCell ref="F16:G16"/>
    <mergeCell ref="H16:I16"/>
    <mergeCell ref="L16:M16"/>
    <mergeCell ref="D17:E17"/>
    <mergeCell ref="F17:G17"/>
    <mergeCell ref="H17:I17"/>
    <mergeCell ref="L17:M17"/>
    <mergeCell ref="D18:E18"/>
    <mergeCell ref="F18:G18"/>
    <mergeCell ref="H18:I18"/>
    <mergeCell ref="L18:M18"/>
    <mergeCell ref="D19:E19"/>
    <mergeCell ref="F19:G19"/>
    <mergeCell ref="H19:I19"/>
    <mergeCell ref="L19:M19"/>
    <mergeCell ref="D20:E20"/>
    <mergeCell ref="F20:G20"/>
    <mergeCell ref="H20:I20"/>
    <mergeCell ref="L20:M20"/>
    <mergeCell ref="D21:E21"/>
    <mergeCell ref="F21:G21"/>
    <mergeCell ref="H21:I21"/>
    <mergeCell ref="L21:M21"/>
    <mergeCell ref="D22:E22"/>
    <mergeCell ref="F22:G22"/>
    <mergeCell ref="H22:I22"/>
    <mergeCell ref="L22:M22"/>
    <mergeCell ref="D23:E23"/>
    <mergeCell ref="F23:G23"/>
    <mergeCell ref="H23:I23"/>
    <mergeCell ref="L23:M23"/>
    <mergeCell ref="D24:E24"/>
    <mergeCell ref="F24:G24"/>
    <mergeCell ref="H24:I24"/>
    <mergeCell ref="L24:M24"/>
    <mergeCell ref="L29:M29"/>
    <mergeCell ref="D30:E30"/>
    <mergeCell ref="F30:G30"/>
    <mergeCell ref="H30:I30"/>
    <mergeCell ref="L30:M30"/>
    <mergeCell ref="D25:E25"/>
    <mergeCell ref="F25:G25"/>
    <mergeCell ref="H25:I25"/>
    <mergeCell ref="L25:M25"/>
    <mergeCell ref="D26:E26"/>
    <mergeCell ref="F26:G26"/>
    <mergeCell ref="H26:I26"/>
    <mergeCell ref="L26:M26"/>
    <mergeCell ref="D27:E27"/>
    <mergeCell ref="F27:G27"/>
    <mergeCell ref="H27:I27"/>
    <mergeCell ref="L27:M27"/>
    <mergeCell ref="D31:E31"/>
    <mergeCell ref="F31:G31"/>
    <mergeCell ref="H31:I31"/>
    <mergeCell ref="L31:M31"/>
    <mergeCell ref="A32:I32"/>
    <mergeCell ref="L32:M32"/>
    <mergeCell ref="A13:A15"/>
    <mergeCell ref="A18:A23"/>
    <mergeCell ref="A24:A29"/>
    <mergeCell ref="A30:A31"/>
    <mergeCell ref="B18:B23"/>
    <mergeCell ref="B24:B28"/>
    <mergeCell ref="C18:C21"/>
    <mergeCell ref="C22:C23"/>
    <mergeCell ref="C24:C28"/>
    <mergeCell ref="B14:F15"/>
    <mergeCell ref="G14:M15"/>
    <mergeCell ref="D28:E28"/>
    <mergeCell ref="F28:G28"/>
    <mergeCell ref="H28:I28"/>
    <mergeCell ref="L28:M28"/>
    <mergeCell ref="D29:E29"/>
    <mergeCell ref="F29:G29"/>
    <mergeCell ref="H29:I29"/>
  </mergeCells>
  <phoneticPr fontId="17" type="noConversion"/>
  <printOptions horizontalCentered="1"/>
  <pageMargins left="0.74803149606299202" right="0.74803149606299202" top="0.98425196850393704" bottom="0.98425196850393704" header="0.511811023622047" footer="0.511811023622047"/>
  <pageSetup paperSize="9" scale="98" orientation="landscape" r:id="rId1"/>
  <rowBreaks count="2" manualBreakCount="2">
    <brk id="17" max="12" man="1"/>
    <brk id="2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10</vt:i4>
      </vt:variant>
    </vt:vector>
  </HeadingPairs>
  <TitlesOfParts>
    <vt:vector size="16" baseType="lpstr">
      <vt:lpstr>填报审核要点</vt:lpstr>
      <vt:lpstr>0426提交</vt:lpstr>
      <vt:lpstr>0506审核</vt:lpstr>
      <vt:lpstr>0514提交</vt:lpstr>
      <vt:lpstr>0514审核</vt:lpstr>
      <vt:lpstr>0515提交、定稿</vt:lpstr>
      <vt:lpstr>'0426提交'!Print_Area</vt:lpstr>
      <vt:lpstr>'0506审核'!Print_Area</vt:lpstr>
      <vt:lpstr>'0514审核'!Print_Area</vt:lpstr>
      <vt:lpstr>'0514提交'!Print_Area</vt:lpstr>
      <vt:lpstr>'0515提交、定稿'!Print_Area</vt:lpstr>
      <vt:lpstr>'0426提交'!Print_Titles</vt:lpstr>
      <vt:lpstr>'0506审核'!Print_Titles</vt:lpstr>
      <vt:lpstr>'0514审核'!Print_Titles</vt:lpstr>
      <vt:lpstr>'0514提交'!Print_Titles</vt:lpstr>
      <vt:lpstr>'0515提交、定稿'!Print_Titles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2024-04-10T02:16:00Z</cp:lastPrinted>
  <dcterms:created xsi:type="dcterms:W3CDTF">2021-04-08T05:20:00Z</dcterms:created>
  <dcterms:modified xsi:type="dcterms:W3CDTF">2024-05-17T09:46:17Z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1CC8E913E3BD42BE9CC24C24146A9CC1_13</vt:lpwstr>
  </property>
  <property fmtid="{D5CDD505-2E9C-101B-9397-08002B2CF9AE}" pid="3" name="KSOProductBuildVer">
    <vt:lpwstr>2052-12.1.0.16729</vt:lpwstr>
  </property>
</Properties>
</file>