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金凯伟业\12.工作任务-5.17\T2_绩效支出自评表汇总\局本级\"/>
    </mc:Choice>
  </mc:AlternateContent>
  <bookViews>
    <workbookView xWindow="0" yWindow="0" windowWidth="22180" windowHeight="9780" tabRatio="463" firstSheet="3" activeTab="6"/>
  </bookViews>
  <sheets>
    <sheet name="填报审核要点" sheetId="2" r:id="rId1"/>
    <sheet name="0426提交" sheetId="1" r:id="rId2"/>
    <sheet name="0506审核" sheetId="3" r:id="rId3"/>
    <sheet name="0513审核" sheetId="4" r:id="rId4"/>
    <sheet name="0514提交" sheetId="5" r:id="rId5"/>
    <sheet name="0514审核" sheetId="6" r:id="rId6"/>
    <sheet name="0515提交、定稿" sheetId="7" r:id="rId7"/>
  </sheets>
  <definedNames>
    <definedName name="_xlnm.Print_Area" localSheetId="1">'0426提交'!$A$1:$M$31</definedName>
    <definedName name="_xlnm.Print_Area" localSheetId="2">'0506审核'!$A$1:$M$31</definedName>
    <definedName name="_xlnm.Print_Area" localSheetId="3">'0513审核'!$A$1:$M$32</definedName>
    <definedName name="_xlnm.Print_Area" localSheetId="5">'0514审核'!$A$1:$M$32</definedName>
    <definedName name="_xlnm.Print_Area" localSheetId="4">'0514提交'!$A$1:$M$32</definedName>
    <definedName name="_xlnm.Print_Area" localSheetId="6">'0515提交、定稿'!$A$1:$M$32</definedName>
    <definedName name="_xlnm.Print_Titles" localSheetId="1">'0426提交'!$16:$16</definedName>
    <definedName name="_xlnm.Print_Titles" localSheetId="2">'0506审核'!$16:$16</definedName>
    <definedName name="_xlnm.Print_Titles" localSheetId="3">'0513审核'!$16:$16</definedName>
    <definedName name="_xlnm.Print_Titles" localSheetId="5">'0514审核'!$16:$16</definedName>
    <definedName name="_xlnm.Print_Titles" localSheetId="4">'0514提交'!$16:$16</definedName>
    <definedName name="_xlnm.Print_Titles" localSheetId="6">'0515提交、定稿'!$16:$16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1" i="7" l="1"/>
  <c r="J31" i="7"/>
  <c r="K30" i="7"/>
  <c r="K29" i="7"/>
  <c r="K10" i="7"/>
  <c r="M9" i="7"/>
  <c r="K9" i="7"/>
  <c r="K31" i="6"/>
  <c r="J31" i="6"/>
  <c r="K30" i="6"/>
  <c r="K29" i="6"/>
  <c r="K10" i="6"/>
  <c r="M9" i="6"/>
  <c r="K9" i="6"/>
  <c r="K31" i="5"/>
  <c r="J31" i="5"/>
  <c r="K30" i="5"/>
  <c r="K29" i="5"/>
  <c r="K10" i="5"/>
  <c r="M9" i="5"/>
  <c r="K9" i="5"/>
  <c r="K31" i="4"/>
  <c r="J31" i="4"/>
  <c r="K10" i="4"/>
  <c r="M9" i="4"/>
  <c r="K9" i="4"/>
  <c r="K31" i="3"/>
  <c r="J31" i="3"/>
  <c r="K30" i="3"/>
  <c r="K29" i="3"/>
  <c r="K21" i="3"/>
  <c r="K10" i="3"/>
  <c r="M9" i="3"/>
  <c r="K9" i="3"/>
  <c r="K31" i="1"/>
  <c r="J31" i="1"/>
  <c r="K12" i="1"/>
  <c r="K11" i="1"/>
  <c r="K10" i="1"/>
  <c r="M9" i="1"/>
  <c r="K9" i="1"/>
</calcChain>
</file>

<file path=xl/comments1.xml><?xml version="1.0" encoding="utf-8"?>
<comments xmlns="http://schemas.openxmlformats.org/spreadsheetml/2006/main">
  <authors>
    <author>Unknown User</author>
  </authors>
  <commentList>
    <comment ref="C5" authorId="0" shapeId="0">
      <text>
        <r>
          <rPr>
            <sz val="9"/>
            <color rgb="FF000000"/>
            <rFont val="宋体"/>
            <family val="3"/>
            <charset val="134"/>
          </rPr>
          <t>需与批复的项目名称一致</t>
        </r>
      </text>
    </comment>
    <comment ref="I6" authorId="0" shapeId="0">
      <text>
        <r>
          <rPr>
            <sz val="9"/>
            <color rgb="FF000000"/>
            <rFont val="宋体"/>
            <family val="3"/>
            <charset val="134"/>
          </rPr>
          <t>本级的项目实施单位统一填写为“北京市政务服务管理局（本级），热线及网厅的项目，实施单位分别填写为“北京市市民热线服务中心”“北京市网上政务服务大厅运行中心”</t>
        </r>
      </text>
    </comment>
    <comment ref="E8" authorId="0" shapeId="0">
      <text>
        <r>
          <rPr>
            <sz val="9"/>
            <color rgb="FF000000"/>
            <rFont val="宋体"/>
            <family val="3"/>
            <charset val="134"/>
          </rPr>
          <t>请根据“附件1：单位自评及部门重点评价项目清单”中的预算数据、执行数据进行填写，如果是年中追加项目，执行数据可截至2024年4月底。
请注意预算金额并不等同于当年签订的合同金额</t>
        </r>
      </text>
    </comment>
    <comment ref="B14" authorId="0" shapeId="0">
      <text>
        <r>
          <rPr>
            <sz val="9"/>
            <color rgb="FF000000"/>
            <rFont val="宋体"/>
            <family val="3"/>
            <charset val="134"/>
          </rPr>
          <t>预期目标需与公开的绩效目标表中的目标一致，2023年8月半年监控时有调整且向财务备案的项目，按照调整后的目标填写</t>
        </r>
      </text>
    </comment>
    <comment ref="G14" authorId="0" shapeId="0">
      <text>
        <r>
          <rPr>
            <sz val="9"/>
            <color rgb="FF000000"/>
            <rFont val="宋体"/>
            <family val="3"/>
            <charset val="134"/>
          </rPr>
          <t>年度总体目标的实际完成情况要与预期目标一一对应，但不能与预期目标完全一样，要根据实际的产出及效果，细化相关表述、并加以数据支撑</t>
        </r>
      </text>
    </comment>
    <comment ref="D16" authorId="0" shapeId="0">
      <text>
        <r>
          <rPr>
            <sz val="9"/>
            <color rgb="FF000000"/>
            <rFont val="宋体"/>
            <family val="3"/>
            <charset val="134"/>
          </rPr>
          <t>三级指标及年度指标值根据批复的绩效目标表中的年度目标填写，如果2023年度半年监控后有调整备案，则按照调整后的填写。定量指标的年度指标值注意指标方向、指标值、指标单位都要包括，如，≥100册。</t>
        </r>
      </text>
    </comment>
    <comment ref="H16" authorId="0" shapeId="0">
      <text>
        <r>
          <rPr>
            <sz val="9"/>
            <color rgb="FF000000"/>
            <rFont val="宋体"/>
            <family val="3"/>
            <charset val="134"/>
          </rPr>
          <t>实际完成值，关于产出数量、成本等定量指标要填写具体的数值；时效指标要填写具体的时间，不能出现什么时间前完成等字样；质量指标如果是个定性指标，要体现符合什么标准、符合什么工作要求，如果是个定量指标、则填写具体的数值；效益指标不能笼统地填写“有效促进”“有效提升”等，要细化相应表述，并加以数据支撑，体现通过项目开展，在哪些方面有所提升，具体是如何提升的。
此外，定性指标的实际完成值与年度指标值不可完全相同</t>
        </r>
      </text>
    </comment>
    <comment ref="J16" authorId="0" shapeId="0">
      <text>
        <r>
          <rPr>
            <sz val="9"/>
            <color rgb="FF000000"/>
            <rFont val="宋体"/>
            <family val="3"/>
            <charset val="134"/>
          </rPr>
          <t>与绩效目标表中的的分值权重保持一致</t>
        </r>
      </text>
    </comment>
    <comment ref="K16" authorId="0" shapeId="0">
      <text>
        <r>
          <rPr>
            <b/>
            <sz val="9"/>
            <color rgb="FF000000"/>
            <rFont val="宋体"/>
            <family val="3"/>
            <charset val="134"/>
          </rPr>
          <t>（1）定量指标</t>
        </r>
        <r>
          <rPr>
            <sz val="9"/>
            <color rgb="FF000000"/>
            <rFont val="宋体"/>
            <family val="3"/>
            <charset val="134"/>
          </rPr>
          <t xml:space="preserve">
①预算执行率得分=预算执行率*10分。
②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③成本指标：小于等于预算控制数，得分；超出预算控制数，本项不得分。（参考财预 2020 101号文中，直接赋分原则。）
④满意度指标：一般按照区间进行得分。如：满意度大于等于90%的得10分，满意度小于90%且大于等于80%的得8分，满意度小于80%且大于等于60%的得5分，满意度小于60%不得分。对于满意度达到90%，但是指标值设置为≥95%的情况，适当扣1-2分。如未开展满意度调查、也未收到相关投诉，则相应将得分扣除20%。
⑤时效指标：计划完成时间之前完成得满分；当年完成但在计划时间之后，得分=（12个月-实际完成时间）/（12个月-计划完成时间）*指标分值。当年未完成，理论上不得分，但如果当年计划完成时间就是11月、12月完成，实际上是次年2月、3月完成，滞后时间不算多的话，酌情扣一定分值即可。
</t>
        </r>
        <r>
          <rPr>
            <b/>
            <sz val="9"/>
            <color rgb="FF000000"/>
            <rFont val="宋体"/>
            <family val="3"/>
            <charset val="134"/>
          </rPr>
          <t>（2）定性指标</t>
        </r>
        <r>
          <rPr>
            <sz val="9"/>
            <color rgb="FF000000"/>
            <rFont val="宋体"/>
            <family val="3"/>
            <charset val="134"/>
          </rPr>
          <t xml:space="preserve">
按评判等级赋分，根据指标完成情况分为:达成年度指标、部分达成年度指标并具有一定效果、未达成年度指标且效果较差三档，分别按照该指标对应分值区间100％-80％(含80％)、80％-60％(含60％)、60％-0％合理确定得分。如：社会效益指标 青少年科技普及范围（三级指标名称） 全面提高青少年科技素养（计划指标值） 受疫情防控影响，科普活动没有全部开展，青少年科技素养未充分提高（实际完成值） 5分（分值），得分=60%*5=3分。</t>
        </r>
      </text>
    </comment>
    <comment ref="L16" authorId="0" shapeId="0">
      <text>
        <r>
          <rPr>
            <sz val="9"/>
            <color rgb="FF000000"/>
            <rFont val="宋体"/>
            <family val="3"/>
            <charset val="134"/>
          </rPr>
          <t>扣分项需要写偏差原因及改进措施，两者缺一不可；产出数量指标，如果实际完成值与计划目标值不一样，虽然有的达不到扣分的标准，但也写一下偏差原因</t>
        </r>
      </text>
    </comment>
  </commentList>
</comments>
</file>

<file path=xl/comments2.xml><?xml version="1.0" encoding="utf-8"?>
<comments xmlns="http://schemas.openxmlformats.org/spreadsheetml/2006/main">
  <authors>
    <author>Lenovo</author>
  </authors>
  <commentList>
    <comment ref="B14" authorId="0" shapeId="0">
      <text>
        <r>
          <rPr>
            <sz val="9"/>
            <rFont val="宋体"/>
            <family val="3"/>
            <charset val="134"/>
          </rPr>
          <t>项目绩效目标及部分指标值与年终追加项目基本情况表不一致，已修改，待确认</t>
        </r>
      </text>
    </comment>
    <comment ref="H29" authorId="0" shapeId="0">
      <text>
        <r>
          <rPr>
            <sz val="9"/>
            <rFont val="宋体"/>
            <family val="3"/>
            <charset val="134"/>
          </rPr>
          <t>满意度指标：一般按照区间进行得分。如：满意度大于等于90%的得10分，满意度小于90%且大于等于80%的得8分，满意度小于80%且大于等于60%的得5分，满意度小于60%不得分。对于满意度达到90%，但是指标值设置为≥95%的情况，适当扣1-2分</t>
        </r>
        <r>
          <rPr>
            <b/>
            <sz val="9"/>
            <rFont val="宋体"/>
            <family val="3"/>
            <charset val="134"/>
          </rPr>
          <t>。如未开展满意度调查、也未收到相关投诉，则相应将得分扣除20%。</t>
        </r>
      </text>
    </comment>
  </commentList>
</comments>
</file>

<file path=xl/comments3.xml><?xml version="1.0" encoding="utf-8"?>
<comments xmlns="http://schemas.openxmlformats.org/spreadsheetml/2006/main">
  <authors>
    <author>Lenovo</author>
  </authors>
  <commentList>
    <comment ref="B14" authorId="0" shapeId="0">
      <text>
        <r>
          <rPr>
            <sz val="9"/>
            <rFont val="宋体"/>
            <family val="3"/>
            <charset val="134"/>
          </rPr>
          <t>需与一体化系统中保持一致</t>
        </r>
      </text>
    </comment>
    <comment ref="H21" authorId="0" shapeId="0">
      <text>
        <r>
          <rPr>
            <sz val="9"/>
            <rFont val="宋体"/>
            <family val="3"/>
            <charset val="134"/>
          </rPr>
          <t>依照预期完成情况填写，并打分</t>
        </r>
      </text>
    </comment>
  </commentList>
</comments>
</file>

<file path=xl/comments4.xml><?xml version="1.0" encoding="utf-8"?>
<comments xmlns="http://schemas.openxmlformats.org/spreadsheetml/2006/main">
  <authors>
    <author>Lenovo</author>
  </authors>
  <commentList>
    <comment ref="H23" authorId="0" shapeId="0">
      <text>
        <r>
          <rPr>
            <sz val="9"/>
            <rFont val="宋体"/>
            <family val="3"/>
            <charset val="134"/>
          </rPr>
          <t>标黄部分指标按照预期完成情况填写，待确认</t>
        </r>
      </text>
    </comment>
  </commentList>
</comments>
</file>

<file path=xl/sharedStrings.xml><?xml version="1.0" encoding="utf-8"?>
<sst xmlns="http://schemas.openxmlformats.org/spreadsheetml/2006/main" count="633" uniqueCount="120">
  <si>
    <r>
      <rPr>
        <b/>
        <sz val="11"/>
        <color rgb="FF000000"/>
        <rFont val="宋体"/>
        <family val="3"/>
        <charset val="134"/>
      </rPr>
      <t>一、格式要求</t>
    </r>
    <r>
      <rPr>
        <sz val="11"/>
        <color rgb="FF000000"/>
        <rFont val="宋体"/>
        <family val="3"/>
        <charset val="134"/>
      </rPr>
      <t xml:space="preserve">
1.提交自评表命名规则，***</t>
    </r>
    <r>
      <rPr>
        <i/>
        <sz val="11"/>
        <color rgb="FF000000"/>
        <rFont val="宋体"/>
        <family val="3"/>
        <charset val="134"/>
      </rPr>
      <t>（单位自评及部门重点项目评价清单中的序号）</t>
    </r>
    <r>
      <rPr>
        <sz val="11"/>
        <color rgb="FF000000"/>
        <rFont val="宋体"/>
        <family val="3"/>
        <charset val="134"/>
      </rPr>
      <t xml:space="preserve"> 项目支出绩效自评表-****</t>
    </r>
    <r>
      <rPr>
        <i/>
        <sz val="11"/>
        <color rgb="FF000000"/>
        <rFont val="宋体"/>
        <family val="3"/>
        <charset val="134"/>
      </rPr>
      <t>（项目名称），</t>
    </r>
    <r>
      <rPr>
        <sz val="11"/>
        <color rgb="FF000000"/>
        <rFont val="宋体"/>
        <family val="3"/>
        <charset val="134"/>
      </rPr>
      <t>如，</t>
    </r>
    <r>
      <rPr>
        <sz val="11"/>
        <color rgb="FFFF0000"/>
        <rFont val="宋体"/>
        <family val="3"/>
        <charset val="134"/>
      </rPr>
      <t xml:space="preserve">1 项目支出绩效自评表-机关后勤综合服务保障经费
</t>
    </r>
    <r>
      <rPr>
        <sz val="11"/>
        <color rgb="FF000000"/>
        <rFont val="宋体"/>
        <family val="3"/>
        <charset val="134"/>
      </rPr>
      <t>2.自评表填报模版中，现有的字体大小，列宽、公式、小数位数等请不要调整，</t>
    </r>
    <r>
      <rPr>
        <sz val="11"/>
        <color rgb="FFFF0000"/>
        <rFont val="宋体"/>
        <family val="3"/>
        <charset val="134"/>
      </rPr>
      <t>通过调整行高调整打印格式</t>
    </r>
    <r>
      <rPr>
        <sz val="11"/>
        <color rgb="FF000000"/>
        <rFont val="宋体"/>
        <family val="3"/>
        <charset val="134"/>
      </rPr>
      <t>，</t>
    </r>
    <r>
      <rPr>
        <sz val="11"/>
        <color rgb="FFFF0000"/>
        <rFont val="宋体"/>
        <family val="3"/>
        <charset val="134"/>
      </rPr>
      <t>如果某些指标不涉及，请删除空白行</t>
    </r>
    <r>
      <rPr>
        <sz val="11"/>
        <color rgb="FF000000"/>
        <rFont val="宋体"/>
        <family val="3"/>
        <charset val="134"/>
      </rPr>
      <t xml:space="preserve">。
3.小数位数：项目资金、执行率、得分均保留2位小数，分值列为整数
</t>
    </r>
    <r>
      <rPr>
        <b/>
        <sz val="11"/>
        <color rgb="FF000000"/>
        <rFont val="宋体"/>
        <family val="3"/>
        <charset val="134"/>
      </rPr>
      <t>二、填报要求</t>
    </r>
    <r>
      <rPr>
        <sz val="11"/>
        <color rgb="FF000000"/>
        <rFont val="宋体"/>
        <family val="3"/>
        <charset val="134"/>
      </rPr>
      <t xml:space="preserve">
1.</t>
    </r>
    <r>
      <rPr>
        <b/>
        <sz val="11"/>
        <color rgb="FF000000"/>
        <rFont val="宋体"/>
        <family val="3"/>
        <charset val="134"/>
      </rPr>
      <t>项目名称</t>
    </r>
    <r>
      <rPr>
        <sz val="11"/>
        <color rgb="FF000000"/>
        <rFont val="宋体"/>
        <family val="3"/>
        <charset val="134"/>
      </rPr>
      <t>：需与批复的项目名称一致。
2.</t>
    </r>
    <r>
      <rPr>
        <b/>
        <sz val="11"/>
        <color rgb="FF000000"/>
        <rFont val="宋体"/>
        <family val="3"/>
        <charset val="134"/>
      </rPr>
      <t>主管部门</t>
    </r>
    <r>
      <rPr>
        <sz val="11"/>
        <color rgb="FF000000"/>
        <rFont val="宋体"/>
        <family val="3"/>
        <charset val="134"/>
      </rPr>
      <t>：北京市政务服务管理局；</t>
    </r>
    <r>
      <rPr>
        <b/>
        <sz val="11"/>
        <color rgb="FF000000"/>
        <rFont val="宋体"/>
        <family val="3"/>
        <charset val="134"/>
      </rPr>
      <t>实施单位</t>
    </r>
    <r>
      <rPr>
        <sz val="11"/>
        <color rgb="FF000000"/>
        <rFont val="宋体"/>
        <family val="3"/>
        <charset val="134"/>
      </rPr>
      <t>：本级的项目实施单位统一填写为“北京市政务服务管理局（本级），热线及网厅的项目，实施单位分别填写为“北京市市民热线服务中心”“北京市网上政务服务大厅运行中心”。
3.</t>
    </r>
    <r>
      <rPr>
        <b/>
        <sz val="11"/>
        <color rgb="FF000000"/>
        <rFont val="宋体"/>
        <family val="3"/>
        <charset val="134"/>
      </rPr>
      <t>项目负责人及联系电话</t>
    </r>
    <r>
      <rPr>
        <sz val="11"/>
        <color rgb="FF000000"/>
        <rFont val="宋体"/>
        <family val="3"/>
        <charset val="134"/>
      </rPr>
      <t>：请项目负责人自行填写姓名及电话，电话为座机或手机号均可。
4.</t>
    </r>
    <r>
      <rPr>
        <b/>
        <sz val="11"/>
        <color rgb="FF000000"/>
        <rFont val="宋体"/>
        <family val="3"/>
        <charset val="134"/>
      </rPr>
      <t>项目资金：</t>
    </r>
    <r>
      <rPr>
        <sz val="11"/>
        <color rgb="FFFF0000"/>
        <rFont val="宋体"/>
        <family val="3"/>
        <charset val="134"/>
      </rPr>
      <t xml:space="preserve">请根据“附件1：单位自评及部门重点评价项目清单”中的预算数据、执行数据进行填写，如果是年中追加项目，执行数据可截至2024年4月底。请注意预算金额并不等同于当年签订的合同金额。
</t>
    </r>
    <r>
      <rPr>
        <sz val="11"/>
        <color rgb="FF000000"/>
        <rFont val="宋体"/>
        <family val="3"/>
        <charset val="134"/>
      </rPr>
      <t>5.</t>
    </r>
    <r>
      <rPr>
        <b/>
        <sz val="11"/>
        <color rgb="FF000000"/>
        <rFont val="宋体"/>
        <family val="3"/>
        <charset val="134"/>
      </rPr>
      <t>年度总体目标：预期目标-</t>
    </r>
    <r>
      <rPr>
        <sz val="11"/>
        <color rgb="FF000000"/>
        <rFont val="宋体"/>
        <family val="3"/>
        <charset val="134"/>
      </rPr>
      <t>请按照批复的绩效目标表中的年度目标填写，如果2023年度半年监控后有调整备案，则按照调整后的填写；</t>
    </r>
    <r>
      <rPr>
        <b/>
        <sz val="11"/>
        <color rgb="FF000000"/>
        <rFont val="宋体"/>
        <family val="3"/>
        <charset val="134"/>
      </rPr>
      <t>实际完成情况</t>
    </r>
    <r>
      <rPr>
        <sz val="11"/>
        <color rgb="FF000000"/>
        <rFont val="宋体"/>
        <family val="3"/>
        <charset val="134"/>
      </rPr>
      <t>-要与预期目标一一对应，但不能与预期目标完全一样，要根据实际的产出及效果，细化相关表述、并加以数据支撑。
6.</t>
    </r>
    <r>
      <rPr>
        <b/>
        <sz val="11"/>
        <color rgb="FF000000"/>
        <rFont val="宋体"/>
        <family val="3"/>
        <charset val="134"/>
      </rPr>
      <t>三级指标及年度指标值：</t>
    </r>
    <r>
      <rPr>
        <sz val="11"/>
        <color rgb="FF000000"/>
        <rFont val="宋体"/>
        <family val="3"/>
        <charset val="134"/>
      </rPr>
      <t>请按照批复的绩效目标表中的年度目标填写，如果2023年度半年监控后有调整备案，则按照调整后的填写。</t>
    </r>
    <r>
      <rPr>
        <sz val="11"/>
        <color rgb="FFFF0000"/>
        <rFont val="宋体"/>
        <family val="3"/>
        <charset val="134"/>
      </rPr>
      <t xml:space="preserve">定量指标的年度指标值注意指标方向、指标值、指标单位都要包括，如，≥100册。
</t>
    </r>
    <r>
      <rPr>
        <sz val="11"/>
        <color rgb="FF000000"/>
        <rFont val="宋体"/>
        <family val="3"/>
        <charset val="134"/>
      </rPr>
      <t>7.</t>
    </r>
    <r>
      <rPr>
        <b/>
        <sz val="11"/>
        <color rgb="FF000000"/>
        <rFont val="宋体"/>
        <family val="3"/>
        <charset val="134"/>
      </rPr>
      <t>实际完成值</t>
    </r>
    <r>
      <rPr>
        <sz val="11"/>
        <color rgb="FF000000"/>
        <rFont val="宋体"/>
        <family val="3"/>
        <charset val="134"/>
      </rPr>
      <t>：
①</t>
    </r>
    <r>
      <rPr>
        <sz val="11"/>
        <color rgb="FFFF0000"/>
        <rFont val="宋体"/>
        <family val="3"/>
        <charset val="134"/>
      </rPr>
      <t>据实填写，不能出现“≥、≤”符号。定量指标填写具体数字</t>
    </r>
    <r>
      <rPr>
        <sz val="11"/>
        <color rgb="FF000000"/>
        <rFont val="宋体"/>
        <family val="3"/>
        <charset val="134"/>
      </rPr>
      <t>，如：数量指标 科技教师培训场次 ≥8场次，实际完成值 7场次；成本指标若为总成本，则实际完成值应与全年执行数一致，若成本指标为分项核心成本，则据实填写；时效指标要填写具体的时间，不能出现什么时间前完成等字样；质量指标如果是个定性指标，要体现符合什么标准、符合什么工作要求，如果是个定量指标、则填写具体的数值；效益指标不能笼统地填写“有效促进”“有效提升”等，要细化相应表述，并加以数据支撑，体现通过项目开展，在哪些方面有所提升，具体是如何提升的。
②</t>
    </r>
    <r>
      <rPr>
        <sz val="11"/>
        <color rgb="FFFF0000"/>
        <rFont val="宋体"/>
        <family val="3"/>
        <charset val="134"/>
      </rPr>
      <t>定性指标的“实际完成值”避免直接复制“年度指标值”内容，应根据实际完成情况简要阐述</t>
    </r>
    <r>
      <rPr>
        <sz val="11"/>
        <color rgb="FF000000"/>
        <rFont val="宋体"/>
        <family val="3"/>
        <charset val="134"/>
      </rPr>
      <t>。
8.</t>
    </r>
    <r>
      <rPr>
        <b/>
        <sz val="11"/>
        <color rgb="FF000000"/>
        <rFont val="宋体"/>
        <family val="3"/>
        <charset val="134"/>
      </rPr>
      <t>分值权重</t>
    </r>
    <r>
      <rPr>
        <sz val="11"/>
        <color rgb="FF000000"/>
        <rFont val="宋体"/>
        <family val="3"/>
        <charset val="134"/>
      </rPr>
      <t>：与年初批复的绩效目标表中的分值权重一致。
9.</t>
    </r>
    <r>
      <rPr>
        <b/>
        <sz val="11"/>
        <color rgb="FF000000"/>
        <rFont val="宋体"/>
        <family val="3"/>
        <charset val="134"/>
      </rPr>
      <t>得分;</t>
    </r>
    <r>
      <rPr>
        <sz val="11"/>
        <color rgb="FF000000"/>
        <rFont val="宋体"/>
        <family val="3"/>
        <charset val="134"/>
      </rPr>
      <t xml:space="preserve">得分一档最高不能超过该指标分值上限。
</t>
    </r>
    <r>
      <rPr>
        <b/>
        <sz val="11"/>
        <color rgb="FF000000"/>
        <rFont val="宋体"/>
        <family val="3"/>
        <charset val="134"/>
      </rPr>
      <t>（1）定量指标</t>
    </r>
    <r>
      <rPr>
        <sz val="11"/>
        <color rgb="FF000000"/>
        <rFont val="宋体"/>
        <family val="3"/>
        <charset val="134"/>
      </rPr>
      <t xml:space="preserve">
①预算执行率得分=预算执行率*10分。
②定量指标若为</t>
    </r>
    <r>
      <rPr>
        <sz val="11"/>
        <color rgb="FFFF0000"/>
        <rFont val="宋体"/>
        <family val="3"/>
        <charset val="134"/>
      </rPr>
      <t>正向指标</t>
    </r>
    <r>
      <rPr>
        <sz val="11"/>
        <color rgb="FF000000"/>
        <rFont val="宋体"/>
        <family val="3"/>
        <charset val="134"/>
      </rPr>
      <t>，则得分计算方法应用全年实际值（B）/年度指标值（A）*该指标分值；若定量指标为</t>
    </r>
    <r>
      <rPr>
        <sz val="11"/>
        <color rgb="FFFF0000"/>
        <rFont val="宋体"/>
        <family val="3"/>
        <charset val="134"/>
      </rPr>
      <t>反向指标</t>
    </r>
    <r>
      <rPr>
        <sz val="11"/>
        <color rgb="FF000000"/>
        <rFont val="宋体"/>
        <family val="3"/>
        <charset val="134"/>
      </rPr>
      <t>，则得分计算方法应用年度指标值（A）/全年实际值（B）*该指标分值。</t>
    </r>
    <r>
      <rPr>
        <sz val="11"/>
        <color rgb="FFFF0000"/>
        <rFont val="宋体"/>
        <family val="3"/>
        <charset val="134"/>
      </rPr>
      <t>若年初指标值设定偏低</t>
    </r>
    <r>
      <rPr>
        <sz val="11"/>
        <color rgb="FF000000"/>
        <rFont val="宋体"/>
        <family val="3"/>
        <charset val="134"/>
      </rPr>
      <t>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③成本指标：小于等于预算控制数，得分；超出预算控制数，本项不得分。（参考财预 2020 101号文中，直接赋分原则。）
④满意度指标：一般按照区间进行得分。如：满意度大于等于90%的得10分，满意度小于90%且大于等于80%的得8分，满意度小于80%且大于等于60%的得5分，满意度小于60%不得分。对于满意度达到90%，但是指标值设置为≥95%的情况，适当扣1-2分。如未开展满意度调查、也未收到相关投诉，则相应将得分扣除20%。
⑤时效指标：</t>
    </r>
    <r>
      <rPr>
        <sz val="11"/>
        <color rgb="FFFF0000"/>
        <rFont val="宋体"/>
        <family val="3"/>
        <charset val="134"/>
      </rPr>
      <t>计划完成时间之前完成得满分；当年完成但在计划时间之后，得分=（12个月-实际完成时间）/（12个月-计划完成时间）*指标分值</t>
    </r>
    <r>
      <rPr>
        <sz val="11"/>
        <color rgb="FF000000"/>
        <rFont val="宋体"/>
        <family val="3"/>
        <charset val="134"/>
      </rPr>
      <t>。</t>
    </r>
    <r>
      <rPr>
        <sz val="11"/>
        <color rgb="FFFF0000"/>
        <rFont val="宋体"/>
        <family val="3"/>
        <charset val="134"/>
      </rPr>
      <t>当年未完成，理论上不得分，但如果当年计划完成时间就是11月、12月完成，实际上是次年2月、3月完成，滞后时间不算多的话，酌情扣一定分值即可。</t>
    </r>
    <r>
      <rPr>
        <sz val="10"/>
        <rFont val="宋体"/>
        <family val="3"/>
        <charset val="134"/>
      </rPr>
      <t xml:space="preserve">
</t>
    </r>
    <r>
      <rPr>
        <b/>
        <sz val="11"/>
        <color rgb="FF000000"/>
        <rFont val="宋体"/>
        <family val="3"/>
        <charset val="134"/>
      </rPr>
      <t>（2）定性指标</t>
    </r>
    <r>
      <rPr>
        <sz val="11"/>
        <color rgb="FF000000"/>
        <rFont val="宋体"/>
        <family val="3"/>
        <charset val="134"/>
      </rPr>
      <t xml:space="preserve">
按评判等级赋分，根据指标完成情况分为:达成年度指标、部分达成年度指标并具有一定效果、未达成年度指标且效果较差三档，分别按照该指标对应分值区间100％-80％(含80％)、80％-60％(含60％)、60％-0％合理确定得分。如：社会效益指标 青少年科技普及范围（三级指标名称） 全面提高青少年科技素养（计划指标值） 受疫情防控影响，科普活动没有全部开展，青少年科技素养未充分提高（实际完成值） 5分（分值），得分=60%*5=3分。
10.</t>
    </r>
    <r>
      <rPr>
        <b/>
        <sz val="11"/>
        <color rgb="FF000000"/>
        <rFont val="宋体"/>
        <family val="3"/>
        <charset val="134"/>
      </rPr>
      <t>偏差原因和改进措施</t>
    </r>
    <r>
      <rPr>
        <sz val="11"/>
        <color rgb="FF000000"/>
        <rFont val="宋体"/>
        <family val="3"/>
        <charset val="134"/>
      </rPr>
      <t>：得分＜分值时，必须填写偏差原因和改进措施，</t>
    </r>
    <r>
      <rPr>
        <sz val="11"/>
        <color rgb="FFFF0000"/>
        <rFont val="宋体"/>
        <family val="3"/>
        <charset val="134"/>
      </rPr>
      <t>偏差原因、改进措施缺一不可</t>
    </r>
    <r>
      <rPr>
        <sz val="11"/>
        <color rgb="FF000000"/>
        <rFont val="宋体"/>
        <family val="3"/>
        <charset val="134"/>
      </rPr>
      <t xml:space="preserve">；产出数量指标，如果实际完成值与计划目标值不一样，虽然有的达不到扣分的标准，但也写一下偏差原因
</t>
    </r>
  </si>
  <si>
    <t>附件1-2</t>
  </si>
  <si>
    <t>项目支出绩效自评表</t>
  </si>
  <si>
    <t>( 2023年度)</t>
  </si>
  <si>
    <t>项目名称</t>
  </si>
  <si>
    <t>市政府门户网站（“京策”平台）政策服务功能升级改造项目</t>
  </si>
  <si>
    <t>主管部门</t>
  </si>
  <si>
    <t>北京市政务服务管理局</t>
  </si>
  <si>
    <t>实施单位</t>
  </si>
  <si>
    <t>北京市政务服务管理局（本级）</t>
  </si>
  <si>
    <t>项目负责人</t>
  </si>
  <si>
    <t>宋大伟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</si>
  <si>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</si>
  <si>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</si>
  <si>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</si>
  <si>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</si>
  <si>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</si>
  <si>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</si>
  <si>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</si>
  <si>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</si>
  <si>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</si>
  <si>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</si>
  <si>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</si>
  <si>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</si>
  <si>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</si>
  <si>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</si>
  <si>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</si>
  <si>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</si>
  <si>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依托市大数据平台建设政策库，完善智能标签、推荐引擎等技术支撑和政策分析、政策画像等业务支撑；完成政策测算、政策推送、政策兑现、政策评估等核心功能建设；通过市政府门户网站、“京通”等渠道为群众企业提供全流程政策服务。</t>
  </si>
  <si>
    <t>依托市大数据平台建设政策库，完善智能标签、推荐引擎等技术支撑和政策分析、政策画像等业务已完成产品设计；政策兑现功能已建设完成并在首都之窗网站发布，政策测算、政策推送、政策评估等核心功能已完成产品设计；已在市政府门户网站、“京通”等渠道为群众企业提供全流程政策服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</si>
  <si>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</si>
  <si>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</si>
  <si>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</si>
  <si>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</si>
  <si>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</si>
  <si>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</si>
  <si>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绩效指标</t>
  </si>
  <si>
    <t>成本指标</t>
  </si>
  <si>
    <t>经济成本指标</t>
  </si>
  <si>
    <t>应用软件开发成本</t>
  </si>
  <si>
    <t>≤1267.35万元</t>
  </si>
  <si>
    <t>460.21万元</t>
  </si>
  <si>
    <t>项目正在实施阶段，按照合同要求，目前仅支付首笔款</t>
  </si>
  <si>
    <t>信息资源建设成本</t>
  </si>
  <si>
    <t>≤735.75万元</t>
  </si>
  <si>
    <t>245.41万元</t>
  </si>
  <si>
    <t>测评费成本</t>
  </si>
  <si>
    <t>≤38.17万元</t>
  </si>
  <si>
    <t>13万元</t>
  </si>
  <si>
    <t>监理费成本</t>
  </si>
  <si>
    <t>≤43.36万元</t>
  </si>
  <si>
    <t>11万元</t>
  </si>
  <si>
    <t>绩效
指标（续）</t>
  </si>
  <si>
    <t>产出指标</t>
  </si>
  <si>
    <t>数量指标</t>
  </si>
  <si>
    <t>新建功能数量（政策测算、政策推送、政策兑现、政策评估等）</t>
  </si>
  <si>
    <t>≥4个</t>
  </si>
  <si>
    <t>项目正在实施阶段，政策兑现功能和服务前端已完成，政策测算、政策推送和政策评估功能完成功能设计，正在开发实施</t>
  </si>
  <si>
    <t>升级改造功能数量（政策服务前端）</t>
  </si>
  <si>
    <t>≥1个</t>
  </si>
  <si>
    <t>质量指标</t>
  </si>
  <si>
    <t>稳定运行率</t>
  </si>
  <si>
    <t>≥98%</t>
  </si>
  <si>
    <t>项目尚未完成建设，相关指标暂无法统计</t>
  </si>
  <si>
    <t>故障响应率及排除率</t>
  </si>
  <si>
    <t>≥99%</t>
  </si>
  <si>
    <t>时效指标</t>
  </si>
  <si>
    <t>试运行时长</t>
  </si>
  <si>
    <t>≤3个月</t>
  </si>
  <si>
    <t>尾款支付完成时间</t>
  </si>
  <si>
    <t>≤10个月</t>
  </si>
  <si>
    <t>效益指标</t>
  </si>
  <si>
    <t>社会效益指标</t>
  </si>
  <si>
    <t>通过搭建“京策”平台，实现政策测算、推送、兑现、评估全流程网上管理，加强数据资源共享应用，显著提高政策兑现效率20%以上，节约申请人准备材料的时间50%以上。</t>
  </si>
  <si>
    <t>定性</t>
  </si>
  <si>
    <t>项目尚未完成建设，社会效益和可持续影响指标情况暂无法统计</t>
  </si>
  <si>
    <t>效益指标（续）</t>
  </si>
  <si>
    <t>可持续影响指标</t>
  </si>
  <si>
    <t>本项目将统筹建设政策测算、政策推送、政策兑现、政策评估等支撑能力，统一对外提供服务。</t>
  </si>
  <si>
    <t>满意度指标</t>
  </si>
  <si>
    <t>服务对象满意度指标</t>
  </si>
  <si>
    <t>办事企业与群众满意度</t>
  </si>
  <si>
    <t>项目尚未完成建设，未正式统计企业群众满意度</t>
  </si>
  <si>
    <t>工作人员满意度</t>
  </si>
  <si>
    <t>项目尚未完成建设，未正式统计工作人员满意度</t>
  </si>
  <si>
    <t>总分</t>
  </si>
  <si>
    <t>高阁</t>
  </si>
  <si>
    <t>强化政策落地全流程管理，建设全市一体化政策支撑平台（“京策”平台），打通政策管理全链条，再造政策服务全流程，搭建市区两级政策服务体系，构建政策治理大脑，为群众企业、业务部门、领导决策服务，实现政策制定的公平普惠、政策群体的精准覆盖、政策资金的准确预判、政策兑现的直达快享、政策效果的量化评估、政策决策的科学高效。依托市大数据平台建设政策库，完善智能标签、推荐引擎等技术支撑和政策分析、政策画像等业务支撑；完成政策测算、政策推送、政策兑现、政策评估等核心功能建设；通过市政府门户网站、“京通”等渠道为群众企业提供全流程政策服务。</t>
  </si>
  <si>
    <t>≤48万元</t>
  </si>
  <si>
    <t>≤45万元</t>
  </si>
  <si>
    <t>1个</t>
  </si>
  <si>
    <t>项目正在实施阶段，政策兑现功能和服务前端已完成，政策测算、政策推送和政策评估功能完成功能设计，正在开发实施，下一年度将加快项目实施进度。</t>
  </si>
  <si>
    <t>项目尚未完成建设，下一年度将加快项目实施进度。</t>
  </si>
  <si>
    <t>0个月</t>
  </si>
  <si>
    <t>≤11个月</t>
  </si>
  <si>
    <t>优</t>
  </si>
  <si>
    <t>项目尚未完成建设</t>
  </si>
  <si>
    <t>项目尚未完成建设，截至目前暂未收到投诉。下一年度将加快项目实施进度。</t>
  </si>
  <si>
    <r>
      <rPr>
        <sz val="10"/>
        <color rgb="FFFF0000"/>
        <rFont val="宋体"/>
        <family val="3"/>
        <charset val="134"/>
      </rPr>
      <t>预期</t>
    </r>
    <r>
      <rPr>
        <sz val="10"/>
        <color rgb="FF000000"/>
        <rFont val="宋体"/>
        <family val="3"/>
        <charset val="134"/>
      </rPr>
      <t>完成值</t>
    </r>
  </si>
  <si>
    <t>说明：本项目合同签订较晚，合同还未执行完成、未到验收阶段。考虑到预算绩效管理自评覆盖率100%的要求，基于本项目对项目实施质量、成果提交物的约定以及合同签订以来的项目实施情况，项目部分指标暂以预期情况得分，相关实施效益将在项目实施过程中及项目结束后进一步追踪。</t>
  </si>
  <si>
    <t>强化政策落地全流程管理，建设全市一体化政策支撑平台（“京策”平台），完成政策测算、政策推送、政策兑现、政策评估等核心功能建设，打通政策管理全链条，再造政策服务全流程，搭建市区两级政策服务体系，构建政策治理大脑，为群众企业、业务部门、领导决策服务，实现政策制定的公平普惠、政策群体的精准覆盖、政策资金的准确预判、政策兑现的直达快享、政策效果的量化评估、政策决策的科学高效。</t>
  </si>
  <si>
    <t>项目正在实施阶段，政策兑现功能和服务前端已完成，政策测算、政策推送和政策评估功能完成功能设计，正在开发实施，今年按计划推进项目实施。</t>
  </si>
  <si>
    <t>项目尚未完成建设，今年按计划推进项目实施。</t>
  </si>
  <si>
    <t>项目尚未完成建设，截至目前暂未收到投诉。今年按计划推进项目实施。</t>
  </si>
  <si>
    <t>情况说明：截至目前（2024年5月13日），本项目正在实施阶段，还未验收。考虑到预算绩效管理自评覆盖率100%的要求，就本项目完成情况、交付质量、社会效益、支付进度等情况与建设单位沟通，本项目部分指标暂以预期情况得分，后续将按计划、逐项对照项目绩效指标推进项目实施。</t>
  </si>
  <si>
    <t>（2023年度）</t>
  </si>
  <si>
    <t>绩效指标（续）</t>
  </si>
  <si>
    <t>产出指标（续）</t>
  </si>
  <si>
    <t>3个月</t>
  </si>
  <si>
    <t>11个月</t>
  </si>
  <si>
    <t>项目尚未完成建设，预期可以实现政策测算、推送、兑现、评估全流程网上管理，加强数据资源共享应用，显著提高政策兑现效率20%以上，节约申请人准备材料的时间50%以上的效益目标。</t>
  </si>
  <si>
    <t>项目尚未完成建设，预期可以实现统筹建设政策测算、政策推送、政策兑现、政策评估等支撑能力，统一对外提供服务。</t>
  </si>
  <si>
    <t>说明：截至目前（2024年5月13日），本项目处于实施阶段，尚未验收。考虑到预算绩效管理自评覆盖率100%的要求，就本项目完成情况、交付质量、社会效益、支付进度等情况与建设单位沟通，本项目部分指标暂以预期情况得分，后续将按计划逐项对照项目绩效指标推进项目实施。</t>
  </si>
  <si>
    <t>项目正在实施阶段，政策兑现功能和服务前端已完成，政策测算、政策推送和政策评估功能完成功能设计，正在开发实施，今年按计划推进项目实施</t>
    <phoneticPr fontId="17" type="noConversion"/>
  </si>
  <si>
    <t>项目尚未完成建设，今年按计划推进项目实施</t>
    <phoneticPr fontId="17" type="noConversion"/>
  </si>
  <si>
    <t>项目尚未完成建设，截至目前暂未收到投诉。今年按计划推进项目实施</t>
    <phoneticPr fontId="17" type="noConversion"/>
  </si>
  <si>
    <t>项目尚未完成建设，预期可以实现政策测算、推送、兑现、评估全流程网上管理，加强数据资源共享应用，显著提高政策兑现效率20%以上，节约申请人准备材料的时间50%以上的效益目标</t>
    <phoneticPr fontId="17" type="noConversion"/>
  </si>
  <si>
    <t>项目尚未完成建设，预期可以实现统筹建设政策测算、政策推送、政策兑现、政策评估等支撑能力，统一对外提供服务</t>
    <phoneticPr fontId="17" type="noConversion"/>
  </si>
  <si>
    <t>通过搭建“京策”平台，实现政策测算、推送、兑现、评估全流程网上管理，加强数据资源共享应用，显著提高政策兑现效率20%以上，节约申请人准备材料的时间50%以上</t>
    <phoneticPr fontId="17" type="noConversion"/>
  </si>
  <si>
    <t>本项目将统筹建设政策测算、政策推送、政策兑现、政策评估等支撑能力，统一对外提供服务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</si>
</sst>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0.00_);[Red]\(#,##0.00\)"/>
    <numFmt numFmtId="177" formatCode="0.00_);[Red]\(0.00\)"/>
    <numFmt numFmtId="178" formatCode="0.0_);[Red]\(0.0\)"/>
  </numFmts>
  <fonts count="18" x14ac:knownFonts="1">
    <font>
      <sz val="12"/>
      <color theme="1"/>
      <name val="等线"/>
      <charset val="134"/>
      <scheme val="minor"/>
    </font>
    <font>
      <sz val="11"/>
      <color rgb="FF000000"/>
      <name val="宋体"/>
      <family val="3"/>
      <charset val="134"/>
    </font>
    <font>
      <sz val="11"/>
      <color rgb="FF000000"/>
      <name val="黑体"/>
      <family val="3"/>
      <charset val="134"/>
    </font>
    <font>
      <b/>
      <sz val="11"/>
      <color rgb="FF000000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11"/>
      <color rgb="FFFF0000"/>
      <name val="宋体"/>
      <family val="3"/>
      <charset val="134"/>
    </font>
    <font>
      <i/>
      <sz val="11"/>
      <color rgb="FF000000"/>
      <name val="宋体"/>
      <family val="3"/>
      <charset val="134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name val="宋体"/>
      <family val="3"/>
      <charset val="134"/>
    </font>
    <font>
      <sz val="9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C15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1" xfId="0" applyFont="1" applyFill="1" applyBorder="1" applyAlignment="1" applyProtection="1">
      <alignment horizontal="center" vertical="center" wrapText="1"/>
    </xf>
    <xf numFmtId="176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Protection="1">
      <alignment vertical="center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 applyProtection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0" fontId="6" fillId="0" borderId="10" xfId="0" applyFont="1" applyBorder="1" applyAlignment="1" applyProtection="1">
      <alignment horizontal="center" vertical="center" wrapText="1"/>
    </xf>
    <xf numFmtId="176" fontId="6" fillId="0" borderId="10" xfId="0" applyNumberFormat="1" applyFont="1" applyBorder="1" applyAlignment="1" applyProtection="1">
      <alignment horizontal="center" vertical="center" wrapText="1"/>
    </xf>
    <xf numFmtId="176" fontId="5" fillId="0" borderId="10" xfId="0" applyNumberFormat="1" applyFont="1" applyBorder="1" applyAlignment="1" applyProtection="1">
      <alignment horizontal="center" vertical="center" wrapText="1"/>
    </xf>
    <xf numFmtId="0" fontId="6" fillId="0" borderId="3" xfId="0" applyFont="1" applyBorder="1" applyProtection="1">
      <alignment vertical="center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177" fontId="6" fillId="0" borderId="10" xfId="0" applyNumberFormat="1" applyFont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8" fontId="7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 applyProtection="1">
      <alignment horizontal="center" vertical="center" wrapText="1"/>
    </xf>
    <xf numFmtId="177" fontId="5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6" fillId="0" borderId="1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Protection="1">
      <alignment vertical="center"/>
    </xf>
    <xf numFmtId="0" fontId="6" fillId="0" borderId="10" xfId="0" applyFont="1" applyBorder="1" applyAlignment="1" applyProtection="1">
      <alignment horizontal="left" vertical="center" wrapText="1"/>
    </xf>
    <xf numFmtId="0" fontId="6" fillId="3" borderId="10" xfId="0" applyFont="1" applyFill="1" applyBorder="1" applyAlignment="1" applyProtection="1">
      <alignment horizontal="left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left" vertical="center" wrapText="1"/>
    </xf>
    <xf numFmtId="0" fontId="4" fillId="3" borderId="1" xfId="0" applyFont="1" applyFill="1" applyBorder="1" applyAlignment="1" applyProtection="1">
      <alignment vertical="center" wrapText="1"/>
    </xf>
    <xf numFmtId="9" fontId="6" fillId="0" borderId="1" xfId="0" applyNumberFormat="1" applyFont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31" fontId="6" fillId="0" borderId="1" xfId="0" applyNumberFormat="1" applyFont="1" applyBorder="1" applyAlignment="1" applyProtection="1">
      <alignment horizontal="center" vertical="center" wrapText="1"/>
    </xf>
    <xf numFmtId="9" fontId="4" fillId="3" borderId="1" xfId="0" applyNumberFormat="1" applyFont="1" applyFill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176" fontId="6" fillId="0" borderId="10" xfId="0" applyNumberFormat="1" applyFont="1" applyBorder="1" applyAlignment="1" applyProtection="1">
      <alignment horizontal="center" vertical="center" wrapText="1"/>
    </xf>
    <xf numFmtId="10" fontId="6" fillId="0" borderId="10" xfId="0" applyNumberFormat="1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0" xfId="0" applyFont="1" applyBorder="1" applyAlignment="1" applyProtection="1">
      <alignment horizontal="center" vertical="center" wrapText="1"/>
    </xf>
    <xf numFmtId="0" fontId="7" fillId="0" borderId="0" xfId="0" applyFont="1">
      <alignment vertical="center"/>
    </xf>
    <xf numFmtId="0" fontId="6" fillId="4" borderId="10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10" xfId="0" applyFont="1" applyBorder="1" applyAlignment="1" applyProtection="1">
      <alignment horizontal="left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6" fillId="0" borderId="10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Protection="1">
      <alignment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vertical="center" wrapText="1"/>
    </xf>
    <xf numFmtId="9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9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Protection="1">
      <alignment vertical="center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176" fontId="5" fillId="0" borderId="10" xfId="0" applyNumberFormat="1" applyFont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9" fillId="0" borderId="10" xfId="0" applyFont="1" applyFill="1" applyBorder="1" applyAlignment="1" applyProtection="1">
      <alignment horizontal="left" vertical="center" wrapText="1"/>
    </xf>
    <xf numFmtId="0" fontId="9" fillId="0" borderId="10" xfId="0" applyFont="1" applyFill="1" applyBorder="1" applyAlignment="1" applyProtection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Protection="1">
      <alignment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9" fontId="6" fillId="2" borderId="1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 applyProtection="1">
      <alignment horizontal="center" vertical="center" wrapText="1"/>
    </xf>
    <xf numFmtId="0" fontId="8" fillId="0" borderId="1" xfId="0" applyFont="1" applyBorder="1" applyProtection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Protection="1">
      <alignment vertical="center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9" fontId="5" fillId="2" borderId="1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176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justify" vertical="center" wrapText="1"/>
    </xf>
    <xf numFmtId="1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177" fontId="4" fillId="5" borderId="1" xfId="0" applyNumberFormat="1" applyFont="1" applyFill="1" applyBorder="1" applyAlignment="1" applyProtection="1">
      <alignment horizontal="center" vertical="center" wrapText="1"/>
    </xf>
    <xf numFmtId="177" fontId="4" fillId="5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J41"/>
  <sheetViews>
    <sheetView workbookViewId="0">
      <selection sqref="A1:J41"/>
    </sheetView>
  </sheetViews>
  <sheetFormatPr defaultColWidth="9" defaultRowHeight="13.75" customHeight="1" x14ac:dyDescent="0.35"/>
  <cols>
    <col min="1" max="1" width="41.69140625" style="1" customWidth="1"/>
    <col min="9" max="9" width="27.61328125" style="1" customWidth="1"/>
    <col min="10" max="10" width="18.84375" style="1" customWidth="1"/>
  </cols>
  <sheetData>
    <row r="1" spans="1:10" ht="13.5" customHeight="1" x14ac:dyDescent="0.35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13.75" customHeight="1" x14ac:dyDescent="0.35">
      <c r="A2" s="27"/>
      <c r="B2" s="27"/>
      <c r="C2" s="27"/>
      <c r="D2" s="27"/>
      <c r="E2" s="27"/>
      <c r="F2" s="27"/>
      <c r="G2" s="27"/>
      <c r="H2" s="27"/>
      <c r="I2" s="27"/>
      <c r="J2" s="27"/>
    </row>
    <row r="3" spans="1:10" ht="13.75" customHeight="1" x14ac:dyDescent="0.35">
      <c r="A3" s="27"/>
      <c r="B3" s="27"/>
      <c r="C3" s="27"/>
      <c r="D3" s="27"/>
      <c r="E3" s="27"/>
      <c r="F3" s="27"/>
      <c r="G3" s="27"/>
      <c r="H3" s="27"/>
      <c r="I3" s="27"/>
      <c r="J3" s="27"/>
    </row>
    <row r="4" spans="1:10" ht="13.75" customHeight="1" x14ac:dyDescent="0.35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 ht="13.75" customHeight="1" x14ac:dyDescent="0.35">
      <c r="A5" s="27"/>
      <c r="B5" s="27"/>
      <c r="C5" s="27"/>
      <c r="D5" s="27"/>
      <c r="E5" s="27"/>
      <c r="F5" s="27"/>
      <c r="G5" s="27"/>
      <c r="H5" s="27"/>
      <c r="I5" s="27"/>
      <c r="J5" s="27"/>
    </row>
    <row r="6" spans="1:10" ht="13.75" customHeight="1" x14ac:dyDescent="0.35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 ht="13.75" customHeight="1" x14ac:dyDescent="0.35">
      <c r="A7" s="27"/>
      <c r="B7" s="27"/>
      <c r="C7" s="27"/>
      <c r="D7" s="27"/>
      <c r="E7" s="27"/>
      <c r="F7" s="27"/>
      <c r="G7" s="27"/>
      <c r="H7" s="27"/>
      <c r="I7" s="27"/>
      <c r="J7" s="27"/>
    </row>
    <row r="8" spans="1:10" ht="13.75" customHeight="1" x14ac:dyDescent="0.35">
      <c r="A8" s="27"/>
      <c r="B8" s="27"/>
      <c r="C8" s="27"/>
      <c r="D8" s="27"/>
      <c r="E8" s="27"/>
      <c r="F8" s="27"/>
      <c r="G8" s="27"/>
      <c r="H8" s="27"/>
      <c r="I8" s="27"/>
      <c r="J8" s="27"/>
    </row>
    <row r="9" spans="1:10" ht="13.75" customHeight="1" x14ac:dyDescent="0.35">
      <c r="A9" s="27"/>
      <c r="B9" s="27"/>
      <c r="C9" s="27"/>
      <c r="D9" s="27"/>
      <c r="E9" s="27"/>
      <c r="F9" s="27"/>
      <c r="G9" s="27"/>
      <c r="H9" s="27"/>
      <c r="I9" s="27"/>
      <c r="J9" s="27"/>
    </row>
    <row r="10" spans="1:10" ht="13.75" customHeight="1" x14ac:dyDescent="0.35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spans="1:10" ht="13.75" customHeight="1" x14ac:dyDescent="0.35">
      <c r="A11" s="27"/>
      <c r="B11" s="27"/>
      <c r="C11" s="27"/>
      <c r="D11" s="27"/>
      <c r="E11" s="27"/>
      <c r="F11" s="27"/>
      <c r="G11" s="27"/>
      <c r="H11" s="27"/>
      <c r="I11" s="27"/>
      <c r="J11" s="27"/>
    </row>
    <row r="12" spans="1:10" ht="13.75" customHeight="1" x14ac:dyDescent="0.35">
      <c r="A12" s="27"/>
      <c r="B12" s="27"/>
      <c r="C12" s="27"/>
      <c r="D12" s="27"/>
      <c r="E12" s="27"/>
      <c r="F12" s="27"/>
      <c r="G12" s="27"/>
      <c r="H12" s="27"/>
      <c r="I12" s="27"/>
      <c r="J12" s="27"/>
    </row>
    <row r="13" spans="1:10" ht="13.75" customHeight="1" x14ac:dyDescent="0.35">
      <c r="A13" s="27"/>
      <c r="B13" s="27"/>
      <c r="C13" s="27"/>
      <c r="D13" s="27"/>
      <c r="E13" s="27"/>
      <c r="F13" s="27"/>
      <c r="G13" s="27"/>
      <c r="H13" s="27"/>
      <c r="I13" s="27"/>
      <c r="J13" s="27"/>
    </row>
    <row r="14" spans="1:10" ht="13.75" customHeight="1" x14ac:dyDescent="0.35">
      <c r="A14" s="27"/>
      <c r="B14" s="27"/>
      <c r="C14" s="27"/>
      <c r="D14" s="27"/>
      <c r="E14" s="27"/>
      <c r="F14" s="27"/>
      <c r="G14" s="27"/>
      <c r="H14" s="27"/>
      <c r="I14" s="27"/>
      <c r="J14" s="27"/>
    </row>
    <row r="15" spans="1:10" ht="13.75" customHeight="1" x14ac:dyDescent="0.35">
      <c r="A15" s="27"/>
      <c r="B15" s="27"/>
      <c r="C15" s="27"/>
      <c r="D15" s="27"/>
      <c r="E15" s="27"/>
      <c r="F15" s="27"/>
      <c r="G15" s="27"/>
      <c r="H15" s="27"/>
      <c r="I15" s="27"/>
      <c r="J15" s="27"/>
    </row>
    <row r="16" spans="1:10" ht="13.75" customHeight="1" x14ac:dyDescent="0.35">
      <c r="A16" s="27"/>
      <c r="B16" s="27"/>
      <c r="C16" s="27"/>
      <c r="D16" s="27"/>
      <c r="E16" s="27"/>
      <c r="F16" s="27"/>
      <c r="G16" s="27"/>
      <c r="H16" s="27"/>
      <c r="I16" s="27"/>
      <c r="J16" s="27"/>
    </row>
    <row r="17" spans="1:10" ht="13.75" customHeight="1" x14ac:dyDescent="0.35">
      <c r="A17" s="27"/>
      <c r="B17" s="27"/>
      <c r="C17" s="27"/>
      <c r="D17" s="27"/>
      <c r="E17" s="27"/>
      <c r="F17" s="27"/>
      <c r="G17" s="27"/>
      <c r="H17" s="27"/>
      <c r="I17" s="27"/>
      <c r="J17" s="27"/>
    </row>
    <row r="18" spans="1:10" ht="13.75" customHeight="1" x14ac:dyDescent="0.35">
      <c r="A18" s="27"/>
      <c r="B18" s="27"/>
      <c r="C18" s="27"/>
      <c r="D18" s="27"/>
      <c r="E18" s="27"/>
      <c r="F18" s="27"/>
      <c r="G18" s="27"/>
      <c r="H18" s="27"/>
      <c r="I18" s="27"/>
      <c r="J18" s="27"/>
    </row>
    <row r="19" spans="1:10" ht="13.75" customHeight="1" x14ac:dyDescent="0.35">
      <c r="A19" s="27"/>
      <c r="B19" s="27"/>
      <c r="C19" s="27"/>
      <c r="D19" s="27"/>
      <c r="E19" s="27"/>
      <c r="F19" s="27"/>
      <c r="G19" s="27"/>
      <c r="H19" s="27"/>
      <c r="I19" s="27"/>
      <c r="J19" s="27"/>
    </row>
    <row r="20" spans="1:10" ht="13.75" customHeight="1" x14ac:dyDescent="0.35">
      <c r="A20" s="27"/>
      <c r="B20" s="27"/>
      <c r="C20" s="27"/>
      <c r="D20" s="27"/>
      <c r="E20" s="27"/>
      <c r="F20" s="27"/>
      <c r="G20" s="27"/>
      <c r="H20" s="27"/>
      <c r="I20" s="27"/>
      <c r="J20" s="27"/>
    </row>
    <row r="21" spans="1:10" ht="13.75" customHeight="1" x14ac:dyDescent="0.35">
      <c r="A21" s="27"/>
      <c r="B21" s="27"/>
      <c r="C21" s="27"/>
      <c r="D21" s="27"/>
      <c r="E21" s="27"/>
      <c r="F21" s="27"/>
      <c r="G21" s="27"/>
      <c r="H21" s="27"/>
      <c r="I21" s="27"/>
      <c r="J21" s="27"/>
    </row>
    <row r="22" spans="1:10" ht="13.75" customHeight="1" x14ac:dyDescent="0.35">
      <c r="A22" s="27"/>
      <c r="B22" s="27"/>
      <c r="C22" s="27"/>
      <c r="D22" s="27"/>
      <c r="E22" s="27"/>
      <c r="F22" s="27"/>
      <c r="G22" s="27"/>
      <c r="H22" s="27"/>
      <c r="I22" s="27"/>
      <c r="J22" s="27"/>
    </row>
    <row r="23" spans="1:10" ht="13.75" customHeight="1" x14ac:dyDescent="0.35">
      <c r="A23" s="27"/>
      <c r="B23" s="27"/>
      <c r="C23" s="27"/>
      <c r="D23" s="27"/>
      <c r="E23" s="27"/>
      <c r="F23" s="27"/>
      <c r="G23" s="27"/>
      <c r="H23" s="27"/>
      <c r="I23" s="27"/>
      <c r="J23" s="27"/>
    </row>
    <row r="24" spans="1:10" ht="13.75" customHeight="1" x14ac:dyDescent="0.35">
      <c r="A24" s="27"/>
      <c r="B24" s="27"/>
      <c r="C24" s="27"/>
      <c r="D24" s="27"/>
      <c r="E24" s="27"/>
      <c r="F24" s="27"/>
      <c r="G24" s="27"/>
      <c r="H24" s="27"/>
      <c r="I24" s="27"/>
      <c r="J24" s="27"/>
    </row>
    <row r="25" spans="1:10" ht="13.75" customHeight="1" x14ac:dyDescent="0.35">
      <c r="A25" s="27"/>
      <c r="B25" s="27"/>
      <c r="C25" s="27"/>
      <c r="D25" s="27"/>
      <c r="E25" s="27"/>
      <c r="F25" s="27"/>
      <c r="G25" s="27"/>
      <c r="H25" s="27"/>
      <c r="I25" s="27"/>
      <c r="J25" s="27"/>
    </row>
    <row r="26" spans="1:10" ht="13.75" customHeight="1" x14ac:dyDescent="0.35">
      <c r="A26" s="27"/>
      <c r="B26" s="27"/>
      <c r="C26" s="27"/>
      <c r="D26" s="27"/>
      <c r="E26" s="27"/>
      <c r="F26" s="27"/>
      <c r="G26" s="27"/>
      <c r="H26" s="27"/>
      <c r="I26" s="27"/>
      <c r="J26" s="27"/>
    </row>
    <row r="27" spans="1:10" ht="13.75" customHeight="1" x14ac:dyDescent="0.35">
      <c r="A27" s="27"/>
      <c r="B27" s="27"/>
      <c r="C27" s="27"/>
      <c r="D27" s="27"/>
      <c r="E27" s="27"/>
      <c r="F27" s="27"/>
      <c r="G27" s="27"/>
      <c r="H27" s="27"/>
      <c r="I27" s="27"/>
      <c r="J27" s="27"/>
    </row>
    <row r="28" spans="1:10" ht="13.75" customHeight="1" x14ac:dyDescent="0.35">
      <c r="A28" s="27"/>
      <c r="B28" s="27"/>
      <c r="C28" s="27"/>
      <c r="D28" s="27"/>
      <c r="E28" s="27"/>
      <c r="F28" s="27"/>
      <c r="G28" s="27"/>
      <c r="H28" s="27"/>
      <c r="I28" s="27"/>
      <c r="J28" s="27"/>
    </row>
    <row r="29" spans="1:10" ht="13.75" customHeight="1" x14ac:dyDescent="0.35">
      <c r="A29" s="27"/>
      <c r="B29" s="27"/>
      <c r="C29" s="27"/>
      <c r="D29" s="27"/>
      <c r="E29" s="27"/>
      <c r="F29" s="27"/>
      <c r="G29" s="27"/>
      <c r="H29" s="27"/>
      <c r="I29" s="27"/>
      <c r="J29" s="27"/>
    </row>
    <row r="30" spans="1:10" ht="13.75" customHeight="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13.75" customHeight="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13.75" customHeight="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13.75" customHeight="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13.75" customHeight="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13.75" customHeight="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13.75" customHeight="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13.75" customHeight="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13.75" customHeight="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13.75" customHeight="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13.75" customHeight="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13.75" customHeight="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</sheetData>
  <mergeCells count="1">
    <mergeCell ref="A1:J41"/>
  </mergeCells>
  <phoneticPr fontId="1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N31"/>
  <sheetViews>
    <sheetView view="pageBreakPreview" zoomScaleNormal="115" workbookViewId="0">
      <selection activeCell="F28" sqref="F28:G28"/>
    </sheetView>
  </sheetViews>
  <sheetFormatPr defaultColWidth="9" defaultRowHeight="13.75" customHeight="1" x14ac:dyDescent="0.35"/>
  <cols>
    <col min="1" max="1" width="7.61328125" style="1" customWidth="1"/>
    <col min="2" max="2" width="9.61328125" style="1" customWidth="1"/>
    <col min="3" max="3" width="8" style="1" customWidth="1"/>
    <col min="4" max="4" width="15" style="2" customWidth="1"/>
    <col min="5" max="5" width="3.84375" style="1" customWidth="1"/>
    <col min="6" max="6" width="9.15234375" style="1" customWidth="1"/>
    <col min="7" max="7" width="11.69140625" style="1" customWidth="1"/>
    <col min="8" max="8" width="12.15234375" style="1" customWidth="1"/>
    <col min="9" max="9" width="7.4609375" style="1" customWidth="1"/>
    <col min="10" max="10" width="6.61328125" style="1" customWidth="1"/>
    <col min="11" max="11" width="6.4609375" style="1" customWidth="1"/>
    <col min="12" max="12" width="9" style="1"/>
    <col min="13" max="13" width="19" style="1" customWidth="1"/>
    <col min="14" max="40" width="9" style="1"/>
  </cols>
  <sheetData>
    <row r="1" spans="1:13" ht="13.75" customHeight="1" x14ac:dyDescent="0.35">
      <c r="A1" s="3" t="s">
        <v>1</v>
      </c>
    </row>
    <row r="2" spans="1:13" ht="14.25" customHeight="1" x14ac:dyDescent="0.35">
      <c r="A2" s="54" t="s">
        <v>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3" ht="14.25" customHeight="1" x14ac:dyDescent="0.35">
      <c r="A3" s="55" t="s">
        <v>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</row>
    <row r="4" spans="1:13" ht="13.75" customHeight="1" x14ac:dyDescent="0.3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</row>
    <row r="5" spans="1:13" ht="13.75" customHeight="1" x14ac:dyDescent="0.35">
      <c r="A5" s="31" t="s">
        <v>4</v>
      </c>
      <c r="B5" s="31"/>
      <c r="C5" s="56" t="s">
        <v>5</v>
      </c>
      <c r="D5" s="57"/>
      <c r="E5" s="57"/>
      <c r="F5" s="57"/>
      <c r="G5" s="57"/>
      <c r="H5" s="57"/>
      <c r="I5" s="57"/>
      <c r="J5" s="57"/>
      <c r="K5" s="57"/>
      <c r="L5" s="57"/>
      <c r="M5" s="57"/>
    </row>
    <row r="6" spans="1:13" ht="13.75" customHeight="1" x14ac:dyDescent="0.35">
      <c r="A6" s="31" t="s">
        <v>6</v>
      </c>
      <c r="B6" s="31"/>
      <c r="C6" s="31" t="s">
        <v>7</v>
      </c>
      <c r="D6" s="31"/>
      <c r="E6" s="31"/>
      <c r="F6" s="31"/>
      <c r="G6" s="31"/>
      <c r="H6" s="11" t="s">
        <v>8</v>
      </c>
      <c r="I6" s="31" t="s">
        <v>9</v>
      </c>
      <c r="J6" s="31"/>
      <c r="K6" s="31"/>
      <c r="L6" s="31"/>
      <c r="M6" s="31"/>
    </row>
    <row r="7" spans="1:13" ht="13.75" customHeight="1" x14ac:dyDescent="0.35">
      <c r="A7" s="31" t="s">
        <v>10</v>
      </c>
      <c r="B7" s="31"/>
      <c r="C7" s="31" t="s">
        <v>11</v>
      </c>
      <c r="D7" s="31"/>
      <c r="E7" s="31"/>
      <c r="F7" s="31"/>
      <c r="G7" s="31"/>
      <c r="H7" s="11" t="s">
        <v>12</v>
      </c>
      <c r="I7" s="58"/>
      <c r="J7" s="58"/>
      <c r="K7" s="58"/>
      <c r="L7" s="58"/>
      <c r="M7" s="58"/>
    </row>
    <row r="8" spans="1:13" ht="13.75" customHeight="1" x14ac:dyDescent="0.35">
      <c r="A8" s="31" t="s">
        <v>13</v>
      </c>
      <c r="B8" s="31"/>
      <c r="C8" s="31"/>
      <c r="D8" s="31"/>
      <c r="E8" s="31" t="s">
        <v>14</v>
      </c>
      <c r="F8" s="31"/>
      <c r="G8" s="11" t="s">
        <v>15</v>
      </c>
      <c r="H8" s="11" t="s">
        <v>16</v>
      </c>
      <c r="I8" s="31" t="s">
        <v>17</v>
      </c>
      <c r="J8" s="31"/>
      <c r="K8" s="31" t="s">
        <v>18</v>
      </c>
      <c r="L8" s="31"/>
      <c r="M8" s="11" t="s">
        <v>19</v>
      </c>
    </row>
    <row r="9" spans="1:13" ht="13.75" customHeight="1" x14ac:dyDescent="0.35">
      <c r="A9" s="31"/>
      <c r="B9" s="31"/>
      <c r="C9" s="53" t="s">
        <v>20</v>
      </c>
      <c r="D9" s="31"/>
      <c r="E9" s="51">
        <v>0</v>
      </c>
      <c r="F9" s="51"/>
      <c r="G9" s="12">
        <v>729.62049999999999</v>
      </c>
      <c r="H9" s="12">
        <v>729.62049999999999</v>
      </c>
      <c r="I9" s="31">
        <v>10</v>
      </c>
      <c r="J9" s="31"/>
      <c r="K9" s="52">
        <f>H9/G9</f>
        <v>1</v>
      </c>
      <c r="L9" s="52"/>
      <c r="M9" s="19">
        <f>K9*I9</f>
        <v>10</v>
      </c>
    </row>
    <row r="10" spans="1:13" ht="13.75" customHeight="1" x14ac:dyDescent="0.35">
      <c r="A10" s="31"/>
      <c r="B10" s="31"/>
      <c r="C10" s="53" t="s">
        <v>21</v>
      </c>
      <c r="D10" s="31"/>
      <c r="E10" s="51"/>
      <c r="F10" s="51"/>
      <c r="G10" s="12"/>
      <c r="H10" s="12"/>
      <c r="I10" s="31" t="s">
        <v>22</v>
      </c>
      <c r="J10" s="31"/>
      <c r="K10" s="52" t="e">
        <f>H10/G10</f>
        <v>#DIV/0!</v>
      </c>
      <c r="L10" s="52"/>
      <c r="M10" s="11" t="s">
        <v>22</v>
      </c>
    </row>
    <row r="11" spans="1:13" ht="13.75" customHeight="1" x14ac:dyDescent="0.35">
      <c r="A11" s="31"/>
      <c r="B11" s="31"/>
      <c r="C11" s="31" t="s">
        <v>23</v>
      </c>
      <c r="D11" s="31"/>
      <c r="E11" s="51">
        <v>0</v>
      </c>
      <c r="F11" s="51"/>
      <c r="G11" s="12">
        <v>0</v>
      </c>
      <c r="H11" s="12">
        <v>0</v>
      </c>
      <c r="I11" s="31" t="s">
        <v>22</v>
      </c>
      <c r="J11" s="31"/>
      <c r="K11" s="52" t="e">
        <f>H11/G11</f>
        <v>#DIV/0!</v>
      </c>
      <c r="L11" s="52"/>
      <c r="M11" s="11" t="s">
        <v>22</v>
      </c>
    </row>
    <row r="12" spans="1:13" ht="13.75" customHeight="1" x14ac:dyDescent="0.35">
      <c r="A12" s="31"/>
      <c r="B12" s="31"/>
      <c r="C12" s="31" t="s">
        <v>24</v>
      </c>
      <c r="D12" s="31"/>
      <c r="E12" s="51">
        <v>0</v>
      </c>
      <c r="F12" s="51"/>
      <c r="G12" s="12">
        <v>0</v>
      </c>
      <c r="H12" s="12">
        <v>0</v>
      </c>
      <c r="I12" s="31" t="s">
        <v>22</v>
      </c>
      <c r="J12" s="31"/>
      <c r="K12" s="52" t="e">
        <f>H12/G12</f>
        <v>#DIV/0!</v>
      </c>
      <c r="L12" s="52"/>
      <c r="M12" s="11" t="s">
        <v>22</v>
      </c>
    </row>
    <row r="13" spans="1:13" ht="13.75" customHeight="1" x14ac:dyDescent="0.35">
      <c r="A13" s="31" t="s">
        <v>25</v>
      </c>
      <c r="B13" s="31" t="s">
        <v>26</v>
      </c>
      <c r="C13" s="31"/>
      <c r="D13" s="31"/>
      <c r="E13" s="31"/>
      <c r="F13" s="31"/>
      <c r="G13" s="31" t="s">
        <v>27</v>
      </c>
      <c r="H13" s="31"/>
      <c r="I13" s="31"/>
      <c r="J13" s="31"/>
      <c r="K13" s="31"/>
      <c r="L13" s="31"/>
      <c r="M13" s="31"/>
    </row>
    <row r="14" spans="1:13" ht="38.5" customHeight="1" x14ac:dyDescent="0.35">
      <c r="A14" s="31"/>
      <c r="B14" s="35" t="s">
        <v>28</v>
      </c>
      <c r="C14" s="35"/>
      <c r="D14" s="31"/>
      <c r="E14" s="35"/>
      <c r="F14" s="35"/>
      <c r="G14" s="36" t="s">
        <v>29</v>
      </c>
      <c r="H14" s="36"/>
      <c r="I14" s="36"/>
      <c r="J14" s="36"/>
      <c r="K14" s="36"/>
      <c r="L14" s="36"/>
      <c r="M14" s="36"/>
    </row>
    <row r="15" spans="1:13" ht="46.75" customHeight="1" x14ac:dyDescent="0.35">
      <c r="A15" s="31"/>
      <c r="B15" s="35"/>
      <c r="C15" s="35"/>
      <c r="D15" s="31"/>
      <c r="E15" s="35"/>
      <c r="F15" s="35"/>
      <c r="G15" s="36"/>
      <c r="H15" s="36"/>
      <c r="I15" s="36"/>
      <c r="J15" s="36"/>
      <c r="K15" s="36"/>
      <c r="L15" s="36"/>
      <c r="M15" s="36"/>
    </row>
    <row r="16" spans="1:13" ht="13.75" customHeight="1" x14ac:dyDescent="0.35">
      <c r="A16" s="14"/>
      <c r="B16" s="15" t="s">
        <v>30</v>
      </c>
      <c r="C16" s="15" t="s">
        <v>31</v>
      </c>
      <c r="D16" s="49" t="s">
        <v>32</v>
      </c>
      <c r="E16" s="49"/>
      <c r="F16" s="49" t="s">
        <v>33</v>
      </c>
      <c r="G16" s="49"/>
      <c r="H16" s="49" t="s">
        <v>34</v>
      </c>
      <c r="I16" s="49"/>
      <c r="J16" s="15" t="s">
        <v>17</v>
      </c>
      <c r="K16" s="15" t="s">
        <v>19</v>
      </c>
      <c r="L16" s="49" t="s">
        <v>35</v>
      </c>
      <c r="M16" s="49"/>
    </row>
    <row r="17" spans="1:13" ht="13.75" customHeight="1" x14ac:dyDescent="0.35">
      <c r="A17" s="32" t="s">
        <v>36</v>
      </c>
      <c r="B17" s="33" t="s">
        <v>37</v>
      </c>
      <c r="C17" s="33" t="s">
        <v>38</v>
      </c>
      <c r="D17" s="46" t="s">
        <v>39</v>
      </c>
      <c r="E17" s="34"/>
      <c r="F17" s="46" t="s">
        <v>40</v>
      </c>
      <c r="G17" s="34"/>
      <c r="H17" s="50" t="s">
        <v>41</v>
      </c>
      <c r="I17" s="34"/>
      <c r="J17" s="24">
        <v>10</v>
      </c>
      <c r="K17" s="24"/>
      <c r="L17" s="37" t="s">
        <v>42</v>
      </c>
      <c r="M17" s="38"/>
    </row>
    <row r="18" spans="1:13" ht="14.25" customHeight="1" x14ac:dyDescent="0.35">
      <c r="A18" s="32"/>
      <c r="B18" s="33"/>
      <c r="C18" s="33"/>
      <c r="D18" s="46" t="s">
        <v>43</v>
      </c>
      <c r="E18" s="34" t="s">
        <v>43</v>
      </c>
      <c r="F18" s="46" t="s">
        <v>44</v>
      </c>
      <c r="G18" s="34">
        <v>735.75</v>
      </c>
      <c r="H18" s="50" t="s">
        <v>45</v>
      </c>
      <c r="I18" s="34"/>
      <c r="J18" s="24">
        <v>6</v>
      </c>
      <c r="K18" s="24"/>
      <c r="L18" s="39"/>
      <c r="M18" s="40"/>
    </row>
    <row r="19" spans="1:13" ht="14.25" customHeight="1" x14ac:dyDescent="0.35">
      <c r="A19" s="32"/>
      <c r="B19" s="33"/>
      <c r="C19" s="33"/>
      <c r="D19" s="46" t="s">
        <v>46</v>
      </c>
      <c r="E19" s="34" t="s">
        <v>46</v>
      </c>
      <c r="F19" s="46" t="s">
        <v>47</v>
      </c>
      <c r="G19" s="34">
        <v>38.17</v>
      </c>
      <c r="H19" s="46" t="s">
        <v>48</v>
      </c>
      <c r="I19" s="34"/>
      <c r="J19" s="24">
        <v>2</v>
      </c>
      <c r="K19" s="24"/>
      <c r="L19" s="39"/>
      <c r="M19" s="40"/>
    </row>
    <row r="20" spans="1:13" ht="14.25" customHeight="1" x14ac:dyDescent="0.35">
      <c r="A20" s="32"/>
      <c r="B20" s="33"/>
      <c r="C20" s="33"/>
      <c r="D20" s="46" t="s">
        <v>49</v>
      </c>
      <c r="E20" s="34" t="s">
        <v>49</v>
      </c>
      <c r="F20" s="46" t="s">
        <v>50</v>
      </c>
      <c r="G20" s="34">
        <v>43.36</v>
      </c>
      <c r="H20" s="46" t="s">
        <v>51</v>
      </c>
      <c r="I20" s="34"/>
      <c r="J20" s="24">
        <v>2</v>
      </c>
      <c r="K20" s="24"/>
      <c r="L20" s="41"/>
      <c r="M20" s="42"/>
    </row>
    <row r="21" spans="1:13" ht="39" customHeight="1" x14ac:dyDescent="0.35">
      <c r="A21" s="33" t="s">
        <v>52</v>
      </c>
      <c r="B21" s="33" t="s">
        <v>53</v>
      </c>
      <c r="C21" s="33" t="s">
        <v>54</v>
      </c>
      <c r="D21" s="46" t="s">
        <v>55</v>
      </c>
      <c r="E21" s="34"/>
      <c r="F21" s="46" t="s">
        <v>56</v>
      </c>
      <c r="G21" s="34"/>
      <c r="H21" s="33">
        <v>1</v>
      </c>
      <c r="I21" s="33"/>
      <c r="J21" s="16">
        <v>8</v>
      </c>
      <c r="K21" s="24"/>
      <c r="L21" s="37" t="s">
        <v>57</v>
      </c>
      <c r="M21" s="38"/>
    </row>
    <row r="22" spans="1:13" ht="26.25" customHeight="1" x14ac:dyDescent="0.35">
      <c r="A22" s="34"/>
      <c r="B22" s="33"/>
      <c r="C22" s="33"/>
      <c r="D22" s="46" t="s">
        <v>58</v>
      </c>
      <c r="E22" s="34"/>
      <c r="F22" s="46" t="s">
        <v>59</v>
      </c>
      <c r="G22" s="34"/>
      <c r="H22" s="33">
        <v>1</v>
      </c>
      <c r="I22" s="33"/>
      <c r="J22" s="16">
        <v>8</v>
      </c>
      <c r="K22" s="24"/>
      <c r="L22" s="41"/>
      <c r="M22" s="42"/>
    </row>
    <row r="23" spans="1:13" ht="13.75" customHeight="1" x14ac:dyDescent="0.35">
      <c r="A23" s="34"/>
      <c r="B23" s="33"/>
      <c r="C23" s="33" t="s">
        <v>60</v>
      </c>
      <c r="D23" s="46" t="s">
        <v>61</v>
      </c>
      <c r="E23" s="34"/>
      <c r="F23" s="48" t="s">
        <v>62</v>
      </c>
      <c r="G23" s="34"/>
      <c r="H23" s="33"/>
      <c r="I23" s="33"/>
      <c r="J23" s="24">
        <v>6</v>
      </c>
      <c r="K23" s="24"/>
      <c r="L23" s="37" t="s">
        <v>63</v>
      </c>
      <c r="M23" s="38"/>
    </row>
    <row r="24" spans="1:13" ht="14.25" customHeight="1" x14ac:dyDescent="0.35">
      <c r="A24" s="34"/>
      <c r="B24" s="33"/>
      <c r="C24" s="33"/>
      <c r="D24" s="46" t="s">
        <v>64</v>
      </c>
      <c r="E24" s="34"/>
      <c r="F24" s="48" t="s">
        <v>65</v>
      </c>
      <c r="G24" s="34">
        <v>99</v>
      </c>
      <c r="H24" s="33"/>
      <c r="I24" s="33"/>
      <c r="J24" s="24">
        <v>6</v>
      </c>
      <c r="K24" s="24"/>
      <c r="L24" s="39"/>
      <c r="M24" s="40"/>
    </row>
    <row r="25" spans="1:13" ht="14.25" customHeight="1" x14ac:dyDescent="0.35">
      <c r="A25" s="34"/>
      <c r="B25" s="33"/>
      <c r="C25" s="33" t="s">
        <v>66</v>
      </c>
      <c r="D25" s="46" t="s">
        <v>67</v>
      </c>
      <c r="E25" s="34"/>
      <c r="F25" s="46" t="s">
        <v>68</v>
      </c>
      <c r="G25" s="34">
        <v>3</v>
      </c>
      <c r="H25" s="33"/>
      <c r="I25" s="33"/>
      <c r="J25" s="24">
        <v>6</v>
      </c>
      <c r="K25" s="24"/>
      <c r="L25" s="39"/>
      <c r="M25" s="40"/>
    </row>
    <row r="26" spans="1:13" ht="14.25" customHeight="1" x14ac:dyDescent="0.35">
      <c r="A26" s="34"/>
      <c r="B26" s="33"/>
      <c r="C26" s="33"/>
      <c r="D26" s="46" t="s">
        <v>69</v>
      </c>
      <c r="E26" s="34"/>
      <c r="F26" s="46" t="s">
        <v>70</v>
      </c>
      <c r="G26" s="34">
        <v>10</v>
      </c>
      <c r="H26" s="47"/>
      <c r="I26" s="33"/>
      <c r="J26" s="24">
        <v>6</v>
      </c>
      <c r="K26" s="24"/>
      <c r="L26" s="41"/>
      <c r="M26" s="42"/>
    </row>
    <row r="27" spans="1:13" ht="102.75" customHeight="1" x14ac:dyDescent="0.35">
      <c r="A27" s="34"/>
      <c r="B27" s="16" t="s">
        <v>71</v>
      </c>
      <c r="C27" s="16" t="s">
        <v>72</v>
      </c>
      <c r="D27" s="43" t="s">
        <v>73</v>
      </c>
      <c r="E27" s="34"/>
      <c r="F27" s="33" t="s">
        <v>74</v>
      </c>
      <c r="G27" s="33"/>
      <c r="H27" s="33"/>
      <c r="I27" s="33"/>
      <c r="J27" s="24">
        <v>10</v>
      </c>
      <c r="K27" s="24"/>
      <c r="L27" s="37" t="s">
        <v>75</v>
      </c>
      <c r="M27" s="38"/>
    </row>
    <row r="28" spans="1:13" ht="64.5" customHeight="1" x14ac:dyDescent="0.35">
      <c r="A28" s="33" t="s">
        <v>52</v>
      </c>
      <c r="B28" s="16" t="s">
        <v>76</v>
      </c>
      <c r="C28" s="16" t="s">
        <v>77</v>
      </c>
      <c r="D28" s="43" t="s">
        <v>78</v>
      </c>
      <c r="E28" s="34" t="s">
        <v>78</v>
      </c>
      <c r="F28" s="33" t="s">
        <v>74</v>
      </c>
      <c r="G28" s="33"/>
      <c r="H28" s="33"/>
      <c r="I28" s="33"/>
      <c r="J28" s="24">
        <v>10</v>
      </c>
      <c r="K28" s="24"/>
      <c r="L28" s="41"/>
      <c r="M28" s="42"/>
    </row>
    <row r="29" spans="1:13" ht="30" customHeight="1" x14ac:dyDescent="0.35">
      <c r="A29" s="33"/>
      <c r="B29" s="33" t="s">
        <v>79</v>
      </c>
      <c r="C29" s="33" t="s">
        <v>80</v>
      </c>
      <c r="D29" s="44" t="s">
        <v>81</v>
      </c>
      <c r="E29" s="34"/>
      <c r="F29" s="45">
        <v>0.9</v>
      </c>
      <c r="G29" s="33"/>
      <c r="H29" s="33"/>
      <c r="I29" s="33"/>
      <c r="J29" s="25">
        <v>5</v>
      </c>
      <c r="K29" s="25"/>
      <c r="L29" s="33" t="s">
        <v>82</v>
      </c>
      <c r="M29" s="33"/>
    </row>
    <row r="30" spans="1:13" ht="28" customHeight="1" x14ac:dyDescent="0.35">
      <c r="A30" s="33"/>
      <c r="B30" s="33"/>
      <c r="C30" s="33"/>
      <c r="D30" s="44" t="s">
        <v>83</v>
      </c>
      <c r="E30" s="34"/>
      <c r="F30" s="45">
        <v>0.9</v>
      </c>
      <c r="G30" s="33"/>
      <c r="H30" s="33"/>
      <c r="I30" s="33"/>
      <c r="J30" s="25">
        <v>5</v>
      </c>
      <c r="K30" s="25"/>
      <c r="L30" s="33" t="s">
        <v>84</v>
      </c>
      <c r="M30" s="33"/>
    </row>
    <row r="31" spans="1:13" ht="13.75" customHeight="1" x14ac:dyDescent="0.35">
      <c r="A31" s="28" t="s">
        <v>85</v>
      </c>
      <c r="B31" s="29"/>
      <c r="C31" s="29"/>
      <c r="D31" s="29"/>
      <c r="E31" s="29"/>
      <c r="F31" s="29"/>
      <c r="G31" s="29"/>
      <c r="H31" s="29"/>
      <c r="I31" s="30"/>
      <c r="J31" s="20">
        <f>SUM(J17:J30,I9)</f>
        <v>100</v>
      </c>
      <c r="K31" s="21">
        <f>SUM(K17:K30,M9)</f>
        <v>10</v>
      </c>
      <c r="L31" s="28"/>
      <c r="M31" s="30"/>
    </row>
  </sheetData>
  <mergeCells count="102">
    <mergeCell ref="A2:M2"/>
    <mergeCell ref="A3:M3"/>
    <mergeCell ref="A4:M4"/>
    <mergeCell ref="A5:B5"/>
    <mergeCell ref="C5:M5"/>
    <mergeCell ref="A6:B6"/>
    <mergeCell ref="C6:G6"/>
    <mergeCell ref="I6:M6"/>
    <mergeCell ref="A7:B7"/>
    <mergeCell ref="C7:G7"/>
    <mergeCell ref="I7:M7"/>
    <mergeCell ref="C11:D11"/>
    <mergeCell ref="E11:F11"/>
    <mergeCell ref="I11:J11"/>
    <mergeCell ref="K11:L11"/>
    <mergeCell ref="C12:D12"/>
    <mergeCell ref="E12:F12"/>
    <mergeCell ref="I12:J12"/>
    <mergeCell ref="K12:L12"/>
    <mergeCell ref="B13:F13"/>
    <mergeCell ref="G13:M13"/>
    <mergeCell ref="A8:B12"/>
    <mergeCell ref="C8:D8"/>
    <mergeCell ref="E8:F8"/>
    <mergeCell ref="I8:J8"/>
    <mergeCell ref="K8:L8"/>
    <mergeCell ref="C9:D9"/>
    <mergeCell ref="E9:F9"/>
    <mergeCell ref="I9:J9"/>
    <mergeCell ref="K9:L9"/>
    <mergeCell ref="C10:D10"/>
    <mergeCell ref="E10:F10"/>
    <mergeCell ref="I10:J10"/>
    <mergeCell ref="K10:L10"/>
    <mergeCell ref="D16:E16"/>
    <mergeCell ref="F16:G16"/>
    <mergeCell ref="H16:I16"/>
    <mergeCell ref="L16:M16"/>
    <mergeCell ref="D17:E17"/>
    <mergeCell ref="F17:G17"/>
    <mergeCell ref="H17:I17"/>
    <mergeCell ref="D18:E18"/>
    <mergeCell ref="F18:G18"/>
    <mergeCell ref="H18:I18"/>
    <mergeCell ref="D19:E19"/>
    <mergeCell ref="F19:G19"/>
    <mergeCell ref="H19:I19"/>
    <mergeCell ref="D20:E20"/>
    <mergeCell ref="F20:G20"/>
    <mergeCell ref="H20:I20"/>
    <mergeCell ref="D21:E21"/>
    <mergeCell ref="F21:G21"/>
    <mergeCell ref="H21:I21"/>
    <mergeCell ref="D22:E22"/>
    <mergeCell ref="F22:G22"/>
    <mergeCell ref="H22:I22"/>
    <mergeCell ref="D23:E23"/>
    <mergeCell ref="F23:G23"/>
    <mergeCell ref="H23:I23"/>
    <mergeCell ref="D24:E24"/>
    <mergeCell ref="F24:G24"/>
    <mergeCell ref="H24:I24"/>
    <mergeCell ref="F29:G29"/>
    <mergeCell ref="H29:I29"/>
    <mergeCell ref="L29:M29"/>
    <mergeCell ref="D30:E30"/>
    <mergeCell ref="F30:G30"/>
    <mergeCell ref="H30:I30"/>
    <mergeCell ref="L30:M30"/>
    <mergeCell ref="D25:E25"/>
    <mergeCell ref="F25:G25"/>
    <mergeCell ref="H25:I25"/>
    <mergeCell ref="D26:E26"/>
    <mergeCell ref="F26:G26"/>
    <mergeCell ref="H26:I26"/>
    <mergeCell ref="D27:E27"/>
    <mergeCell ref="F27:G27"/>
    <mergeCell ref="H27:I27"/>
    <mergeCell ref="A31:I31"/>
    <mergeCell ref="L31:M31"/>
    <mergeCell ref="A13:A15"/>
    <mergeCell ref="A17:A20"/>
    <mergeCell ref="A21:A27"/>
    <mergeCell ref="A28:A30"/>
    <mergeCell ref="B17:B20"/>
    <mergeCell ref="B21:B26"/>
    <mergeCell ref="B29:B30"/>
    <mergeCell ref="C17:C20"/>
    <mergeCell ref="C21:C22"/>
    <mergeCell ref="C23:C24"/>
    <mergeCell ref="C25:C26"/>
    <mergeCell ref="C29:C30"/>
    <mergeCell ref="B14:F15"/>
    <mergeCell ref="G14:M15"/>
    <mergeCell ref="L17:M20"/>
    <mergeCell ref="L21:M22"/>
    <mergeCell ref="L23:M26"/>
    <mergeCell ref="L27:M28"/>
    <mergeCell ref="D28:E28"/>
    <mergeCell ref="F28:G28"/>
    <mergeCell ref="H28:I28"/>
    <mergeCell ref="D29:E29"/>
  </mergeCells>
  <phoneticPr fontId="17" type="noConversion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N31"/>
  <sheetViews>
    <sheetView view="pageBreakPreview" zoomScale="115" zoomScaleNormal="115" workbookViewId="0">
      <selection activeCell="A2" sqref="A2:M2"/>
    </sheetView>
  </sheetViews>
  <sheetFormatPr defaultColWidth="9" defaultRowHeight="13.75" customHeight="1" x14ac:dyDescent="0.35"/>
  <cols>
    <col min="1" max="1" width="7.61328125" style="1" customWidth="1"/>
    <col min="2" max="2" width="9.61328125" style="1" customWidth="1"/>
    <col min="3" max="3" width="8" style="1" customWidth="1"/>
    <col min="4" max="4" width="15" style="2" customWidth="1"/>
    <col min="5" max="5" width="3.84375" style="1" customWidth="1"/>
    <col min="6" max="6" width="9.15234375" style="1" customWidth="1"/>
    <col min="7" max="7" width="11.69140625" style="1" customWidth="1"/>
    <col min="8" max="8" width="12.15234375" style="1" customWidth="1"/>
    <col min="9" max="9" width="7.4609375" style="1" customWidth="1"/>
    <col min="10" max="10" width="6.61328125" style="1" customWidth="1"/>
    <col min="11" max="11" width="6.4609375" style="1" customWidth="1"/>
    <col min="12" max="12" width="9" style="1"/>
    <col min="13" max="13" width="19" style="1" customWidth="1"/>
    <col min="14" max="40" width="9" style="1"/>
  </cols>
  <sheetData>
    <row r="1" spans="1:13" ht="13.75" customHeight="1" x14ac:dyDescent="0.35">
      <c r="A1" s="3" t="s">
        <v>1</v>
      </c>
    </row>
    <row r="2" spans="1:13" ht="14.25" customHeight="1" x14ac:dyDescent="0.35">
      <c r="A2" s="54" t="s">
        <v>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3" ht="14.25" customHeight="1" x14ac:dyDescent="0.35">
      <c r="A3" s="55" t="s">
        <v>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</row>
    <row r="4" spans="1:13" ht="13.75" customHeight="1" x14ac:dyDescent="0.3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</row>
    <row r="5" spans="1:13" ht="13.75" customHeight="1" x14ac:dyDescent="0.35">
      <c r="A5" s="31" t="s">
        <v>4</v>
      </c>
      <c r="B5" s="31"/>
      <c r="C5" s="56" t="s">
        <v>5</v>
      </c>
      <c r="D5" s="57"/>
      <c r="E5" s="57"/>
      <c r="F5" s="57"/>
      <c r="G5" s="57"/>
      <c r="H5" s="57"/>
      <c r="I5" s="57"/>
      <c r="J5" s="57"/>
      <c r="K5" s="57"/>
      <c r="L5" s="57"/>
      <c r="M5" s="57"/>
    </row>
    <row r="6" spans="1:13" ht="13.75" customHeight="1" x14ac:dyDescent="0.35">
      <c r="A6" s="31" t="s">
        <v>6</v>
      </c>
      <c r="B6" s="31"/>
      <c r="C6" s="31" t="s">
        <v>7</v>
      </c>
      <c r="D6" s="31"/>
      <c r="E6" s="31"/>
      <c r="F6" s="31"/>
      <c r="G6" s="31"/>
      <c r="H6" s="11" t="s">
        <v>8</v>
      </c>
      <c r="I6" s="31" t="s">
        <v>9</v>
      </c>
      <c r="J6" s="31"/>
      <c r="K6" s="31"/>
      <c r="L6" s="31"/>
      <c r="M6" s="31"/>
    </row>
    <row r="7" spans="1:13" ht="13.75" customHeight="1" x14ac:dyDescent="0.35">
      <c r="A7" s="31" t="s">
        <v>10</v>
      </c>
      <c r="B7" s="31"/>
      <c r="C7" s="61" t="s">
        <v>86</v>
      </c>
      <c r="D7" s="61"/>
      <c r="E7" s="61"/>
      <c r="F7" s="61"/>
      <c r="G7" s="61"/>
      <c r="H7" s="11" t="s">
        <v>12</v>
      </c>
      <c r="I7" s="76">
        <v>89151961</v>
      </c>
      <c r="J7" s="76"/>
      <c r="K7" s="76"/>
      <c r="L7" s="76"/>
      <c r="M7" s="76"/>
    </row>
    <row r="8" spans="1:13" ht="13.75" customHeight="1" x14ac:dyDescent="0.35">
      <c r="A8" s="31" t="s">
        <v>13</v>
      </c>
      <c r="B8" s="31"/>
      <c r="C8" s="31"/>
      <c r="D8" s="31"/>
      <c r="E8" s="31" t="s">
        <v>14</v>
      </c>
      <c r="F8" s="31"/>
      <c r="G8" s="11" t="s">
        <v>15</v>
      </c>
      <c r="H8" s="11" t="s">
        <v>16</v>
      </c>
      <c r="I8" s="31" t="s">
        <v>17</v>
      </c>
      <c r="J8" s="31"/>
      <c r="K8" s="31" t="s">
        <v>18</v>
      </c>
      <c r="L8" s="31"/>
      <c r="M8" s="11" t="s">
        <v>19</v>
      </c>
    </row>
    <row r="9" spans="1:13" ht="13.75" customHeight="1" x14ac:dyDescent="0.35">
      <c r="A9" s="31"/>
      <c r="B9" s="31"/>
      <c r="C9" s="53" t="s">
        <v>20</v>
      </c>
      <c r="D9" s="31"/>
      <c r="E9" s="51">
        <v>0</v>
      </c>
      <c r="F9" s="51"/>
      <c r="G9" s="12">
        <v>729.62049999999999</v>
      </c>
      <c r="H9" s="12">
        <v>729.62049999999999</v>
      </c>
      <c r="I9" s="31">
        <v>10</v>
      </c>
      <c r="J9" s="31"/>
      <c r="K9" s="52">
        <f t="shared" ref="K9:K10" si="0">H9/G9</f>
        <v>1</v>
      </c>
      <c r="L9" s="52"/>
      <c r="M9" s="19">
        <f>K9*I9</f>
        <v>10</v>
      </c>
    </row>
    <row r="10" spans="1:13" ht="13.75" customHeight="1" x14ac:dyDescent="0.35">
      <c r="A10" s="31"/>
      <c r="B10" s="31"/>
      <c r="C10" s="53" t="s">
        <v>21</v>
      </c>
      <c r="D10" s="31"/>
      <c r="E10" s="75">
        <v>0</v>
      </c>
      <c r="F10" s="75"/>
      <c r="G10" s="13">
        <v>729.62049999999999</v>
      </c>
      <c r="H10" s="13">
        <v>729.62049999999999</v>
      </c>
      <c r="I10" s="31" t="s">
        <v>22</v>
      </c>
      <c r="J10" s="31"/>
      <c r="K10" s="52">
        <f t="shared" si="0"/>
        <v>1</v>
      </c>
      <c r="L10" s="52"/>
      <c r="M10" s="11" t="s">
        <v>22</v>
      </c>
    </row>
    <row r="11" spans="1:13" ht="13.75" customHeight="1" x14ac:dyDescent="0.35">
      <c r="A11" s="31"/>
      <c r="B11" s="31"/>
      <c r="C11" s="31" t="s">
        <v>23</v>
      </c>
      <c r="D11" s="31"/>
      <c r="E11" s="51">
        <v>0</v>
      </c>
      <c r="F11" s="51"/>
      <c r="G11" s="12">
        <v>0</v>
      </c>
      <c r="H11" s="12">
        <v>0</v>
      </c>
      <c r="I11" s="31" t="s">
        <v>22</v>
      </c>
      <c r="J11" s="31"/>
      <c r="K11" s="31" t="s">
        <v>22</v>
      </c>
      <c r="L11" s="31"/>
      <c r="M11" s="11" t="s">
        <v>22</v>
      </c>
    </row>
    <row r="12" spans="1:13" ht="13.75" customHeight="1" x14ac:dyDescent="0.35">
      <c r="A12" s="31"/>
      <c r="B12" s="31"/>
      <c r="C12" s="31" t="s">
        <v>24</v>
      </c>
      <c r="D12" s="31"/>
      <c r="E12" s="51">
        <v>0</v>
      </c>
      <c r="F12" s="51"/>
      <c r="G12" s="12">
        <v>0</v>
      </c>
      <c r="H12" s="12">
        <v>0</v>
      </c>
      <c r="I12" s="31" t="s">
        <v>22</v>
      </c>
      <c r="J12" s="31"/>
      <c r="K12" s="31" t="s">
        <v>22</v>
      </c>
      <c r="L12" s="31"/>
      <c r="M12" s="11" t="s">
        <v>22</v>
      </c>
    </row>
    <row r="13" spans="1:13" ht="13.75" customHeight="1" x14ac:dyDescent="0.35">
      <c r="A13" s="31" t="s">
        <v>25</v>
      </c>
      <c r="B13" s="31" t="s">
        <v>26</v>
      </c>
      <c r="C13" s="31"/>
      <c r="D13" s="31"/>
      <c r="E13" s="31"/>
      <c r="F13" s="31"/>
      <c r="G13" s="31" t="s">
        <v>27</v>
      </c>
      <c r="H13" s="31"/>
      <c r="I13" s="31"/>
      <c r="J13" s="31"/>
      <c r="K13" s="31"/>
      <c r="L13" s="31"/>
      <c r="M13" s="31"/>
    </row>
    <row r="14" spans="1:13" ht="38.5" customHeight="1" x14ac:dyDescent="0.35">
      <c r="A14" s="31"/>
      <c r="B14" s="60" t="s">
        <v>87</v>
      </c>
      <c r="C14" s="60"/>
      <c r="D14" s="61"/>
      <c r="E14" s="60"/>
      <c r="F14" s="60"/>
      <c r="G14" s="62" t="s">
        <v>29</v>
      </c>
      <c r="H14" s="62"/>
      <c r="I14" s="62"/>
      <c r="J14" s="62"/>
      <c r="K14" s="62"/>
      <c r="L14" s="62"/>
      <c r="M14" s="62"/>
    </row>
    <row r="15" spans="1:13" ht="92" customHeight="1" x14ac:dyDescent="0.35">
      <c r="A15" s="31"/>
      <c r="B15" s="60"/>
      <c r="C15" s="60"/>
      <c r="D15" s="61"/>
      <c r="E15" s="60"/>
      <c r="F15" s="60"/>
      <c r="G15" s="62"/>
      <c r="H15" s="62"/>
      <c r="I15" s="62"/>
      <c r="J15" s="62"/>
      <c r="K15" s="62"/>
      <c r="L15" s="62"/>
      <c r="M15" s="62"/>
    </row>
    <row r="16" spans="1:13" ht="13.75" customHeight="1" x14ac:dyDescent="0.35">
      <c r="A16" s="14"/>
      <c r="B16" s="15" t="s">
        <v>30</v>
      </c>
      <c r="C16" s="15" t="s">
        <v>31</v>
      </c>
      <c r="D16" s="49" t="s">
        <v>32</v>
      </c>
      <c r="E16" s="49"/>
      <c r="F16" s="49" t="s">
        <v>33</v>
      </c>
      <c r="G16" s="49"/>
      <c r="H16" s="49" t="s">
        <v>34</v>
      </c>
      <c r="I16" s="49"/>
      <c r="J16" s="15" t="s">
        <v>17</v>
      </c>
      <c r="K16" s="15" t="s">
        <v>19</v>
      </c>
      <c r="L16" s="49" t="s">
        <v>35</v>
      </c>
      <c r="M16" s="49"/>
    </row>
    <row r="17" spans="1:13" ht="13.75" customHeight="1" x14ac:dyDescent="0.35">
      <c r="A17" s="32" t="s">
        <v>36</v>
      </c>
      <c r="B17" s="33" t="s">
        <v>37</v>
      </c>
      <c r="C17" s="33" t="s">
        <v>38</v>
      </c>
      <c r="D17" s="71" t="s">
        <v>39</v>
      </c>
      <c r="E17" s="64"/>
      <c r="F17" s="71" t="s">
        <v>40</v>
      </c>
      <c r="G17" s="64"/>
      <c r="H17" s="71" t="s">
        <v>41</v>
      </c>
      <c r="I17" s="64"/>
      <c r="J17" s="4">
        <v>10</v>
      </c>
      <c r="K17" s="18">
        <v>10</v>
      </c>
      <c r="L17" s="33"/>
      <c r="M17" s="33"/>
    </row>
    <row r="18" spans="1:13" ht="14.25" customHeight="1" x14ac:dyDescent="0.35">
      <c r="A18" s="32"/>
      <c r="B18" s="33"/>
      <c r="C18" s="33"/>
      <c r="D18" s="71" t="s">
        <v>43</v>
      </c>
      <c r="E18" s="64" t="s">
        <v>43</v>
      </c>
      <c r="F18" s="71" t="s">
        <v>44</v>
      </c>
      <c r="G18" s="64">
        <v>735.75</v>
      </c>
      <c r="H18" s="71" t="s">
        <v>45</v>
      </c>
      <c r="I18" s="64"/>
      <c r="J18" s="4">
        <v>6</v>
      </c>
      <c r="K18" s="18">
        <v>6</v>
      </c>
      <c r="L18" s="33"/>
      <c r="M18" s="33"/>
    </row>
    <row r="19" spans="1:13" ht="14.25" customHeight="1" x14ac:dyDescent="0.35">
      <c r="A19" s="32"/>
      <c r="B19" s="33"/>
      <c r="C19" s="33"/>
      <c r="D19" s="71" t="s">
        <v>46</v>
      </c>
      <c r="E19" s="64" t="s">
        <v>46</v>
      </c>
      <c r="F19" s="65" t="s">
        <v>88</v>
      </c>
      <c r="G19" s="72">
        <v>38.17</v>
      </c>
      <c r="H19" s="71" t="s">
        <v>48</v>
      </c>
      <c r="I19" s="64"/>
      <c r="J19" s="4">
        <v>2</v>
      </c>
      <c r="K19" s="18">
        <v>2</v>
      </c>
      <c r="L19" s="33"/>
      <c r="M19" s="33"/>
    </row>
    <row r="20" spans="1:13" ht="14.25" customHeight="1" x14ac:dyDescent="0.35">
      <c r="A20" s="32"/>
      <c r="B20" s="33"/>
      <c r="C20" s="33"/>
      <c r="D20" s="71" t="s">
        <v>49</v>
      </c>
      <c r="E20" s="64" t="s">
        <v>49</v>
      </c>
      <c r="F20" s="65" t="s">
        <v>89</v>
      </c>
      <c r="G20" s="72">
        <v>43.36</v>
      </c>
      <c r="H20" s="71" t="s">
        <v>51</v>
      </c>
      <c r="I20" s="64"/>
      <c r="J20" s="4">
        <v>2</v>
      </c>
      <c r="K20" s="18">
        <v>2</v>
      </c>
      <c r="L20" s="33"/>
      <c r="M20" s="33"/>
    </row>
    <row r="21" spans="1:13" ht="49" customHeight="1" x14ac:dyDescent="0.35">
      <c r="A21" s="33" t="s">
        <v>52</v>
      </c>
      <c r="B21" s="33" t="s">
        <v>53</v>
      </c>
      <c r="C21" s="33" t="s">
        <v>54</v>
      </c>
      <c r="D21" s="71" t="s">
        <v>55</v>
      </c>
      <c r="E21" s="64"/>
      <c r="F21" s="71" t="s">
        <v>56</v>
      </c>
      <c r="G21" s="64"/>
      <c r="H21" s="69" t="s">
        <v>90</v>
      </c>
      <c r="I21" s="69"/>
      <c r="J21" s="17">
        <v>8</v>
      </c>
      <c r="K21" s="18">
        <f>1/4*J21</f>
        <v>2</v>
      </c>
      <c r="L21" s="33" t="s">
        <v>91</v>
      </c>
      <c r="M21" s="33"/>
    </row>
    <row r="22" spans="1:13" ht="26.25" customHeight="1" x14ac:dyDescent="0.35">
      <c r="A22" s="34"/>
      <c r="B22" s="33"/>
      <c r="C22" s="33"/>
      <c r="D22" s="71" t="s">
        <v>58</v>
      </c>
      <c r="E22" s="64"/>
      <c r="F22" s="71" t="s">
        <v>59</v>
      </c>
      <c r="G22" s="64"/>
      <c r="H22" s="69" t="s">
        <v>90</v>
      </c>
      <c r="I22" s="69"/>
      <c r="J22" s="17">
        <v>8</v>
      </c>
      <c r="K22" s="18">
        <v>8</v>
      </c>
      <c r="L22" s="33"/>
      <c r="M22" s="33"/>
    </row>
    <row r="23" spans="1:13" ht="33" customHeight="1" x14ac:dyDescent="0.35">
      <c r="A23" s="34"/>
      <c r="B23" s="33"/>
      <c r="C23" s="33" t="s">
        <v>60</v>
      </c>
      <c r="D23" s="71" t="s">
        <v>61</v>
      </c>
      <c r="E23" s="64"/>
      <c r="F23" s="74" t="s">
        <v>62</v>
      </c>
      <c r="G23" s="64"/>
      <c r="H23" s="68">
        <v>0</v>
      </c>
      <c r="I23" s="69"/>
      <c r="J23" s="4">
        <v>6</v>
      </c>
      <c r="K23" s="18">
        <v>0</v>
      </c>
      <c r="L23" s="66" t="s">
        <v>92</v>
      </c>
      <c r="M23" s="66"/>
    </row>
    <row r="24" spans="1:13" ht="33" customHeight="1" x14ac:dyDescent="0.35">
      <c r="A24" s="34"/>
      <c r="B24" s="33"/>
      <c r="C24" s="33"/>
      <c r="D24" s="71" t="s">
        <v>64</v>
      </c>
      <c r="E24" s="64"/>
      <c r="F24" s="74" t="s">
        <v>65</v>
      </c>
      <c r="G24" s="64">
        <v>99</v>
      </c>
      <c r="H24" s="68">
        <v>0</v>
      </c>
      <c r="I24" s="69"/>
      <c r="J24" s="4">
        <v>6</v>
      </c>
      <c r="K24" s="18">
        <v>0</v>
      </c>
      <c r="L24" s="66" t="s">
        <v>92</v>
      </c>
      <c r="M24" s="66"/>
    </row>
    <row r="25" spans="1:13" ht="33" customHeight="1" x14ac:dyDescent="0.35">
      <c r="A25" s="34"/>
      <c r="B25" s="33"/>
      <c r="C25" s="33" t="s">
        <v>66</v>
      </c>
      <c r="D25" s="71" t="s">
        <v>67</v>
      </c>
      <c r="E25" s="64"/>
      <c r="F25" s="71" t="s">
        <v>68</v>
      </c>
      <c r="G25" s="64">
        <v>3</v>
      </c>
      <c r="H25" s="69" t="s">
        <v>93</v>
      </c>
      <c r="I25" s="69"/>
      <c r="J25" s="4">
        <v>6</v>
      </c>
      <c r="K25" s="18">
        <v>0</v>
      </c>
      <c r="L25" s="66" t="s">
        <v>92</v>
      </c>
      <c r="M25" s="66"/>
    </row>
    <row r="26" spans="1:13" ht="33" customHeight="1" x14ac:dyDescent="0.35">
      <c r="A26" s="34"/>
      <c r="B26" s="33"/>
      <c r="C26" s="33"/>
      <c r="D26" s="71" t="s">
        <v>69</v>
      </c>
      <c r="E26" s="64"/>
      <c r="F26" s="65" t="s">
        <v>94</v>
      </c>
      <c r="G26" s="72">
        <v>10</v>
      </c>
      <c r="H26" s="73" t="s">
        <v>93</v>
      </c>
      <c r="I26" s="73"/>
      <c r="J26" s="4">
        <v>6</v>
      </c>
      <c r="K26" s="18">
        <v>0</v>
      </c>
      <c r="L26" s="66" t="s">
        <v>92</v>
      </c>
      <c r="M26" s="66"/>
    </row>
    <row r="27" spans="1:13" ht="102.75" customHeight="1" x14ac:dyDescent="0.35">
      <c r="A27" s="34"/>
      <c r="B27" s="16" t="s">
        <v>71</v>
      </c>
      <c r="C27" s="16" t="s">
        <v>72</v>
      </c>
      <c r="D27" s="63" t="s">
        <v>73</v>
      </c>
      <c r="E27" s="64"/>
      <c r="F27" s="65" t="s">
        <v>95</v>
      </c>
      <c r="G27" s="65"/>
      <c r="H27" s="65" t="s">
        <v>96</v>
      </c>
      <c r="I27" s="65"/>
      <c r="J27" s="4">
        <v>10</v>
      </c>
      <c r="K27" s="18">
        <v>6</v>
      </c>
      <c r="L27" s="66" t="s">
        <v>92</v>
      </c>
      <c r="M27" s="66"/>
    </row>
    <row r="28" spans="1:13" ht="64.5" customHeight="1" x14ac:dyDescent="0.35">
      <c r="A28" s="33" t="s">
        <v>52</v>
      </c>
      <c r="B28" s="16" t="s">
        <v>76</v>
      </c>
      <c r="C28" s="16" t="s">
        <v>77</v>
      </c>
      <c r="D28" s="63" t="s">
        <v>78</v>
      </c>
      <c r="E28" s="64" t="s">
        <v>78</v>
      </c>
      <c r="F28" s="65" t="s">
        <v>95</v>
      </c>
      <c r="G28" s="65"/>
      <c r="H28" s="65" t="s">
        <v>96</v>
      </c>
      <c r="I28" s="65"/>
      <c r="J28" s="4">
        <v>10</v>
      </c>
      <c r="K28" s="18">
        <v>6</v>
      </c>
      <c r="L28" s="66" t="s">
        <v>92</v>
      </c>
      <c r="M28" s="66"/>
    </row>
    <row r="29" spans="1:13" ht="30" customHeight="1" x14ac:dyDescent="0.35">
      <c r="A29" s="33"/>
      <c r="B29" s="33" t="s">
        <v>79</v>
      </c>
      <c r="C29" s="33" t="s">
        <v>80</v>
      </c>
      <c r="D29" s="67" t="s">
        <v>81</v>
      </c>
      <c r="E29" s="64"/>
      <c r="F29" s="68">
        <v>0.9</v>
      </c>
      <c r="G29" s="69"/>
      <c r="H29" s="70">
        <v>0.8</v>
      </c>
      <c r="I29" s="65"/>
      <c r="J29" s="4">
        <v>5</v>
      </c>
      <c r="K29" s="18">
        <f>J29*0.8</f>
        <v>4</v>
      </c>
      <c r="L29" s="33" t="s">
        <v>97</v>
      </c>
      <c r="M29" s="33"/>
    </row>
    <row r="30" spans="1:13" ht="28" customHeight="1" x14ac:dyDescent="0.35">
      <c r="A30" s="33"/>
      <c r="B30" s="33"/>
      <c r="C30" s="33"/>
      <c r="D30" s="67" t="s">
        <v>83</v>
      </c>
      <c r="E30" s="64"/>
      <c r="F30" s="68">
        <v>0.9</v>
      </c>
      <c r="G30" s="69"/>
      <c r="H30" s="70">
        <v>0.8</v>
      </c>
      <c r="I30" s="65"/>
      <c r="J30" s="4">
        <v>5</v>
      </c>
      <c r="K30" s="18">
        <f>J30*0.8</f>
        <v>4</v>
      </c>
      <c r="L30" s="33" t="s">
        <v>97</v>
      </c>
      <c r="M30" s="33"/>
    </row>
    <row r="31" spans="1:13" ht="13.75" customHeight="1" x14ac:dyDescent="0.35">
      <c r="A31" s="28" t="s">
        <v>85</v>
      </c>
      <c r="B31" s="29"/>
      <c r="C31" s="29"/>
      <c r="D31" s="29"/>
      <c r="E31" s="29"/>
      <c r="F31" s="29"/>
      <c r="G31" s="29"/>
      <c r="H31" s="29"/>
      <c r="I31" s="30"/>
      <c r="J31" s="20">
        <f>SUM(J17:J30,I9)</f>
        <v>100</v>
      </c>
      <c r="K31" s="21">
        <f>SUM(K17:K30,M9)</f>
        <v>60</v>
      </c>
      <c r="L31" s="59"/>
      <c r="M31" s="59"/>
    </row>
  </sheetData>
  <mergeCells count="110">
    <mergeCell ref="A2:M2"/>
    <mergeCell ref="A3:M3"/>
    <mergeCell ref="A4:M4"/>
    <mergeCell ref="A5:B5"/>
    <mergeCell ref="C5:M5"/>
    <mergeCell ref="A6:B6"/>
    <mergeCell ref="C6:G6"/>
    <mergeCell ref="I6:M6"/>
    <mergeCell ref="A7:B7"/>
    <mergeCell ref="C7:G7"/>
    <mergeCell ref="I7:M7"/>
    <mergeCell ref="C11:D11"/>
    <mergeCell ref="E11:F11"/>
    <mergeCell ref="I11:J11"/>
    <mergeCell ref="K11:L11"/>
    <mergeCell ref="C12:D12"/>
    <mergeCell ref="E12:F12"/>
    <mergeCell ref="I12:J12"/>
    <mergeCell ref="K12:L12"/>
    <mergeCell ref="B13:F13"/>
    <mergeCell ref="G13:M13"/>
    <mergeCell ref="A8:B12"/>
    <mergeCell ref="C8:D8"/>
    <mergeCell ref="E8:F8"/>
    <mergeCell ref="I8:J8"/>
    <mergeCell ref="K8:L8"/>
    <mergeCell ref="C9:D9"/>
    <mergeCell ref="E9:F9"/>
    <mergeCell ref="I9:J9"/>
    <mergeCell ref="K9:L9"/>
    <mergeCell ref="C10:D10"/>
    <mergeCell ref="E10:F10"/>
    <mergeCell ref="I10:J10"/>
    <mergeCell ref="K10:L10"/>
    <mergeCell ref="D16:E16"/>
    <mergeCell ref="F16:G16"/>
    <mergeCell ref="H16:I16"/>
    <mergeCell ref="L16:M16"/>
    <mergeCell ref="D17:E17"/>
    <mergeCell ref="F17:G17"/>
    <mergeCell ref="H17:I17"/>
    <mergeCell ref="L17:M17"/>
    <mergeCell ref="D18:E18"/>
    <mergeCell ref="F18:G18"/>
    <mergeCell ref="H18:I18"/>
    <mergeCell ref="L18:M18"/>
    <mergeCell ref="D19:E19"/>
    <mergeCell ref="F19:G19"/>
    <mergeCell ref="H19:I19"/>
    <mergeCell ref="L19:M19"/>
    <mergeCell ref="D20:E20"/>
    <mergeCell ref="F20:G20"/>
    <mergeCell ref="H20:I20"/>
    <mergeCell ref="L20:M20"/>
    <mergeCell ref="D21:E21"/>
    <mergeCell ref="F21:G21"/>
    <mergeCell ref="H21:I21"/>
    <mergeCell ref="L21:M21"/>
    <mergeCell ref="D22:E22"/>
    <mergeCell ref="F22:G22"/>
    <mergeCell ref="H22:I22"/>
    <mergeCell ref="L22:M22"/>
    <mergeCell ref="D23:E23"/>
    <mergeCell ref="F23:G23"/>
    <mergeCell ref="H23:I23"/>
    <mergeCell ref="L23:M23"/>
    <mergeCell ref="D24:E24"/>
    <mergeCell ref="F24:G24"/>
    <mergeCell ref="H24:I24"/>
    <mergeCell ref="L24:M24"/>
    <mergeCell ref="D30:E30"/>
    <mergeCell ref="F30:G30"/>
    <mergeCell ref="H30:I30"/>
    <mergeCell ref="L30:M30"/>
    <mergeCell ref="D25:E25"/>
    <mergeCell ref="F25:G25"/>
    <mergeCell ref="H25:I25"/>
    <mergeCell ref="L25:M25"/>
    <mergeCell ref="D26:E26"/>
    <mergeCell ref="F26:G26"/>
    <mergeCell ref="H26:I26"/>
    <mergeCell ref="L26:M26"/>
    <mergeCell ref="D27:E27"/>
    <mergeCell ref="F27:G27"/>
    <mergeCell ref="H27:I27"/>
    <mergeCell ref="L27:M27"/>
    <mergeCell ref="A31:I31"/>
    <mergeCell ref="L31:M31"/>
    <mergeCell ref="A13:A15"/>
    <mergeCell ref="A17:A20"/>
    <mergeCell ref="A21:A27"/>
    <mergeCell ref="A28:A30"/>
    <mergeCell ref="B17:B20"/>
    <mergeCell ref="B21:B26"/>
    <mergeCell ref="B29:B30"/>
    <mergeCell ref="C17:C20"/>
    <mergeCell ref="C21:C22"/>
    <mergeCell ref="C23:C24"/>
    <mergeCell ref="C25:C26"/>
    <mergeCell ref="C29:C30"/>
    <mergeCell ref="B14:F15"/>
    <mergeCell ref="G14:M15"/>
    <mergeCell ref="D28:E28"/>
    <mergeCell ref="F28:G28"/>
    <mergeCell ref="H28:I28"/>
    <mergeCell ref="L28:M28"/>
    <mergeCell ref="D29:E29"/>
    <mergeCell ref="F29:G29"/>
    <mergeCell ref="H29:I29"/>
    <mergeCell ref="L29:M29"/>
  </mergeCells>
  <phoneticPr fontId="17" type="noConversion"/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N32"/>
  <sheetViews>
    <sheetView view="pageBreakPreview" topLeftCell="A10" zoomScale="115" zoomScaleNormal="115" workbookViewId="0">
      <selection activeCell="F30" sqref="F30:G30"/>
    </sheetView>
  </sheetViews>
  <sheetFormatPr defaultColWidth="9" defaultRowHeight="13.75" customHeight="1" x14ac:dyDescent="0.35"/>
  <cols>
    <col min="1" max="1" width="7.61328125" style="1" customWidth="1"/>
    <col min="2" max="2" width="9.61328125" style="1" customWidth="1"/>
    <col min="3" max="3" width="8" style="1" customWidth="1"/>
    <col min="4" max="4" width="15" style="2" customWidth="1"/>
    <col min="5" max="5" width="3.84375" style="1" customWidth="1"/>
    <col min="6" max="6" width="9.15234375" style="1" customWidth="1"/>
    <col min="7" max="8" width="8.84375" style="1" customWidth="1"/>
    <col min="9" max="9" width="5.3828125" style="1" customWidth="1"/>
    <col min="10" max="11" width="5.4609375" style="1" customWidth="1"/>
    <col min="12" max="12" width="9" style="1"/>
    <col min="13" max="13" width="19" style="1" customWidth="1"/>
    <col min="14" max="40" width="9" style="1"/>
  </cols>
  <sheetData>
    <row r="1" spans="1:14" ht="13.75" customHeight="1" x14ac:dyDescent="0.35">
      <c r="A1" s="3" t="s">
        <v>1</v>
      </c>
    </row>
    <row r="2" spans="1:14" ht="14.25" customHeight="1" x14ac:dyDescent="0.35">
      <c r="A2" s="54" t="s">
        <v>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4" ht="14.25" customHeight="1" x14ac:dyDescent="0.35">
      <c r="A3" s="55" t="s">
        <v>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</row>
    <row r="4" spans="1:14" ht="13.75" customHeight="1" x14ac:dyDescent="0.3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</row>
    <row r="5" spans="1:14" ht="13.75" customHeight="1" x14ac:dyDescent="0.35">
      <c r="A5" s="31" t="s">
        <v>4</v>
      </c>
      <c r="B5" s="31"/>
      <c r="C5" s="56" t="s">
        <v>5</v>
      </c>
      <c r="D5" s="57"/>
      <c r="E5" s="57"/>
      <c r="F5" s="57"/>
      <c r="G5" s="57"/>
      <c r="H5" s="57"/>
      <c r="I5" s="57"/>
      <c r="J5" s="57"/>
      <c r="K5" s="57"/>
      <c r="L5" s="57"/>
      <c r="M5" s="57"/>
    </row>
    <row r="6" spans="1:14" ht="13.75" customHeight="1" x14ac:dyDescent="0.35">
      <c r="A6" s="31" t="s">
        <v>6</v>
      </c>
      <c r="B6" s="31"/>
      <c r="C6" s="31" t="s">
        <v>7</v>
      </c>
      <c r="D6" s="31"/>
      <c r="E6" s="31"/>
      <c r="F6" s="31"/>
      <c r="G6" s="31"/>
      <c r="H6" s="11" t="s">
        <v>8</v>
      </c>
      <c r="I6" s="31" t="s">
        <v>9</v>
      </c>
      <c r="J6" s="31"/>
      <c r="K6" s="31"/>
      <c r="L6" s="31"/>
      <c r="M6" s="31"/>
    </row>
    <row r="7" spans="1:14" ht="13.75" customHeight="1" x14ac:dyDescent="0.35">
      <c r="A7" s="31" t="s">
        <v>10</v>
      </c>
      <c r="B7" s="31"/>
      <c r="C7" s="89"/>
      <c r="D7" s="89"/>
      <c r="E7" s="89"/>
      <c r="F7" s="89"/>
      <c r="G7" s="89"/>
      <c r="H7" s="11" t="s">
        <v>12</v>
      </c>
      <c r="I7" s="89"/>
      <c r="J7" s="89"/>
      <c r="K7" s="89"/>
      <c r="L7" s="89"/>
      <c r="M7" s="89"/>
    </row>
    <row r="8" spans="1:14" ht="13.75" customHeight="1" x14ac:dyDescent="0.35">
      <c r="A8" s="31" t="s">
        <v>13</v>
      </c>
      <c r="B8" s="31"/>
      <c r="C8" s="31"/>
      <c r="D8" s="31"/>
      <c r="E8" s="31" t="s">
        <v>14</v>
      </c>
      <c r="F8" s="31"/>
      <c r="G8" s="11" t="s">
        <v>15</v>
      </c>
      <c r="H8" s="11" t="s">
        <v>16</v>
      </c>
      <c r="I8" s="31" t="s">
        <v>17</v>
      </c>
      <c r="J8" s="31"/>
      <c r="K8" s="31" t="s">
        <v>18</v>
      </c>
      <c r="L8" s="31"/>
      <c r="M8" s="11" t="s">
        <v>19</v>
      </c>
    </row>
    <row r="9" spans="1:14" ht="13.75" customHeight="1" x14ac:dyDescent="0.35">
      <c r="A9" s="31"/>
      <c r="B9" s="31"/>
      <c r="C9" s="53" t="s">
        <v>20</v>
      </c>
      <c r="D9" s="31"/>
      <c r="E9" s="51">
        <v>0</v>
      </c>
      <c r="F9" s="51"/>
      <c r="G9" s="12">
        <v>729.62049999999999</v>
      </c>
      <c r="H9" s="12">
        <v>729.62049999999999</v>
      </c>
      <c r="I9" s="31">
        <v>10</v>
      </c>
      <c r="J9" s="31"/>
      <c r="K9" s="52">
        <f>H9/G9</f>
        <v>1</v>
      </c>
      <c r="L9" s="52"/>
      <c r="M9" s="19">
        <f>K9*I9</f>
        <v>10</v>
      </c>
    </row>
    <row r="10" spans="1:14" ht="13.75" customHeight="1" x14ac:dyDescent="0.35">
      <c r="A10" s="31"/>
      <c r="B10" s="31"/>
      <c r="C10" s="53" t="s">
        <v>21</v>
      </c>
      <c r="D10" s="31"/>
      <c r="E10" s="75">
        <v>0</v>
      </c>
      <c r="F10" s="75"/>
      <c r="G10" s="13">
        <v>729.62049999999999</v>
      </c>
      <c r="H10" s="13">
        <v>729.62049999999999</v>
      </c>
      <c r="I10" s="31" t="s">
        <v>22</v>
      </c>
      <c r="J10" s="31"/>
      <c r="K10" s="52">
        <f>H10/G10</f>
        <v>1</v>
      </c>
      <c r="L10" s="52"/>
      <c r="M10" s="11" t="s">
        <v>22</v>
      </c>
    </row>
    <row r="11" spans="1:14" ht="13.75" customHeight="1" x14ac:dyDescent="0.35">
      <c r="A11" s="31"/>
      <c r="B11" s="31"/>
      <c r="C11" s="31" t="s">
        <v>23</v>
      </c>
      <c r="D11" s="31"/>
      <c r="E11" s="51">
        <v>0</v>
      </c>
      <c r="F11" s="51"/>
      <c r="G11" s="12">
        <v>0</v>
      </c>
      <c r="H11" s="12">
        <v>0</v>
      </c>
      <c r="I11" s="31" t="s">
        <v>22</v>
      </c>
      <c r="J11" s="31"/>
      <c r="K11" s="31" t="s">
        <v>22</v>
      </c>
      <c r="L11" s="31"/>
      <c r="M11" s="11" t="s">
        <v>22</v>
      </c>
    </row>
    <row r="12" spans="1:14" ht="13.75" customHeight="1" x14ac:dyDescent="0.35">
      <c r="A12" s="31"/>
      <c r="B12" s="31"/>
      <c r="C12" s="31" t="s">
        <v>24</v>
      </c>
      <c r="D12" s="31"/>
      <c r="E12" s="51">
        <v>0</v>
      </c>
      <c r="F12" s="51"/>
      <c r="G12" s="12">
        <v>0</v>
      </c>
      <c r="H12" s="12">
        <v>0</v>
      </c>
      <c r="I12" s="31" t="s">
        <v>22</v>
      </c>
      <c r="J12" s="31"/>
      <c r="K12" s="31" t="s">
        <v>22</v>
      </c>
      <c r="L12" s="31"/>
      <c r="M12" s="11" t="s">
        <v>22</v>
      </c>
    </row>
    <row r="13" spans="1:14" ht="13.75" customHeight="1" x14ac:dyDescent="0.35">
      <c r="A13" s="31" t="s">
        <v>25</v>
      </c>
      <c r="B13" s="31" t="s">
        <v>26</v>
      </c>
      <c r="C13" s="31"/>
      <c r="D13" s="31"/>
      <c r="E13" s="31"/>
      <c r="F13" s="31"/>
      <c r="G13" s="31" t="s">
        <v>27</v>
      </c>
      <c r="H13" s="31"/>
      <c r="I13" s="31"/>
      <c r="J13" s="31"/>
      <c r="K13" s="31"/>
      <c r="L13" s="31"/>
      <c r="M13" s="31"/>
    </row>
    <row r="14" spans="1:14" ht="38.5" customHeight="1" x14ac:dyDescent="0.35">
      <c r="A14" s="31"/>
      <c r="B14" s="78" t="s">
        <v>28</v>
      </c>
      <c r="C14" s="78"/>
      <c r="D14" s="79"/>
      <c r="E14" s="78"/>
      <c r="F14" s="78"/>
      <c r="G14" s="62" t="s">
        <v>29</v>
      </c>
      <c r="H14" s="62"/>
      <c r="I14" s="62"/>
      <c r="J14" s="62"/>
      <c r="K14" s="62"/>
      <c r="L14" s="62"/>
      <c r="M14" s="62"/>
      <c r="N14" s="77"/>
    </row>
    <row r="15" spans="1:14" ht="92" customHeight="1" x14ac:dyDescent="0.35">
      <c r="A15" s="31"/>
      <c r="B15" s="78"/>
      <c r="C15" s="78"/>
      <c r="D15" s="79"/>
      <c r="E15" s="78"/>
      <c r="F15" s="78"/>
      <c r="G15" s="62"/>
      <c r="H15" s="62"/>
      <c r="I15" s="62"/>
      <c r="J15" s="62"/>
      <c r="K15" s="62"/>
      <c r="L15" s="62"/>
      <c r="M15" s="62"/>
      <c r="N15" s="77"/>
    </row>
    <row r="16" spans="1:14" ht="13.75" customHeight="1" x14ac:dyDescent="0.35">
      <c r="A16" s="14"/>
      <c r="B16" s="15" t="s">
        <v>30</v>
      </c>
      <c r="C16" s="15" t="s">
        <v>31</v>
      </c>
      <c r="D16" s="49" t="s">
        <v>32</v>
      </c>
      <c r="E16" s="49"/>
      <c r="F16" s="49" t="s">
        <v>33</v>
      </c>
      <c r="G16" s="49"/>
      <c r="H16" s="88" t="s">
        <v>98</v>
      </c>
      <c r="I16" s="49"/>
      <c r="J16" s="15" t="s">
        <v>17</v>
      </c>
      <c r="K16" s="15" t="s">
        <v>19</v>
      </c>
      <c r="L16" s="49" t="s">
        <v>35</v>
      </c>
      <c r="M16" s="49"/>
    </row>
    <row r="17" spans="1:13" ht="13.75" customHeight="1" x14ac:dyDescent="0.35">
      <c r="A17" s="32" t="s">
        <v>36</v>
      </c>
      <c r="B17" s="33" t="s">
        <v>37</v>
      </c>
      <c r="C17" s="33" t="s">
        <v>38</v>
      </c>
      <c r="D17" s="71" t="s">
        <v>39</v>
      </c>
      <c r="E17" s="81"/>
      <c r="F17" s="71" t="s">
        <v>40</v>
      </c>
      <c r="G17" s="64"/>
      <c r="H17" s="71" t="s">
        <v>41</v>
      </c>
      <c r="I17" s="64"/>
      <c r="J17" s="4">
        <v>10</v>
      </c>
      <c r="K17" s="22">
        <v>10</v>
      </c>
      <c r="L17" s="33"/>
      <c r="M17" s="33"/>
    </row>
    <row r="18" spans="1:13" ht="14.25" customHeight="1" x14ac:dyDescent="0.35">
      <c r="A18" s="32"/>
      <c r="B18" s="33"/>
      <c r="C18" s="33"/>
      <c r="D18" s="71" t="s">
        <v>43</v>
      </c>
      <c r="E18" s="81" t="s">
        <v>43</v>
      </c>
      <c r="F18" s="71" t="s">
        <v>44</v>
      </c>
      <c r="G18" s="64">
        <v>735.75</v>
      </c>
      <c r="H18" s="71" t="s">
        <v>45</v>
      </c>
      <c r="I18" s="64"/>
      <c r="J18" s="4">
        <v>6</v>
      </c>
      <c r="K18" s="22">
        <v>6</v>
      </c>
      <c r="L18" s="33"/>
      <c r="M18" s="33"/>
    </row>
    <row r="19" spans="1:13" ht="14.25" customHeight="1" x14ac:dyDescent="0.35">
      <c r="A19" s="32"/>
      <c r="B19" s="33"/>
      <c r="C19" s="33"/>
      <c r="D19" s="71" t="s">
        <v>46</v>
      </c>
      <c r="E19" s="81" t="s">
        <v>46</v>
      </c>
      <c r="F19" s="84" t="s">
        <v>47</v>
      </c>
      <c r="G19" s="85"/>
      <c r="H19" s="71" t="s">
        <v>48</v>
      </c>
      <c r="I19" s="64"/>
      <c r="J19" s="4">
        <v>2</v>
      </c>
      <c r="K19" s="22">
        <v>2</v>
      </c>
      <c r="L19" s="33"/>
      <c r="M19" s="33"/>
    </row>
    <row r="20" spans="1:13" ht="14.25" customHeight="1" x14ac:dyDescent="0.35">
      <c r="A20" s="32"/>
      <c r="B20" s="33"/>
      <c r="C20" s="33"/>
      <c r="D20" s="71" t="s">
        <v>49</v>
      </c>
      <c r="E20" s="81" t="s">
        <v>49</v>
      </c>
      <c r="F20" s="84" t="s">
        <v>50</v>
      </c>
      <c r="G20" s="85"/>
      <c r="H20" s="71" t="s">
        <v>51</v>
      </c>
      <c r="I20" s="64"/>
      <c r="J20" s="4">
        <v>2</v>
      </c>
      <c r="K20" s="22">
        <v>2</v>
      </c>
      <c r="L20" s="33"/>
      <c r="M20" s="33"/>
    </row>
    <row r="21" spans="1:13" ht="49" customHeight="1" x14ac:dyDescent="0.35">
      <c r="A21" s="33" t="s">
        <v>52</v>
      </c>
      <c r="B21" s="33" t="s">
        <v>53</v>
      </c>
      <c r="C21" s="33" t="s">
        <v>54</v>
      </c>
      <c r="D21" s="71" t="s">
        <v>55</v>
      </c>
      <c r="E21" s="81"/>
      <c r="F21" s="71" t="s">
        <v>56</v>
      </c>
      <c r="G21" s="64"/>
      <c r="H21" s="83"/>
      <c r="I21" s="83"/>
      <c r="J21" s="17">
        <v>8</v>
      </c>
      <c r="K21" s="23"/>
      <c r="L21" s="33" t="s">
        <v>91</v>
      </c>
      <c r="M21" s="33"/>
    </row>
    <row r="22" spans="1:13" ht="26.25" customHeight="1" x14ac:dyDescent="0.35">
      <c r="A22" s="34"/>
      <c r="B22" s="33"/>
      <c r="C22" s="33"/>
      <c r="D22" s="71" t="s">
        <v>58</v>
      </c>
      <c r="E22" s="81"/>
      <c r="F22" s="71" t="s">
        <v>59</v>
      </c>
      <c r="G22" s="64"/>
      <c r="H22" s="83"/>
      <c r="I22" s="83"/>
      <c r="J22" s="17">
        <v>8</v>
      </c>
      <c r="K22" s="23"/>
      <c r="L22" s="33"/>
      <c r="M22" s="33"/>
    </row>
    <row r="23" spans="1:13" ht="33" customHeight="1" x14ac:dyDescent="0.35">
      <c r="A23" s="34"/>
      <c r="B23" s="33"/>
      <c r="C23" s="33" t="s">
        <v>60</v>
      </c>
      <c r="D23" s="71" t="s">
        <v>61</v>
      </c>
      <c r="E23" s="81"/>
      <c r="F23" s="74" t="s">
        <v>62</v>
      </c>
      <c r="G23" s="64"/>
      <c r="H23" s="87"/>
      <c r="I23" s="83"/>
      <c r="J23" s="4">
        <v>6</v>
      </c>
      <c r="K23" s="23"/>
      <c r="L23" s="66"/>
      <c r="M23" s="66"/>
    </row>
    <row r="24" spans="1:13" ht="33" customHeight="1" x14ac:dyDescent="0.35">
      <c r="A24" s="34"/>
      <c r="B24" s="33"/>
      <c r="C24" s="33"/>
      <c r="D24" s="71" t="s">
        <v>64</v>
      </c>
      <c r="E24" s="81"/>
      <c r="F24" s="74" t="s">
        <v>65</v>
      </c>
      <c r="G24" s="64">
        <v>99</v>
      </c>
      <c r="H24" s="87"/>
      <c r="I24" s="83"/>
      <c r="J24" s="4">
        <v>6</v>
      </c>
      <c r="K24" s="23"/>
      <c r="L24" s="66"/>
      <c r="M24" s="66"/>
    </row>
    <row r="25" spans="1:13" ht="33" customHeight="1" x14ac:dyDescent="0.35">
      <c r="A25" s="34"/>
      <c r="B25" s="33"/>
      <c r="C25" s="33" t="s">
        <v>66</v>
      </c>
      <c r="D25" s="71" t="s">
        <v>67</v>
      </c>
      <c r="E25" s="81"/>
      <c r="F25" s="71" t="s">
        <v>68</v>
      </c>
      <c r="G25" s="64">
        <v>3</v>
      </c>
      <c r="H25" s="83"/>
      <c r="I25" s="83"/>
      <c r="J25" s="4">
        <v>6</v>
      </c>
      <c r="K25" s="23"/>
      <c r="L25" s="66"/>
      <c r="M25" s="66"/>
    </row>
    <row r="26" spans="1:13" ht="33" customHeight="1" x14ac:dyDescent="0.35">
      <c r="A26" s="34"/>
      <c r="B26" s="33"/>
      <c r="C26" s="33"/>
      <c r="D26" s="71" t="s">
        <v>69</v>
      </c>
      <c r="E26" s="81"/>
      <c r="F26" s="84" t="s">
        <v>70</v>
      </c>
      <c r="G26" s="85">
        <v>10</v>
      </c>
      <c r="H26" s="86"/>
      <c r="I26" s="86"/>
      <c r="J26" s="4">
        <v>6</v>
      </c>
      <c r="K26" s="23"/>
      <c r="L26" s="66"/>
      <c r="M26" s="66"/>
    </row>
    <row r="27" spans="1:13" ht="102.75" customHeight="1" x14ac:dyDescent="0.35">
      <c r="A27" s="34"/>
      <c r="B27" s="16" t="s">
        <v>71</v>
      </c>
      <c r="C27" s="16" t="s">
        <v>72</v>
      </c>
      <c r="D27" s="71" t="s">
        <v>73</v>
      </c>
      <c r="E27" s="81"/>
      <c r="F27" s="65" t="s">
        <v>95</v>
      </c>
      <c r="G27" s="65"/>
      <c r="H27" s="82"/>
      <c r="I27" s="82"/>
      <c r="J27" s="4">
        <v>10</v>
      </c>
      <c r="K27" s="23"/>
      <c r="L27" s="66"/>
      <c r="M27" s="66"/>
    </row>
    <row r="28" spans="1:13" ht="64.5" customHeight="1" x14ac:dyDescent="0.35">
      <c r="A28" s="33" t="s">
        <v>52</v>
      </c>
      <c r="B28" s="16" t="s">
        <v>76</v>
      </c>
      <c r="C28" s="16" t="s">
        <v>77</v>
      </c>
      <c r="D28" s="71" t="s">
        <v>78</v>
      </c>
      <c r="E28" s="81" t="s">
        <v>78</v>
      </c>
      <c r="F28" s="65" t="s">
        <v>95</v>
      </c>
      <c r="G28" s="65"/>
      <c r="H28" s="82"/>
      <c r="I28" s="82"/>
      <c r="J28" s="4">
        <v>10</v>
      </c>
      <c r="K28" s="23"/>
      <c r="L28" s="66"/>
      <c r="M28" s="66"/>
    </row>
    <row r="29" spans="1:13" ht="30" customHeight="1" x14ac:dyDescent="0.35">
      <c r="A29" s="33"/>
      <c r="B29" s="33" t="s">
        <v>79</v>
      </c>
      <c r="C29" s="33" t="s">
        <v>80</v>
      </c>
      <c r="D29" s="71" t="s">
        <v>81</v>
      </c>
      <c r="E29" s="81"/>
      <c r="F29" s="68">
        <v>0.9</v>
      </c>
      <c r="G29" s="69"/>
      <c r="H29" s="70">
        <v>0.8</v>
      </c>
      <c r="I29" s="65"/>
      <c r="J29" s="4">
        <v>5</v>
      </c>
      <c r="K29" s="22">
        <v>4</v>
      </c>
      <c r="L29" s="33" t="s">
        <v>97</v>
      </c>
      <c r="M29" s="33"/>
    </row>
    <row r="30" spans="1:13" ht="28" customHeight="1" x14ac:dyDescent="0.35">
      <c r="A30" s="33"/>
      <c r="B30" s="33"/>
      <c r="C30" s="33"/>
      <c r="D30" s="71" t="s">
        <v>83</v>
      </c>
      <c r="E30" s="81"/>
      <c r="F30" s="68">
        <v>0.9</v>
      </c>
      <c r="G30" s="69"/>
      <c r="H30" s="70">
        <v>0.8</v>
      </c>
      <c r="I30" s="65"/>
      <c r="J30" s="4">
        <v>5</v>
      </c>
      <c r="K30" s="22">
        <v>4</v>
      </c>
      <c r="L30" s="33" t="s">
        <v>97</v>
      </c>
      <c r="M30" s="33"/>
    </row>
    <row r="31" spans="1:13" ht="13.75" customHeight="1" x14ac:dyDescent="0.35">
      <c r="A31" s="28" t="s">
        <v>85</v>
      </c>
      <c r="B31" s="29"/>
      <c r="C31" s="29"/>
      <c r="D31" s="29"/>
      <c r="E31" s="29"/>
      <c r="F31" s="29"/>
      <c r="G31" s="29"/>
      <c r="H31" s="29"/>
      <c r="I31" s="30"/>
      <c r="J31" s="8">
        <f>SUM(J17:J30,I9)</f>
        <v>100</v>
      </c>
      <c r="K31" s="10">
        <f>SUM(K17:K30,M9)</f>
        <v>38</v>
      </c>
      <c r="L31" s="59"/>
      <c r="M31" s="59"/>
    </row>
    <row r="32" spans="1:13" ht="54" customHeight="1" x14ac:dyDescent="0.35">
      <c r="A32" s="80" t="s">
        <v>99</v>
      </c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</row>
  </sheetData>
  <mergeCells count="112">
    <mergeCell ref="A2:M2"/>
    <mergeCell ref="A3:M3"/>
    <mergeCell ref="A4:M4"/>
    <mergeCell ref="A5:B5"/>
    <mergeCell ref="C5:M5"/>
    <mergeCell ref="A6:B6"/>
    <mergeCell ref="C6:G6"/>
    <mergeCell ref="I6:M6"/>
    <mergeCell ref="A7:B7"/>
    <mergeCell ref="C7:G7"/>
    <mergeCell ref="I7:M7"/>
    <mergeCell ref="C8:D8"/>
    <mergeCell ref="E8:F8"/>
    <mergeCell ref="I8:J8"/>
    <mergeCell ref="K8:L8"/>
    <mergeCell ref="C9:D9"/>
    <mergeCell ref="E9:F9"/>
    <mergeCell ref="I9:J9"/>
    <mergeCell ref="K9:L9"/>
    <mergeCell ref="C10:D10"/>
    <mergeCell ref="E10:F10"/>
    <mergeCell ref="I10:J10"/>
    <mergeCell ref="K10:L10"/>
    <mergeCell ref="C11:D11"/>
    <mergeCell ref="E11:F11"/>
    <mergeCell ref="I11:J11"/>
    <mergeCell ref="K11:L11"/>
    <mergeCell ref="C12:D12"/>
    <mergeCell ref="E12:F12"/>
    <mergeCell ref="I12:J12"/>
    <mergeCell ref="K12:L12"/>
    <mergeCell ref="B13:F13"/>
    <mergeCell ref="G13:M13"/>
    <mergeCell ref="D16:E16"/>
    <mergeCell ref="F16:G16"/>
    <mergeCell ref="H16:I16"/>
    <mergeCell ref="L16:M16"/>
    <mergeCell ref="D17:E17"/>
    <mergeCell ref="F17:G17"/>
    <mergeCell ref="H17:I17"/>
    <mergeCell ref="L17:M17"/>
    <mergeCell ref="D18:E18"/>
    <mergeCell ref="F18:G18"/>
    <mergeCell ref="H18:I18"/>
    <mergeCell ref="L18:M18"/>
    <mergeCell ref="D19:E19"/>
    <mergeCell ref="F19:G19"/>
    <mergeCell ref="H19:I19"/>
    <mergeCell ref="L19:M19"/>
    <mergeCell ref="D20:E20"/>
    <mergeCell ref="F20:G20"/>
    <mergeCell ref="H20:I20"/>
    <mergeCell ref="L20:M20"/>
    <mergeCell ref="D21:E21"/>
    <mergeCell ref="F21:G21"/>
    <mergeCell ref="H21:I21"/>
    <mergeCell ref="L21:M21"/>
    <mergeCell ref="D22:E22"/>
    <mergeCell ref="F22:G22"/>
    <mergeCell ref="H22:I22"/>
    <mergeCell ref="L22:M22"/>
    <mergeCell ref="D23:E23"/>
    <mergeCell ref="F23:G23"/>
    <mergeCell ref="H23:I23"/>
    <mergeCell ref="L23:M23"/>
    <mergeCell ref="D24:E24"/>
    <mergeCell ref="F24:G24"/>
    <mergeCell ref="H24:I24"/>
    <mergeCell ref="L24:M24"/>
    <mergeCell ref="F29:G29"/>
    <mergeCell ref="H29:I29"/>
    <mergeCell ref="L29:M29"/>
    <mergeCell ref="D30:E30"/>
    <mergeCell ref="F30:G30"/>
    <mergeCell ref="H30:I30"/>
    <mergeCell ref="L30:M30"/>
    <mergeCell ref="D25:E25"/>
    <mergeCell ref="F25:G25"/>
    <mergeCell ref="H25:I25"/>
    <mergeCell ref="L25:M25"/>
    <mergeCell ref="D26:E26"/>
    <mergeCell ref="F26:G26"/>
    <mergeCell ref="H26:I26"/>
    <mergeCell ref="L26:M26"/>
    <mergeCell ref="D27:E27"/>
    <mergeCell ref="F27:G27"/>
    <mergeCell ref="H27:I27"/>
    <mergeCell ref="L27:M27"/>
    <mergeCell ref="N14:N15"/>
    <mergeCell ref="A8:B12"/>
    <mergeCell ref="B14:F15"/>
    <mergeCell ref="G14:M15"/>
    <mergeCell ref="A31:I31"/>
    <mergeCell ref="L31:M31"/>
    <mergeCell ref="A32:M32"/>
    <mergeCell ref="A13:A15"/>
    <mergeCell ref="A17:A20"/>
    <mergeCell ref="A21:A27"/>
    <mergeCell ref="A28:A30"/>
    <mergeCell ref="B17:B20"/>
    <mergeCell ref="B21:B26"/>
    <mergeCell ref="B29:B30"/>
    <mergeCell ref="C17:C20"/>
    <mergeCell ref="C21:C22"/>
    <mergeCell ref="C23:C24"/>
    <mergeCell ref="C25:C26"/>
    <mergeCell ref="C29:C30"/>
    <mergeCell ref="D28:E28"/>
    <mergeCell ref="F28:G28"/>
    <mergeCell ref="H28:I28"/>
    <mergeCell ref="L28:M28"/>
    <mergeCell ref="D29:E29"/>
  </mergeCells>
  <phoneticPr fontId="17" type="noConversion"/>
  <pageMargins left="0.7" right="0.7" top="0.75" bottom="0.75" header="0.3" footer="0.3"/>
  <pageSetup paperSize="9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N32"/>
  <sheetViews>
    <sheetView view="pageBreakPreview" topLeftCell="A25" zoomScale="115" zoomScaleNormal="115" workbookViewId="0">
      <selection activeCell="L30" sqref="L30:M30"/>
    </sheetView>
  </sheetViews>
  <sheetFormatPr defaultColWidth="9" defaultRowHeight="13.75" customHeight="1" x14ac:dyDescent="0.35"/>
  <cols>
    <col min="1" max="1" width="7.61328125" style="1" customWidth="1"/>
    <col min="2" max="2" width="9.61328125" style="1" customWidth="1"/>
    <col min="3" max="3" width="8" style="1" customWidth="1"/>
    <col min="4" max="4" width="15" style="2" customWidth="1"/>
    <col min="5" max="5" width="3.84375" style="1" customWidth="1"/>
    <col min="6" max="6" width="9.15234375" style="1" customWidth="1"/>
    <col min="7" max="7" width="11.69140625" style="1" customWidth="1"/>
    <col min="8" max="8" width="12.15234375" style="1" customWidth="1"/>
    <col min="9" max="9" width="7.4609375" style="1" customWidth="1"/>
    <col min="10" max="10" width="6.61328125" style="1" customWidth="1"/>
    <col min="11" max="11" width="6.4609375" style="1" customWidth="1"/>
    <col min="12" max="12" width="9" style="1"/>
    <col min="13" max="13" width="19" style="1" customWidth="1"/>
    <col min="14" max="40" width="9" style="1"/>
  </cols>
  <sheetData>
    <row r="1" spans="1:13" ht="13.75" customHeight="1" x14ac:dyDescent="0.35">
      <c r="A1" s="3" t="s">
        <v>1</v>
      </c>
    </row>
    <row r="2" spans="1:13" ht="14.25" customHeight="1" x14ac:dyDescent="0.35">
      <c r="A2" s="54" t="s">
        <v>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3" ht="14.25" customHeight="1" x14ac:dyDescent="0.35">
      <c r="A3" s="55" t="s">
        <v>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</row>
    <row r="4" spans="1:13" ht="13.75" customHeight="1" x14ac:dyDescent="0.3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</row>
    <row r="5" spans="1:13" ht="13.75" customHeight="1" x14ac:dyDescent="0.35">
      <c r="A5" s="31" t="s">
        <v>4</v>
      </c>
      <c r="B5" s="31"/>
      <c r="C5" s="56" t="s">
        <v>5</v>
      </c>
      <c r="D5" s="57"/>
      <c r="E5" s="57"/>
      <c r="F5" s="57"/>
      <c r="G5" s="57"/>
      <c r="H5" s="57"/>
      <c r="I5" s="57"/>
      <c r="J5" s="57"/>
      <c r="K5" s="57"/>
      <c r="L5" s="57"/>
      <c r="M5" s="57"/>
    </row>
    <row r="6" spans="1:13" ht="13.75" customHeight="1" x14ac:dyDescent="0.35">
      <c r="A6" s="31" t="s">
        <v>6</v>
      </c>
      <c r="B6" s="31"/>
      <c r="C6" s="31" t="s">
        <v>7</v>
      </c>
      <c r="D6" s="31"/>
      <c r="E6" s="31"/>
      <c r="F6" s="31"/>
      <c r="G6" s="31"/>
      <c r="H6" s="11" t="s">
        <v>8</v>
      </c>
      <c r="I6" s="31" t="s">
        <v>9</v>
      </c>
      <c r="J6" s="31"/>
      <c r="K6" s="31"/>
      <c r="L6" s="31"/>
      <c r="M6" s="31"/>
    </row>
    <row r="7" spans="1:13" ht="13.75" customHeight="1" x14ac:dyDescent="0.35">
      <c r="A7" s="31" t="s">
        <v>10</v>
      </c>
      <c r="B7" s="31"/>
      <c r="C7" s="61" t="s">
        <v>11</v>
      </c>
      <c r="D7" s="61"/>
      <c r="E7" s="61"/>
      <c r="F7" s="61"/>
      <c r="G7" s="61"/>
      <c r="H7" s="11" t="s">
        <v>12</v>
      </c>
      <c r="I7" s="76">
        <v>89151962</v>
      </c>
      <c r="J7" s="76"/>
      <c r="K7" s="76"/>
      <c r="L7" s="76"/>
      <c r="M7" s="76"/>
    </row>
    <row r="8" spans="1:13" ht="13.75" customHeight="1" x14ac:dyDescent="0.35">
      <c r="A8" s="31" t="s">
        <v>13</v>
      </c>
      <c r="B8" s="31"/>
      <c r="C8" s="31"/>
      <c r="D8" s="31"/>
      <c r="E8" s="31" t="s">
        <v>14</v>
      </c>
      <c r="F8" s="31"/>
      <c r="G8" s="11" t="s">
        <v>15</v>
      </c>
      <c r="H8" s="11" t="s">
        <v>16</v>
      </c>
      <c r="I8" s="31" t="s">
        <v>17</v>
      </c>
      <c r="J8" s="31"/>
      <c r="K8" s="31" t="s">
        <v>18</v>
      </c>
      <c r="L8" s="31"/>
      <c r="M8" s="11" t="s">
        <v>19</v>
      </c>
    </row>
    <row r="9" spans="1:13" ht="13.75" customHeight="1" x14ac:dyDescent="0.35">
      <c r="A9" s="31"/>
      <c r="B9" s="31"/>
      <c r="C9" s="53" t="s">
        <v>20</v>
      </c>
      <c r="D9" s="31"/>
      <c r="E9" s="51">
        <v>0</v>
      </c>
      <c r="F9" s="51"/>
      <c r="G9" s="12">
        <v>729.62049999999999</v>
      </c>
      <c r="H9" s="12">
        <v>729.62049999999999</v>
      </c>
      <c r="I9" s="31">
        <v>10</v>
      </c>
      <c r="J9" s="31"/>
      <c r="K9" s="52">
        <f>H9/G9</f>
        <v>1</v>
      </c>
      <c r="L9" s="52"/>
      <c r="M9" s="19">
        <f>K9*I9</f>
        <v>10</v>
      </c>
    </row>
    <row r="10" spans="1:13" ht="13.75" customHeight="1" x14ac:dyDescent="0.35">
      <c r="A10" s="31"/>
      <c r="B10" s="31"/>
      <c r="C10" s="53" t="s">
        <v>21</v>
      </c>
      <c r="D10" s="31"/>
      <c r="E10" s="75">
        <v>0</v>
      </c>
      <c r="F10" s="75"/>
      <c r="G10" s="13">
        <v>729.62049999999999</v>
      </c>
      <c r="H10" s="13">
        <v>729.62049999999999</v>
      </c>
      <c r="I10" s="31" t="s">
        <v>22</v>
      </c>
      <c r="J10" s="31"/>
      <c r="K10" s="52">
        <f>H10/G10</f>
        <v>1</v>
      </c>
      <c r="L10" s="52"/>
      <c r="M10" s="11" t="s">
        <v>22</v>
      </c>
    </row>
    <row r="11" spans="1:13" ht="13.75" customHeight="1" x14ac:dyDescent="0.35">
      <c r="A11" s="31"/>
      <c r="B11" s="31"/>
      <c r="C11" s="31" t="s">
        <v>23</v>
      </c>
      <c r="D11" s="31"/>
      <c r="E11" s="51">
        <v>0</v>
      </c>
      <c r="F11" s="51"/>
      <c r="G11" s="12">
        <v>0</v>
      </c>
      <c r="H11" s="12">
        <v>0</v>
      </c>
      <c r="I11" s="31" t="s">
        <v>22</v>
      </c>
      <c r="J11" s="31"/>
      <c r="K11" s="31" t="s">
        <v>22</v>
      </c>
      <c r="L11" s="31"/>
      <c r="M11" s="11" t="s">
        <v>22</v>
      </c>
    </row>
    <row r="12" spans="1:13" ht="13.75" customHeight="1" x14ac:dyDescent="0.35">
      <c r="A12" s="31"/>
      <c r="B12" s="31"/>
      <c r="C12" s="31" t="s">
        <v>24</v>
      </c>
      <c r="D12" s="31"/>
      <c r="E12" s="51">
        <v>0</v>
      </c>
      <c r="F12" s="51"/>
      <c r="G12" s="12">
        <v>0</v>
      </c>
      <c r="H12" s="12">
        <v>0</v>
      </c>
      <c r="I12" s="31" t="s">
        <v>22</v>
      </c>
      <c r="J12" s="31"/>
      <c r="K12" s="31" t="s">
        <v>22</v>
      </c>
      <c r="L12" s="31"/>
      <c r="M12" s="11" t="s">
        <v>22</v>
      </c>
    </row>
    <row r="13" spans="1:13" ht="13.75" customHeight="1" x14ac:dyDescent="0.35">
      <c r="A13" s="31" t="s">
        <v>25</v>
      </c>
      <c r="B13" s="31" t="s">
        <v>26</v>
      </c>
      <c r="C13" s="31"/>
      <c r="D13" s="31"/>
      <c r="E13" s="31"/>
      <c r="F13" s="31"/>
      <c r="G13" s="31" t="s">
        <v>27</v>
      </c>
      <c r="H13" s="31"/>
      <c r="I13" s="31"/>
      <c r="J13" s="31"/>
      <c r="K13" s="31"/>
      <c r="L13" s="31"/>
      <c r="M13" s="31"/>
    </row>
    <row r="14" spans="1:13" ht="38.5" customHeight="1" x14ac:dyDescent="0.35">
      <c r="A14" s="31"/>
      <c r="B14" s="60" t="s">
        <v>100</v>
      </c>
      <c r="C14" s="60"/>
      <c r="D14" s="61"/>
      <c r="E14" s="60"/>
      <c r="F14" s="60"/>
      <c r="G14" s="62" t="s">
        <v>29</v>
      </c>
      <c r="H14" s="62"/>
      <c r="I14" s="62"/>
      <c r="J14" s="62"/>
      <c r="K14" s="62"/>
      <c r="L14" s="62"/>
      <c r="M14" s="62"/>
    </row>
    <row r="15" spans="1:13" ht="92" customHeight="1" x14ac:dyDescent="0.35">
      <c r="A15" s="31"/>
      <c r="B15" s="60"/>
      <c r="C15" s="60"/>
      <c r="D15" s="61"/>
      <c r="E15" s="60"/>
      <c r="F15" s="60"/>
      <c r="G15" s="62"/>
      <c r="H15" s="62"/>
      <c r="I15" s="62"/>
      <c r="J15" s="62"/>
      <c r="K15" s="62"/>
      <c r="L15" s="62"/>
      <c r="M15" s="62"/>
    </row>
    <row r="16" spans="1:13" ht="13.75" customHeight="1" x14ac:dyDescent="0.35">
      <c r="A16" s="14"/>
      <c r="B16" s="15" t="s">
        <v>30</v>
      </c>
      <c r="C16" s="15" t="s">
        <v>31</v>
      </c>
      <c r="D16" s="49" t="s">
        <v>32</v>
      </c>
      <c r="E16" s="49"/>
      <c r="F16" s="49" t="s">
        <v>33</v>
      </c>
      <c r="G16" s="49"/>
      <c r="H16" s="49" t="s">
        <v>34</v>
      </c>
      <c r="I16" s="49"/>
      <c r="J16" s="15" t="s">
        <v>17</v>
      </c>
      <c r="K16" s="15" t="s">
        <v>19</v>
      </c>
      <c r="L16" s="49" t="s">
        <v>35</v>
      </c>
      <c r="M16" s="49"/>
    </row>
    <row r="17" spans="1:13" ht="13.75" customHeight="1" x14ac:dyDescent="0.35">
      <c r="A17" s="32" t="s">
        <v>36</v>
      </c>
      <c r="B17" s="33" t="s">
        <v>37</v>
      </c>
      <c r="C17" s="33" t="s">
        <v>38</v>
      </c>
      <c r="D17" s="71" t="s">
        <v>39</v>
      </c>
      <c r="E17" s="64"/>
      <c r="F17" s="71" t="s">
        <v>40</v>
      </c>
      <c r="G17" s="64"/>
      <c r="H17" s="71" t="s">
        <v>41</v>
      </c>
      <c r="I17" s="64"/>
      <c r="J17" s="4">
        <v>10</v>
      </c>
      <c r="K17" s="18">
        <v>10</v>
      </c>
      <c r="L17" s="33"/>
      <c r="M17" s="33"/>
    </row>
    <row r="18" spans="1:13" ht="14.25" customHeight="1" x14ac:dyDescent="0.35">
      <c r="A18" s="32"/>
      <c r="B18" s="33"/>
      <c r="C18" s="33"/>
      <c r="D18" s="71" t="s">
        <v>43</v>
      </c>
      <c r="E18" s="64" t="s">
        <v>43</v>
      </c>
      <c r="F18" s="71" t="s">
        <v>44</v>
      </c>
      <c r="G18" s="64">
        <v>735.75</v>
      </c>
      <c r="H18" s="71" t="s">
        <v>45</v>
      </c>
      <c r="I18" s="64"/>
      <c r="J18" s="4">
        <v>6</v>
      </c>
      <c r="K18" s="18">
        <v>6</v>
      </c>
      <c r="L18" s="33"/>
      <c r="M18" s="33"/>
    </row>
    <row r="19" spans="1:13" ht="14.25" customHeight="1" x14ac:dyDescent="0.35">
      <c r="A19" s="32"/>
      <c r="B19" s="33"/>
      <c r="C19" s="33"/>
      <c r="D19" s="71" t="s">
        <v>46</v>
      </c>
      <c r="E19" s="64" t="s">
        <v>46</v>
      </c>
      <c r="F19" s="93" t="s">
        <v>47</v>
      </c>
      <c r="G19" s="94"/>
      <c r="H19" s="71" t="s">
        <v>48</v>
      </c>
      <c r="I19" s="64"/>
      <c r="J19" s="4">
        <v>2</v>
      </c>
      <c r="K19" s="18">
        <v>2</v>
      </c>
      <c r="L19" s="33"/>
      <c r="M19" s="33"/>
    </row>
    <row r="20" spans="1:13" ht="14.25" customHeight="1" x14ac:dyDescent="0.35">
      <c r="A20" s="32"/>
      <c r="B20" s="33"/>
      <c r="C20" s="33"/>
      <c r="D20" s="71" t="s">
        <v>49</v>
      </c>
      <c r="E20" s="64" t="s">
        <v>49</v>
      </c>
      <c r="F20" s="93" t="s">
        <v>50</v>
      </c>
      <c r="G20" s="94"/>
      <c r="H20" s="71" t="s">
        <v>51</v>
      </c>
      <c r="I20" s="64"/>
      <c r="J20" s="4">
        <v>2</v>
      </c>
      <c r="K20" s="18">
        <v>2</v>
      </c>
      <c r="L20" s="33"/>
      <c r="M20" s="33"/>
    </row>
    <row r="21" spans="1:13" ht="69" customHeight="1" x14ac:dyDescent="0.35">
      <c r="A21" s="33" t="s">
        <v>52</v>
      </c>
      <c r="B21" s="33" t="s">
        <v>53</v>
      </c>
      <c r="C21" s="33" t="s">
        <v>54</v>
      </c>
      <c r="D21" s="71" t="s">
        <v>55</v>
      </c>
      <c r="E21" s="64"/>
      <c r="F21" s="71" t="s">
        <v>56</v>
      </c>
      <c r="G21" s="64"/>
      <c r="H21" s="69" t="s">
        <v>90</v>
      </c>
      <c r="I21" s="69"/>
      <c r="J21" s="17">
        <v>8</v>
      </c>
      <c r="K21" s="18">
        <v>5</v>
      </c>
      <c r="L21" s="33" t="s">
        <v>101</v>
      </c>
      <c r="M21" s="33"/>
    </row>
    <row r="22" spans="1:13" ht="26.25" customHeight="1" x14ac:dyDescent="0.35">
      <c r="A22" s="34"/>
      <c r="B22" s="33"/>
      <c r="C22" s="33"/>
      <c r="D22" s="71" t="s">
        <v>58</v>
      </c>
      <c r="E22" s="64"/>
      <c r="F22" s="71" t="s">
        <v>59</v>
      </c>
      <c r="G22" s="64"/>
      <c r="H22" s="69" t="s">
        <v>90</v>
      </c>
      <c r="I22" s="69"/>
      <c r="J22" s="17">
        <v>8</v>
      </c>
      <c r="K22" s="18">
        <v>8</v>
      </c>
      <c r="L22" s="33"/>
      <c r="M22" s="33"/>
    </row>
    <row r="23" spans="1:13" ht="33" customHeight="1" x14ac:dyDescent="0.35">
      <c r="A23" s="34"/>
      <c r="B23" s="33"/>
      <c r="C23" s="33" t="s">
        <v>60</v>
      </c>
      <c r="D23" s="71" t="s">
        <v>61</v>
      </c>
      <c r="E23" s="64"/>
      <c r="F23" s="74" t="s">
        <v>62</v>
      </c>
      <c r="G23" s="64"/>
      <c r="H23" s="68">
        <v>0</v>
      </c>
      <c r="I23" s="69"/>
      <c r="J23" s="4">
        <v>6</v>
      </c>
      <c r="K23" s="18">
        <v>4</v>
      </c>
      <c r="L23" s="66" t="s">
        <v>102</v>
      </c>
      <c r="M23" s="66"/>
    </row>
    <row r="24" spans="1:13" ht="33" customHeight="1" x14ac:dyDescent="0.35">
      <c r="A24" s="34"/>
      <c r="B24" s="33"/>
      <c r="C24" s="33"/>
      <c r="D24" s="71" t="s">
        <v>64</v>
      </c>
      <c r="E24" s="64"/>
      <c r="F24" s="74" t="s">
        <v>65</v>
      </c>
      <c r="G24" s="64">
        <v>99</v>
      </c>
      <c r="H24" s="68">
        <v>0</v>
      </c>
      <c r="I24" s="69"/>
      <c r="J24" s="4">
        <v>6</v>
      </c>
      <c r="K24" s="18">
        <v>4</v>
      </c>
      <c r="L24" s="66" t="s">
        <v>102</v>
      </c>
      <c r="M24" s="66"/>
    </row>
    <row r="25" spans="1:13" ht="33" customHeight="1" x14ac:dyDescent="0.35">
      <c r="A25" s="34"/>
      <c r="B25" s="33"/>
      <c r="C25" s="33" t="s">
        <v>66</v>
      </c>
      <c r="D25" s="71" t="s">
        <v>67</v>
      </c>
      <c r="E25" s="64"/>
      <c r="F25" s="71" t="s">
        <v>68</v>
      </c>
      <c r="G25" s="64">
        <v>3</v>
      </c>
      <c r="H25" s="69" t="s">
        <v>93</v>
      </c>
      <c r="I25" s="69"/>
      <c r="J25" s="4">
        <v>6</v>
      </c>
      <c r="K25" s="18">
        <v>6</v>
      </c>
      <c r="L25" s="66" t="s">
        <v>102</v>
      </c>
      <c r="M25" s="66"/>
    </row>
    <row r="26" spans="1:13" ht="33" customHeight="1" x14ac:dyDescent="0.35">
      <c r="A26" s="34"/>
      <c r="B26" s="33"/>
      <c r="C26" s="33"/>
      <c r="D26" s="71" t="s">
        <v>69</v>
      </c>
      <c r="E26" s="64"/>
      <c r="F26" s="65" t="s">
        <v>94</v>
      </c>
      <c r="G26" s="72">
        <v>10</v>
      </c>
      <c r="H26" s="73" t="s">
        <v>93</v>
      </c>
      <c r="I26" s="73"/>
      <c r="J26" s="4">
        <v>6</v>
      </c>
      <c r="K26" s="18">
        <v>4</v>
      </c>
      <c r="L26" s="66" t="s">
        <v>102</v>
      </c>
      <c r="M26" s="66"/>
    </row>
    <row r="27" spans="1:13" ht="106" customHeight="1" x14ac:dyDescent="0.35">
      <c r="A27" s="34"/>
      <c r="B27" s="16" t="s">
        <v>71</v>
      </c>
      <c r="C27" s="16" t="s">
        <v>72</v>
      </c>
      <c r="D27" s="63" t="s">
        <v>73</v>
      </c>
      <c r="E27" s="64"/>
      <c r="F27" s="65" t="s">
        <v>95</v>
      </c>
      <c r="G27" s="65"/>
      <c r="H27" s="65" t="s">
        <v>96</v>
      </c>
      <c r="I27" s="65"/>
      <c r="J27" s="4">
        <v>10</v>
      </c>
      <c r="K27" s="18">
        <v>8</v>
      </c>
      <c r="L27" s="66" t="s">
        <v>102</v>
      </c>
      <c r="M27" s="66"/>
    </row>
    <row r="28" spans="1:13" ht="71" customHeight="1" x14ac:dyDescent="0.35">
      <c r="A28" s="33" t="s">
        <v>52</v>
      </c>
      <c r="B28" s="16" t="s">
        <v>76</v>
      </c>
      <c r="C28" s="16" t="s">
        <v>77</v>
      </c>
      <c r="D28" s="63" t="s">
        <v>78</v>
      </c>
      <c r="E28" s="64" t="s">
        <v>78</v>
      </c>
      <c r="F28" s="65" t="s">
        <v>95</v>
      </c>
      <c r="G28" s="65"/>
      <c r="H28" s="65" t="s">
        <v>96</v>
      </c>
      <c r="I28" s="65"/>
      <c r="J28" s="4">
        <v>10</v>
      </c>
      <c r="K28" s="18">
        <v>8</v>
      </c>
      <c r="L28" s="66" t="s">
        <v>102</v>
      </c>
      <c r="M28" s="66"/>
    </row>
    <row r="29" spans="1:13" ht="44" customHeight="1" x14ac:dyDescent="0.35">
      <c r="A29" s="33"/>
      <c r="B29" s="33" t="s">
        <v>79</v>
      </c>
      <c r="C29" s="33" t="s">
        <v>80</v>
      </c>
      <c r="D29" s="67" t="s">
        <v>81</v>
      </c>
      <c r="E29" s="64"/>
      <c r="F29" s="68">
        <v>0.9</v>
      </c>
      <c r="G29" s="69"/>
      <c r="H29" s="70">
        <v>0.8</v>
      </c>
      <c r="I29" s="65"/>
      <c r="J29" s="4">
        <v>5</v>
      </c>
      <c r="K29" s="18">
        <f>J29*0.8</f>
        <v>4</v>
      </c>
      <c r="L29" s="33" t="s">
        <v>103</v>
      </c>
      <c r="M29" s="33"/>
    </row>
    <row r="30" spans="1:13" ht="43" customHeight="1" x14ac:dyDescent="0.35">
      <c r="A30" s="33"/>
      <c r="B30" s="33"/>
      <c r="C30" s="33"/>
      <c r="D30" s="67" t="s">
        <v>83</v>
      </c>
      <c r="E30" s="64"/>
      <c r="F30" s="68">
        <v>0.9</v>
      </c>
      <c r="G30" s="69"/>
      <c r="H30" s="70">
        <v>0.8</v>
      </c>
      <c r="I30" s="65"/>
      <c r="J30" s="4">
        <v>5</v>
      </c>
      <c r="K30" s="18">
        <f>J30*0.8</f>
        <v>4</v>
      </c>
      <c r="L30" s="33" t="s">
        <v>103</v>
      </c>
      <c r="M30" s="33"/>
    </row>
    <row r="31" spans="1:13" ht="13.75" customHeight="1" x14ac:dyDescent="0.35">
      <c r="A31" s="28" t="s">
        <v>85</v>
      </c>
      <c r="B31" s="29"/>
      <c r="C31" s="29"/>
      <c r="D31" s="29"/>
      <c r="E31" s="29"/>
      <c r="F31" s="29"/>
      <c r="G31" s="29"/>
      <c r="H31" s="29"/>
      <c r="I31" s="30"/>
      <c r="J31" s="20">
        <f>SUM(J16:J29,I8)</f>
        <v>85</v>
      </c>
      <c r="K31" s="21">
        <f>SUM(K16:K29,M8)</f>
        <v>71</v>
      </c>
      <c r="L31" s="59"/>
      <c r="M31" s="59"/>
    </row>
    <row r="32" spans="1:13" ht="31" customHeight="1" x14ac:dyDescent="0.35">
      <c r="A32" s="90" t="s">
        <v>104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2"/>
    </row>
  </sheetData>
  <mergeCells count="111">
    <mergeCell ref="A2:M2"/>
    <mergeCell ref="A3:M3"/>
    <mergeCell ref="A4:M4"/>
    <mergeCell ref="A5:B5"/>
    <mergeCell ref="C5:M5"/>
    <mergeCell ref="A6:B6"/>
    <mergeCell ref="C6:G6"/>
    <mergeCell ref="I6:M6"/>
    <mergeCell ref="A7:B7"/>
    <mergeCell ref="C7:G7"/>
    <mergeCell ref="I7:M7"/>
    <mergeCell ref="C11:D11"/>
    <mergeCell ref="E11:F11"/>
    <mergeCell ref="I11:J11"/>
    <mergeCell ref="K11:L11"/>
    <mergeCell ref="C12:D12"/>
    <mergeCell ref="E12:F12"/>
    <mergeCell ref="I12:J12"/>
    <mergeCell ref="K12:L12"/>
    <mergeCell ref="B13:F13"/>
    <mergeCell ref="G13:M13"/>
    <mergeCell ref="A8:B12"/>
    <mergeCell ref="C8:D8"/>
    <mergeCell ref="E8:F8"/>
    <mergeCell ref="I8:J8"/>
    <mergeCell ref="K8:L8"/>
    <mergeCell ref="C9:D9"/>
    <mergeCell ref="E9:F9"/>
    <mergeCell ref="I9:J9"/>
    <mergeCell ref="K9:L9"/>
    <mergeCell ref="C10:D10"/>
    <mergeCell ref="E10:F10"/>
    <mergeCell ref="I10:J10"/>
    <mergeCell ref="K10:L10"/>
    <mergeCell ref="D16:E16"/>
    <mergeCell ref="F16:G16"/>
    <mergeCell ref="H16:I16"/>
    <mergeCell ref="L16:M16"/>
    <mergeCell ref="D17:E17"/>
    <mergeCell ref="F17:G17"/>
    <mergeCell ref="H17:I17"/>
    <mergeCell ref="L17:M17"/>
    <mergeCell ref="D18:E18"/>
    <mergeCell ref="F18:G18"/>
    <mergeCell ref="H18:I18"/>
    <mergeCell ref="L18:M18"/>
    <mergeCell ref="D19:E19"/>
    <mergeCell ref="F19:G19"/>
    <mergeCell ref="H19:I19"/>
    <mergeCell ref="L19:M19"/>
    <mergeCell ref="D20:E20"/>
    <mergeCell ref="F20:G20"/>
    <mergeCell ref="H20:I20"/>
    <mergeCell ref="L20:M20"/>
    <mergeCell ref="D21:E21"/>
    <mergeCell ref="F21:G21"/>
    <mergeCell ref="H21:I21"/>
    <mergeCell ref="L21:M21"/>
    <mergeCell ref="D22:E22"/>
    <mergeCell ref="F22:G22"/>
    <mergeCell ref="H22:I22"/>
    <mergeCell ref="L22:M22"/>
    <mergeCell ref="D23:E23"/>
    <mergeCell ref="F23:G23"/>
    <mergeCell ref="H23:I23"/>
    <mergeCell ref="L23:M23"/>
    <mergeCell ref="D24:E24"/>
    <mergeCell ref="F24:G24"/>
    <mergeCell ref="H24:I24"/>
    <mergeCell ref="L24:M24"/>
    <mergeCell ref="L29:M29"/>
    <mergeCell ref="D30:E30"/>
    <mergeCell ref="F30:G30"/>
    <mergeCell ref="H30:I30"/>
    <mergeCell ref="L30:M30"/>
    <mergeCell ref="D25:E25"/>
    <mergeCell ref="F25:G25"/>
    <mergeCell ref="H25:I25"/>
    <mergeCell ref="L25:M25"/>
    <mergeCell ref="D26:E26"/>
    <mergeCell ref="F26:G26"/>
    <mergeCell ref="H26:I26"/>
    <mergeCell ref="L26:M26"/>
    <mergeCell ref="D27:E27"/>
    <mergeCell ref="F27:G27"/>
    <mergeCell ref="H27:I27"/>
    <mergeCell ref="L27:M27"/>
    <mergeCell ref="A31:I31"/>
    <mergeCell ref="L31:M31"/>
    <mergeCell ref="A32:M32"/>
    <mergeCell ref="A13:A15"/>
    <mergeCell ref="A17:A20"/>
    <mergeCell ref="A21:A27"/>
    <mergeCell ref="A28:A30"/>
    <mergeCell ref="B17:B20"/>
    <mergeCell ref="B21:B26"/>
    <mergeCell ref="B29:B30"/>
    <mergeCell ref="C17:C20"/>
    <mergeCell ref="C21:C22"/>
    <mergeCell ref="C23:C24"/>
    <mergeCell ref="C25:C26"/>
    <mergeCell ref="C29:C30"/>
    <mergeCell ref="B14:F15"/>
    <mergeCell ref="G14:M15"/>
    <mergeCell ref="D28:E28"/>
    <mergeCell ref="F28:G28"/>
    <mergeCell ref="H28:I28"/>
    <mergeCell ref="L28:M28"/>
    <mergeCell ref="D29:E29"/>
    <mergeCell ref="F29:G29"/>
    <mergeCell ref="H29:I29"/>
  </mergeCells>
  <phoneticPr fontId="17" type="noConversion"/>
  <pageMargins left="0.7" right="0.7" top="0.75" bottom="0.75" header="0.3" footer="0.3"/>
  <pageSetup paperSize="9" scale="8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N32"/>
  <sheetViews>
    <sheetView view="pageBreakPreview" topLeftCell="A20" zoomScale="115" zoomScaleNormal="115" workbookViewId="0">
      <selection activeCell="F28" sqref="F28:G28"/>
    </sheetView>
  </sheetViews>
  <sheetFormatPr defaultColWidth="9" defaultRowHeight="13.75" customHeight="1" x14ac:dyDescent="0.35"/>
  <cols>
    <col min="1" max="2" width="7.15234375" style="1" customWidth="1"/>
    <col min="3" max="3" width="8" style="1" customWidth="1"/>
    <col min="4" max="4" width="11.84375" style="2" customWidth="1"/>
    <col min="5" max="5" width="3.84375" style="1" customWidth="1"/>
    <col min="6" max="6" width="10.61328125" style="1" customWidth="1"/>
    <col min="7" max="8" width="12.4609375" style="1" customWidth="1"/>
    <col min="9" max="12" width="5.3046875" style="1" customWidth="1"/>
    <col min="13" max="13" width="19" style="1" customWidth="1"/>
    <col min="14" max="40" width="9" style="1"/>
  </cols>
  <sheetData>
    <row r="1" spans="1:13" ht="13.75" customHeight="1" x14ac:dyDescent="0.35">
      <c r="A1" s="3" t="s">
        <v>1</v>
      </c>
    </row>
    <row r="2" spans="1:13" ht="14.25" customHeight="1" x14ac:dyDescent="0.35">
      <c r="A2" s="54" t="s">
        <v>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3" ht="14.25" customHeight="1" x14ac:dyDescent="0.35">
      <c r="A3" s="55" t="s">
        <v>105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</row>
    <row r="4" spans="1:13" ht="13.75" customHeight="1" x14ac:dyDescent="0.3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</row>
    <row r="5" spans="1:13" ht="20" customHeight="1" x14ac:dyDescent="0.35">
      <c r="A5" s="71" t="s">
        <v>4</v>
      </c>
      <c r="B5" s="71"/>
      <c r="C5" s="71" t="s">
        <v>5</v>
      </c>
      <c r="D5" s="114"/>
      <c r="E5" s="114"/>
      <c r="F5" s="114"/>
      <c r="G5" s="114"/>
      <c r="H5" s="114"/>
      <c r="I5" s="114"/>
      <c r="J5" s="114"/>
      <c r="K5" s="114"/>
      <c r="L5" s="114"/>
      <c r="M5" s="114"/>
    </row>
    <row r="6" spans="1:13" ht="20" customHeight="1" x14ac:dyDescent="0.35">
      <c r="A6" s="71" t="s">
        <v>6</v>
      </c>
      <c r="B6" s="71"/>
      <c r="C6" s="71" t="s">
        <v>7</v>
      </c>
      <c r="D6" s="71"/>
      <c r="E6" s="71"/>
      <c r="F6" s="71"/>
      <c r="G6" s="71"/>
      <c r="H6" s="4" t="s">
        <v>8</v>
      </c>
      <c r="I6" s="71" t="s">
        <v>9</v>
      </c>
      <c r="J6" s="71"/>
      <c r="K6" s="71"/>
      <c r="L6" s="71"/>
      <c r="M6" s="71"/>
    </row>
    <row r="7" spans="1:13" ht="20" customHeight="1" x14ac:dyDescent="0.35">
      <c r="A7" s="71" t="s">
        <v>10</v>
      </c>
      <c r="B7" s="71"/>
      <c r="C7" s="71" t="s">
        <v>11</v>
      </c>
      <c r="D7" s="71"/>
      <c r="E7" s="71"/>
      <c r="F7" s="71"/>
      <c r="G7" s="71"/>
      <c r="H7" s="4" t="s">
        <v>12</v>
      </c>
      <c r="I7" s="71">
        <v>89151962</v>
      </c>
      <c r="J7" s="71"/>
      <c r="K7" s="71"/>
      <c r="L7" s="71"/>
      <c r="M7" s="71"/>
    </row>
    <row r="8" spans="1:13" ht="20" customHeight="1" x14ac:dyDescent="0.35">
      <c r="A8" s="71" t="s">
        <v>13</v>
      </c>
      <c r="B8" s="71"/>
      <c r="C8" s="71"/>
      <c r="D8" s="71"/>
      <c r="E8" s="71" t="s">
        <v>14</v>
      </c>
      <c r="F8" s="71"/>
      <c r="G8" s="4" t="s">
        <v>15</v>
      </c>
      <c r="H8" s="4" t="s">
        <v>16</v>
      </c>
      <c r="I8" s="71" t="s">
        <v>17</v>
      </c>
      <c r="J8" s="71"/>
      <c r="K8" s="71" t="s">
        <v>18</v>
      </c>
      <c r="L8" s="71"/>
      <c r="M8" s="4" t="s">
        <v>19</v>
      </c>
    </row>
    <row r="9" spans="1:13" ht="20" customHeight="1" x14ac:dyDescent="0.35">
      <c r="A9" s="71"/>
      <c r="B9" s="71"/>
      <c r="C9" s="112" t="s">
        <v>20</v>
      </c>
      <c r="D9" s="71"/>
      <c r="E9" s="111">
        <v>0</v>
      </c>
      <c r="F9" s="111"/>
      <c r="G9" s="5">
        <v>729.62049999999999</v>
      </c>
      <c r="H9" s="5">
        <v>729.62049999999999</v>
      </c>
      <c r="I9" s="71">
        <v>10</v>
      </c>
      <c r="J9" s="71"/>
      <c r="K9" s="113">
        <f>H9/G9</f>
        <v>1</v>
      </c>
      <c r="L9" s="113"/>
      <c r="M9" s="9">
        <f>K9*I9</f>
        <v>10</v>
      </c>
    </row>
    <row r="10" spans="1:13" ht="20" customHeight="1" x14ac:dyDescent="0.35">
      <c r="A10" s="71"/>
      <c r="B10" s="71"/>
      <c r="C10" s="112" t="s">
        <v>21</v>
      </c>
      <c r="D10" s="71"/>
      <c r="E10" s="111">
        <v>0</v>
      </c>
      <c r="F10" s="111"/>
      <c r="G10" s="5">
        <v>729.62049999999999</v>
      </c>
      <c r="H10" s="5">
        <v>729.62049999999999</v>
      </c>
      <c r="I10" s="71" t="s">
        <v>22</v>
      </c>
      <c r="J10" s="71"/>
      <c r="K10" s="113">
        <f>H10/G10</f>
        <v>1</v>
      </c>
      <c r="L10" s="113"/>
      <c r="M10" s="4" t="s">
        <v>22</v>
      </c>
    </row>
    <row r="11" spans="1:13" ht="20" customHeight="1" x14ac:dyDescent="0.35">
      <c r="A11" s="71"/>
      <c r="B11" s="71"/>
      <c r="C11" s="71" t="s">
        <v>23</v>
      </c>
      <c r="D11" s="71"/>
      <c r="E11" s="111">
        <v>0</v>
      </c>
      <c r="F11" s="111"/>
      <c r="G11" s="5">
        <v>0</v>
      </c>
      <c r="H11" s="5">
        <v>0</v>
      </c>
      <c r="I11" s="71" t="s">
        <v>22</v>
      </c>
      <c r="J11" s="71"/>
      <c r="K11" s="71" t="s">
        <v>22</v>
      </c>
      <c r="L11" s="71"/>
      <c r="M11" s="4" t="s">
        <v>22</v>
      </c>
    </row>
    <row r="12" spans="1:13" ht="20" customHeight="1" x14ac:dyDescent="0.35">
      <c r="A12" s="71"/>
      <c r="B12" s="71"/>
      <c r="C12" s="71" t="s">
        <v>24</v>
      </c>
      <c r="D12" s="71"/>
      <c r="E12" s="111">
        <v>0</v>
      </c>
      <c r="F12" s="111"/>
      <c r="G12" s="5">
        <v>0</v>
      </c>
      <c r="H12" s="5">
        <v>0</v>
      </c>
      <c r="I12" s="71" t="s">
        <v>22</v>
      </c>
      <c r="J12" s="71"/>
      <c r="K12" s="71" t="s">
        <v>22</v>
      </c>
      <c r="L12" s="71"/>
      <c r="M12" s="4" t="s">
        <v>22</v>
      </c>
    </row>
    <row r="13" spans="1:13" ht="20" customHeight="1" x14ac:dyDescent="0.35">
      <c r="A13" s="71" t="s">
        <v>25</v>
      </c>
      <c r="B13" s="71" t="s">
        <v>26</v>
      </c>
      <c r="C13" s="71"/>
      <c r="D13" s="71"/>
      <c r="E13" s="71"/>
      <c r="F13" s="71"/>
      <c r="G13" s="71" t="s">
        <v>27</v>
      </c>
      <c r="H13" s="71"/>
      <c r="I13" s="71"/>
      <c r="J13" s="71"/>
      <c r="K13" s="71"/>
      <c r="L13" s="71"/>
      <c r="M13" s="71"/>
    </row>
    <row r="14" spans="1:13" ht="38.5" customHeight="1" x14ac:dyDescent="0.35">
      <c r="A14" s="71"/>
      <c r="B14" s="63" t="s">
        <v>100</v>
      </c>
      <c r="C14" s="63"/>
      <c r="D14" s="71"/>
      <c r="E14" s="63"/>
      <c r="F14" s="63"/>
      <c r="G14" s="63" t="s">
        <v>29</v>
      </c>
      <c r="H14" s="63"/>
      <c r="I14" s="63"/>
      <c r="J14" s="63"/>
      <c r="K14" s="63"/>
      <c r="L14" s="63"/>
      <c r="M14" s="63"/>
    </row>
    <row r="15" spans="1:13" ht="74" customHeight="1" x14ac:dyDescent="0.35">
      <c r="A15" s="99"/>
      <c r="B15" s="106"/>
      <c r="C15" s="106"/>
      <c r="D15" s="99"/>
      <c r="E15" s="106"/>
      <c r="F15" s="106"/>
      <c r="G15" s="106"/>
      <c r="H15" s="106"/>
      <c r="I15" s="106"/>
      <c r="J15" s="106"/>
      <c r="K15" s="106"/>
      <c r="L15" s="106"/>
      <c r="M15" s="106"/>
    </row>
    <row r="16" spans="1:13" ht="20" customHeight="1" x14ac:dyDescent="0.35">
      <c r="A16" s="6"/>
      <c r="B16" s="7" t="s">
        <v>30</v>
      </c>
      <c r="C16" s="7" t="s">
        <v>31</v>
      </c>
      <c r="D16" s="110" t="s">
        <v>32</v>
      </c>
      <c r="E16" s="110"/>
      <c r="F16" s="110" t="s">
        <v>33</v>
      </c>
      <c r="G16" s="110"/>
      <c r="H16" s="110" t="s">
        <v>34</v>
      </c>
      <c r="I16" s="110"/>
      <c r="J16" s="7" t="s">
        <v>17</v>
      </c>
      <c r="K16" s="7" t="s">
        <v>19</v>
      </c>
      <c r="L16" s="110" t="s">
        <v>35</v>
      </c>
      <c r="M16" s="110"/>
    </row>
    <row r="17" spans="1:13" ht="20" customHeight="1" x14ac:dyDescent="0.35">
      <c r="A17" s="100" t="s">
        <v>36</v>
      </c>
      <c r="B17" s="71" t="s">
        <v>37</v>
      </c>
      <c r="C17" s="71" t="s">
        <v>38</v>
      </c>
      <c r="D17" s="71" t="s">
        <v>39</v>
      </c>
      <c r="E17" s="107"/>
      <c r="F17" s="71" t="s">
        <v>40</v>
      </c>
      <c r="G17" s="107"/>
      <c r="H17" s="71" t="s">
        <v>41</v>
      </c>
      <c r="I17" s="107"/>
      <c r="J17" s="4">
        <v>10</v>
      </c>
      <c r="K17" s="9">
        <v>10</v>
      </c>
      <c r="L17" s="71"/>
      <c r="M17" s="71"/>
    </row>
    <row r="18" spans="1:13" ht="20" customHeight="1" x14ac:dyDescent="0.35">
      <c r="A18" s="101"/>
      <c r="B18" s="71"/>
      <c r="C18" s="71"/>
      <c r="D18" s="71" t="s">
        <v>43</v>
      </c>
      <c r="E18" s="107" t="s">
        <v>43</v>
      </c>
      <c r="F18" s="71" t="s">
        <v>44</v>
      </c>
      <c r="G18" s="107">
        <v>735.75</v>
      </c>
      <c r="H18" s="71" t="s">
        <v>45</v>
      </c>
      <c r="I18" s="107"/>
      <c r="J18" s="4">
        <v>6</v>
      </c>
      <c r="K18" s="9">
        <v>6</v>
      </c>
      <c r="L18" s="71"/>
      <c r="M18" s="71"/>
    </row>
    <row r="19" spans="1:13" ht="20" customHeight="1" x14ac:dyDescent="0.35">
      <c r="A19" s="101"/>
      <c r="B19" s="71"/>
      <c r="C19" s="71"/>
      <c r="D19" s="71" t="s">
        <v>46</v>
      </c>
      <c r="E19" s="107" t="s">
        <v>46</v>
      </c>
      <c r="F19" s="71" t="s">
        <v>47</v>
      </c>
      <c r="G19" s="107"/>
      <c r="H19" s="71" t="s">
        <v>48</v>
      </c>
      <c r="I19" s="107"/>
      <c r="J19" s="4">
        <v>2</v>
      </c>
      <c r="K19" s="9">
        <v>2</v>
      </c>
      <c r="L19" s="71"/>
      <c r="M19" s="71"/>
    </row>
    <row r="20" spans="1:13" ht="20" customHeight="1" x14ac:dyDescent="0.35">
      <c r="A20" s="101"/>
      <c r="B20" s="71"/>
      <c r="C20" s="71"/>
      <c r="D20" s="71" t="s">
        <v>49</v>
      </c>
      <c r="E20" s="107" t="s">
        <v>49</v>
      </c>
      <c r="F20" s="71" t="s">
        <v>50</v>
      </c>
      <c r="G20" s="107"/>
      <c r="H20" s="71" t="s">
        <v>51</v>
      </c>
      <c r="I20" s="107"/>
      <c r="J20" s="4">
        <v>2</v>
      </c>
      <c r="K20" s="9">
        <v>2</v>
      </c>
      <c r="L20" s="71"/>
      <c r="M20" s="71"/>
    </row>
    <row r="21" spans="1:13" ht="72" customHeight="1" x14ac:dyDescent="0.35">
      <c r="A21" s="101"/>
      <c r="B21" s="103" t="s">
        <v>53</v>
      </c>
      <c r="C21" s="71" t="s">
        <v>54</v>
      </c>
      <c r="D21" s="71" t="s">
        <v>55</v>
      </c>
      <c r="E21" s="107"/>
      <c r="F21" s="71" t="s">
        <v>56</v>
      </c>
      <c r="G21" s="107"/>
      <c r="H21" s="71" t="s">
        <v>90</v>
      </c>
      <c r="I21" s="71"/>
      <c r="J21" s="4">
        <v>8</v>
      </c>
      <c r="K21" s="9">
        <v>5</v>
      </c>
      <c r="L21" s="71" t="s">
        <v>101</v>
      </c>
      <c r="M21" s="71"/>
    </row>
    <row r="22" spans="1:13" ht="28" customHeight="1" x14ac:dyDescent="0.35">
      <c r="A22" s="102"/>
      <c r="B22" s="105"/>
      <c r="C22" s="71"/>
      <c r="D22" s="71" t="s">
        <v>58</v>
      </c>
      <c r="E22" s="107"/>
      <c r="F22" s="71" t="s">
        <v>59</v>
      </c>
      <c r="G22" s="107"/>
      <c r="H22" s="71" t="s">
        <v>90</v>
      </c>
      <c r="I22" s="71"/>
      <c r="J22" s="4">
        <v>8</v>
      </c>
      <c r="K22" s="9">
        <v>8</v>
      </c>
      <c r="L22" s="71"/>
      <c r="M22" s="71"/>
    </row>
    <row r="23" spans="1:13" ht="28" customHeight="1" x14ac:dyDescent="0.35">
      <c r="A23" s="103" t="s">
        <v>106</v>
      </c>
      <c r="B23" s="103" t="s">
        <v>107</v>
      </c>
      <c r="C23" s="71" t="s">
        <v>60</v>
      </c>
      <c r="D23" s="71" t="s">
        <v>61</v>
      </c>
      <c r="E23" s="107"/>
      <c r="F23" s="74" t="s">
        <v>62</v>
      </c>
      <c r="G23" s="107"/>
      <c r="H23" s="109">
        <v>0.98</v>
      </c>
      <c r="I23" s="82"/>
      <c r="J23" s="4">
        <v>6</v>
      </c>
      <c r="K23" s="9">
        <v>4</v>
      </c>
      <c r="L23" s="71" t="s">
        <v>102</v>
      </c>
      <c r="M23" s="71"/>
    </row>
    <row r="24" spans="1:13" ht="28" customHeight="1" x14ac:dyDescent="0.35">
      <c r="A24" s="104"/>
      <c r="B24" s="104"/>
      <c r="C24" s="71"/>
      <c r="D24" s="71" t="s">
        <v>64</v>
      </c>
      <c r="E24" s="107"/>
      <c r="F24" s="74" t="s">
        <v>65</v>
      </c>
      <c r="G24" s="107">
        <v>99</v>
      </c>
      <c r="H24" s="109">
        <v>0.99</v>
      </c>
      <c r="I24" s="82"/>
      <c r="J24" s="4">
        <v>6</v>
      </c>
      <c r="K24" s="9">
        <v>4</v>
      </c>
      <c r="L24" s="71" t="s">
        <v>102</v>
      </c>
      <c r="M24" s="71"/>
    </row>
    <row r="25" spans="1:13" ht="28" customHeight="1" x14ac:dyDescent="0.35">
      <c r="A25" s="104"/>
      <c r="B25" s="104"/>
      <c r="C25" s="71" t="s">
        <v>66</v>
      </c>
      <c r="D25" s="71" t="s">
        <v>67</v>
      </c>
      <c r="E25" s="107"/>
      <c r="F25" s="71" t="s">
        <v>68</v>
      </c>
      <c r="G25" s="107">
        <v>3</v>
      </c>
      <c r="H25" s="82" t="s">
        <v>108</v>
      </c>
      <c r="I25" s="82"/>
      <c r="J25" s="4">
        <v>6</v>
      </c>
      <c r="K25" s="9">
        <v>6</v>
      </c>
      <c r="L25" s="71" t="s">
        <v>102</v>
      </c>
      <c r="M25" s="71"/>
    </row>
    <row r="26" spans="1:13" ht="28" customHeight="1" x14ac:dyDescent="0.35">
      <c r="A26" s="104"/>
      <c r="B26" s="105"/>
      <c r="C26" s="71"/>
      <c r="D26" s="71" t="s">
        <v>69</v>
      </c>
      <c r="E26" s="107"/>
      <c r="F26" s="71" t="s">
        <v>94</v>
      </c>
      <c r="G26" s="107">
        <v>10</v>
      </c>
      <c r="H26" s="108" t="s">
        <v>109</v>
      </c>
      <c r="I26" s="108"/>
      <c r="J26" s="4">
        <v>6</v>
      </c>
      <c r="K26" s="9">
        <v>4</v>
      </c>
      <c r="L26" s="71" t="s">
        <v>102</v>
      </c>
      <c r="M26" s="71"/>
    </row>
    <row r="27" spans="1:13" ht="140" customHeight="1" x14ac:dyDescent="0.35">
      <c r="A27" s="104"/>
      <c r="B27" s="103" t="s">
        <v>71</v>
      </c>
      <c r="C27" s="4" t="s">
        <v>72</v>
      </c>
      <c r="D27" s="63" t="s">
        <v>73</v>
      </c>
      <c r="E27" s="107"/>
      <c r="F27" s="71" t="s">
        <v>95</v>
      </c>
      <c r="G27" s="71"/>
      <c r="H27" s="82" t="s">
        <v>110</v>
      </c>
      <c r="I27" s="82"/>
      <c r="J27" s="4">
        <v>10</v>
      </c>
      <c r="K27" s="9">
        <v>8</v>
      </c>
      <c r="L27" s="71" t="s">
        <v>102</v>
      </c>
      <c r="M27" s="71"/>
    </row>
    <row r="28" spans="1:13" ht="93" customHeight="1" x14ac:dyDescent="0.35">
      <c r="A28" s="104"/>
      <c r="B28" s="105"/>
      <c r="C28" s="4" t="s">
        <v>77</v>
      </c>
      <c r="D28" s="63" t="s">
        <v>78</v>
      </c>
      <c r="E28" s="107" t="s">
        <v>78</v>
      </c>
      <c r="F28" s="71" t="s">
        <v>95</v>
      </c>
      <c r="G28" s="71"/>
      <c r="H28" s="82" t="s">
        <v>111</v>
      </c>
      <c r="I28" s="82"/>
      <c r="J28" s="4">
        <v>10</v>
      </c>
      <c r="K28" s="9">
        <v>8</v>
      </c>
      <c r="L28" s="71" t="s">
        <v>102</v>
      </c>
      <c r="M28" s="71"/>
    </row>
    <row r="29" spans="1:13" ht="43" customHeight="1" x14ac:dyDescent="0.35">
      <c r="A29" s="104"/>
      <c r="B29" s="71" t="s">
        <v>79</v>
      </c>
      <c r="C29" s="71" t="s">
        <v>80</v>
      </c>
      <c r="D29" s="67" t="s">
        <v>81</v>
      </c>
      <c r="E29" s="107"/>
      <c r="F29" s="74">
        <v>0.9</v>
      </c>
      <c r="G29" s="71"/>
      <c r="H29" s="74">
        <v>0.8</v>
      </c>
      <c r="I29" s="71"/>
      <c r="J29" s="4">
        <v>5</v>
      </c>
      <c r="K29" s="9">
        <f>J29*0.8</f>
        <v>4</v>
      </c>
      <c r="L29" s="71" t="s">
        <v>103</v>
      </c>
      <c r="M29" s="71"/>
    </row>
    <row r="30" spans="1:13" ht="43" customHeight="1" x14ac:dyDescent="0.35">
      <c r="A30" s="105"/>
      <c r="B30" s="71"/>
      <c r="C30" s="71"/>
      <c r="D30" s="67" t="s">
        <v>83</v>
      </c>
      <c r="E30" s="107"/>
      <c r="F30" s="74">
        <v>0.9</v>
      </c>
      <c r="G30" s="71"/>
      <c r="H30" s="74">
        <v>0.8</v>
      </c>
      <c r="I30" s="71"/>
      <c r="J30" s="4">
        <v>5</v>
      </c>
      <c r="K30" s="9">
        <f>J30*0.8</f>
        <v>4</v>
      </c>
      <c r="L30" s="71" t="s">
        <v>103</v>
      </c>
      <c r="M30" s="71"/>
    </row>
    <row r="31" spans="1:13" ht="29" customHeight="1" x14ac:dyDescent="0.35">
      <c r="A31" s="95" t="s">
        <v>85</v>
      </c>
      <c r="B31" s="95"/>
      <c r="C31" s="95"/>
      <c r="D31" s="95"/>
      <c r="E31" s="95"/>
      <c r="F31" s="95"/>
      <c r="G31" s="95"/>
      <c r="H31" s="95"/>
      <c r="I31" s="95"/>
      <c r="J31" s="8">
        <f>SUM(J17:J30,I9)</f>
        <v>100</v>
      </c>
      <c r="K31" s="10">
        <f>SUM(K17:K30,M9)</f>
        <v>85</v>
      </c>
      <c r="L31" s="95"/>
      <c r="M31" s="95"/>
    </row>
    <row r="32" spans="1:13" ht="36" customHeight="1" x14ac:dyDescent="0.35">
      <c r="A32" s="96" t="s">
        <v>112</v>
      </c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8"/>
    </row>
  </sheetData>
  <mergeCells count="112">
    <mergeCell ref="A2:M2"/>
    <mergeCell ref="A3:M3"/>
    <mergeCell ref="A4:M4"/>
    <mergeCell ref="A5:B5"/>
    <mergeCell ref="C5:M5"/>
    <mergeCell ref="A6:B6"/>
    <mergeCell ref="C6:G6"/>
    <mergeCell ref="I6:M6"/>
    <mergeCell ref="A7:B7"/>
    <mergeCell ref="C7:G7"/>
    <mergeCell ref="I7:M7"/>
    <mergeCell ref="C11:D11"/>
    <mergeCell ref="E11:F11"/>
    <mergeCell ref="I11:J11"/>
    <mergeCell ref="K11:L11"/>
    <mergeCell ref="C12:D12"/>
    <mergeCell ref="E12:F12"/>
    <mergeCell ref="I12:J12"/>
    <mergeCell ref="K12:L12"/>
    <mergeCell ref="B13:F13"/>
    <mergeCell ref="G13:M13"/>
    <mergeCell ref="A8:B12"/>
    <mergeCell ref="C8:D8"/>
    <mergeCell ref="E8:F8"/>
    <mergeCell ref="I8:J8"/>
    <mergeCell ref="K8:L8"/>
    <mergeCell ref="C9:D9"/>
    <mergeCell ref="E9:F9"/>
    <mergeCell ref="I9:J9"/>
    <mergeCell ref="K9:L9"/>
    <mergeCell ref="C10:D10"/>
    <mergeCell ref="E10:F10"/>
    <mergeCell ref="I10:J10"/>
    <mergeCell ref="K10:L10"/>
    <mergeCell ref="D16:E16"/>
    <mergeCell ref="F16:G16"/>
    <mergeCell ref="H16:I16"/>
    <mergeCell ref="L16:M16"/>
    <mergeCell ref="D17:E17"/>
    <mergeCell ref="F17:G17"/>
    <mergeCell ref="H17:I17"/>
    <mergeCell ref="L17:M17"/>
    <mergeCell ref="D18:E18"/>
    <mergeCell ref="F18:G18"/>
    <mergeCell ref="H18:I18"/>
    <mergeCell ref="L18:M18"/>
    <mergeCell ref="D19:E19"/>
    <mergeCell ref="F19:G19"/>
    <mergeCell ref="H19:I19"/>
    <mergeCell ref="L19:M19"/>
    <mergeCell ref="D20:E20"/>
    <mergeCell ref="F20:G20"/>
    <mergeCell ref="H20:I20"/>
    <mergeCell ref="L20:M20"/>
    <mergeCell ref="D21:E21"/>
    <mergeCell ref="F21:G21"/>
    <mergeCell ref="H21:I21"/>
    <mergeCell ref="L21:M21"/>
    <mergeCell ref="D22:E22"/>
    <mergeCell ref="F22:G22"/>
    <mergeCell ref="H22:I22"/>
    <mergeCell ref="L22:M22"/>
    <mergeCell ref="D23:E23"/>
    <mergeCell ref="F23:G23"/>
    <mergeCell ref="H23:I23"/>
    <mergeCell ref="L23:M23"/>
    <mergeCell ref="D24:E24"/>
    <mergeCell ref="F24:G24"/>
    <mergeCell ref="H24:I24"/>
    <mergeCell ref="L24:M24"/>
    <mergeCell ref="H29:I29"/>
    <mergeCell ref="L29:M29"/>
    <mergeCell ref="D30:E30"/>
    <mergeCell ref="F30:G30"/>
    <mergeCell ref="H30:I30"/>
    <mergeCell ref="L30:M30"/>
    <mergeCell ref="D25:E25"/>
    <mergeCell ref="F25:G25"/>
    <mergeCell ref="H25:I25"/>
    <mergeCell ref="L25:M25"/>
    <mergeCell ref="D26:E26"/>
    <mergeCell ref="F26:G26"/>
    <mergeCell ref="H26:I26"/>
    <mergeCell ref="L26:M26"/>
    <mergeCell ref="D27:E27"/>
    <mergeCell ref="F27:G27"/>
    <mergeCell ref="H27:I27"/>
    <mergeCell ref="L27:M27"/>
    <mergeCell ref="A31:I31"/>
    <mergeCell ref="L31:M31"/>
    <mergeCell ref="A32:M32"/>
    <mergeCell ref="A13:A15"/>
    <mergeCell ref="A17:A22"/>
    <mergeCell ref="A23:A30"/>
    <mergeCell ref="B17:B20"/>
    <mergeCell ref="B21:B22"/>
    <mergeCell ref="B23:B26"/>
    <mergeCell ref="B27:B28"/>
    <mergeCell ref="B29:B30"/>
    <mergeCell ref="C17:C20"/>
    <mergeCell ref="C21:C22"/>
    <mergeCell ref="C23:C24"/>
    <mergeCell ref="C25:C26"/>
    <mergeCell ref="C29:C30"/>
    <mergeCell ref="B14:F15"/>
    <mergeCell ref="G14:M15"/>
    <mergeCell ref="D28:E28"/>
    <mergeCell ref="F28:G28"/>
    <mergeCell ref="H28:I28"/>
    <mergeCell ref="L28:M28"/>
    <mergeCell ref="D29:E29"/>
    <mergeCell ref="F29:G29"/>
  </mergeCells>
  <phoneticPr fontId="17" type="noConversion"/>
  <pageMargins left="0.7" right="0.7" top="0.75" bottom="0.75" header="0.3" footer="0.3"/>
  <pageSetup paperSize="9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N32"/>
  <sheetViews>
    <sheetView tabSelected="1" view="pageBreakPreview" topLeftCell="A15" zoomScale="52" zoomScaleNormal="115" zoomScaleSheetLayoutView="52" workbookViewId="0">
      <selection activeCell="L28" sqref="L28:M28"/>
    </sheetView>
  </sheetViews>
  <sheetFormatPr defaultColWidth="9" defaultRowHeight="13.75" customHeight="1" x14ac:dyDescent="0.35"/>
  <cols>
    <col min="1" max="1" width="7.4609375" style="1" customWidth="1"/>
    <col min="2" max="2" width="9.4609375" style="1" customWidth="1"/>
    <col min="3" max="3" width="7.84375" style="1" customWidth="1"/>
    <col min="4" max="4" width="14.765625" style="2" customWidth="1"/>
    <col min="5" max="5" width="3.61328125" style="1" customWidth="1"/>
    <col min="6" max="6" width="9" style="1" customWidth="1"/>
    <col min="7" max="7" width="11.4609375" style="1" customWidth="1"/>
    <col min="8" max="8" width="12.07421875" style="1" customWidth="1"/>
    <col min="9" max="9" width="7.3828125" style="1" customWidth="1"/>
    <col min="10" max="10" width="6.61328125" style="1" customWidth="1"/>
    <col min="11" max="11" width="6.3046875" style="1" customWidth="1"/>
    <col min="12" max="12" width="8.84375" style="1" customWidth="1"/>
    <col min="13" max="13" width="16.61328125" style="1" customWidth="1"/>
    <col min="14" max="40" width="9" style="1"/>
  </cols>
  <sheetData>
    <row r="1" spans="1:13" ht="13.75" customHeight="1" x14ac:dyDescent="0.35">
      <c r="A1" s="3" t="s">
        <v>1</v>
      </c>
    </row>
    <row r="2" spans="1:13" ht="14.25" customHeight="1" x14ac:dyDescent="0.35">
      <c r="A2" s="54" t="s">
        <v>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spans="1:13" ht="14.25" customHeight="1" x14ac:dyDescent="0.35">
      <c r="A3" s="55" t="s">
        <v>105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</row>
    <row r="4" spans="1:13" ht="13.75" customHeight="1" x14ac:dyDescent="0.3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</row>
    <row r="5" spans="1:13" ht="20" customHeight="1" x14ac:dyDescent="0.35">
      <c r="A5" s="71" t="s">
        <v>4</v>
      </c>
      <c r="B5" s="71"/>
      <c r="C5" s="71" t="s">
        <v>5</v>
      </c>
      <c r="D5" s="114"/>
      <c r="E5" s="114"/>
      <c r="F5" s="114"/>
      <c r="G5" s="114"/>
      <c r="H5" s="114"/>
      <c r="I5" s="114"/>
      <c r="J5" s="114"/>
      <c r="K5" s="114"/>
      <c r="L5" s="114"/>
      <c r="M5" s="114"/>
    </row>
    <row r="6" spans="1:13" ht="20" customHeight="1" x14ac:dyDescent="0.35">
      <c r="A6" s="71" t="s">
        <v>6</v>
      </c>
      <c r="B6" s="71"/>
      <c r="C6" s="71" t="s">
        <v>7</v>
      </c>
      <c r="D6" s="71"/>
      <c r="E6" s="71"/>
      <c r="F6" s="71"/>
      <c r="G6" s="71"/>
      <c r="H6" s="4" t="s">
        <v>8</v>
      </c>
      <c r="I6" s="71" t="s">
        <v>9</v>
      </c>
      <c r="J6" s="71"/>
      <c r="K6" s="71"/>
      <c r="L6" s="71"/>
      <c r="M6" s="71"/>
    </row>
    <row r="7" spans="1:13" ht="20" customHeight="1" x14ac:dyDescent="0.35">
      <c r="A7" s="71" t="s">
        <v>10</v>
      </c>
      <c r="B7" s="71"/>
      <c r="C7" s="71" t="s">
        <v>11</v>
      </c>
      <c r="D7" s="71"/>
      <c r="E7" s="71"/>
      <c r="F7" s="71"/>
      <c r="G7" s="71"/>
      <c r="H7" s="4" t="s">
        <v>12</v>
      </c>
      <c r="I7" s="71">
        <v>89151962</v>
      </c>
      <c r="J7" s="71"/>
      <c r="K7" s="71"/>
      <c r="L7" s="71"/>
      <c r="M7" s="71"/>
    </row>
    <row r="8" spans="1:13" ht="20" customHeight="1" x14ac:dyDescent="0.35">
      <c r="A8" s="71" t="s">
        <v>13</v>
      </c>
      <c r="B8" s="71"/>
      <c r="C8" s="71"/>
      <c r="D8" s="71"/>
      <c r="E8" s="71" t="s">
        <v>14</v>
      </c>
      <c r="F8" s="71"/>
      <c r="G8" s="4" t="s">
        <v>15</v>
      </c>
      <c r="H8" s="4" t="s">
        <v>16</v>
      </c>
      <c r="I8" s="71" t="s">
        <v>17</v>
      </c>
      <c r="J8" s="71"/>
      <c r="K8" s="71" t="s">
        <v>18</v>
      </c>
      <c r="L8" s="71"/>
      <c r="M8" s="4" t="s">
        <v>19</v>
      </c>
    </row>
    <row r="9" spans="1:13" ht="20" customHeight="1" x14ac:dyDescent="0.35">
      <c r="A9" s="71"/>
      <c r="B9" s="71"/>
      <c r="C9" s="112" t="s">
        <v>20</v>
      </c>
      <c r="D9" s="71"/>
      <c r="E9" s="111">
        <v>0</v>
      </c>
      <c r="F9" s="111"/>
      <c r="G9" s="5">
        <v>729.62049999999999</v>
      </c>
      <c r="H9" s="5">
        <v>729.62049999999999</v>
      </c>
      <c r="I9" s="71">
        <v>10</v>
      </c>
      <c r="J9" s="71"/>
      <c r="K9" s="113">
        <f>H9/G9</f>
        <v>1</v>
      </c>
      <c r="L9" s="113"/>
      <c r="M9" s="9">
        <f>K9*I9</f>
        <v>10</v>
      </c>
    </row>
    <row r="10" spans="1:13" ht="20" customHeight="1" x14ac:dyDescent="0.35">
      <c r="A10" s="71"/>
      <c r="B10" s="71"/>
      <c r="C10" s="112" t="s">
        <v>21</v>
      </c>
      <c r="D10" s="71"/>
      <c r="E10" s="111">
        <v>0</v>
      </c>
      <c r="F10" s="111"/>
      <c r="G10" s="5">
        <v>729.62049999999999</v>
      </c>
      <c r="H10" s="5">
        <v>729.62049999999999</v>
      </c>
      <c r="I10" s="71" t="s">
        <v>22</v>
      </c>
      <c r="J10" s="71"/>
      <c r="K10" s="113">
        <f>H10/G10</f>
        <v>1</v>
      </c>
      <c r="L10" s="113"/>
      <c r="M10" s="4" t="s">
        <v>22</v>
      </c>
    </row>
    <row r="11" spans="1:13" ht="20" customHeight="1" x14ac:dyDescent="0.35">
      <c r="A11" s="71"/>
      <c r="B11" s="71"/>
      <c r="C11" s="71" t="s">
        <v>23</v>
      </c>
      <c r="D11" s="71"/>
      <c r="E11" s="111">
        <v>0</v>
      </c>
      <c r="F11" s="111"/>
      <c r="G11" s="5">
        <v>0</v>
      </c>
      <c r="H11" s="5">
        <v>0</v>
      </c>
      <c r="I11" s="71" t="s">
        <v>22</v>
      </c>
      <c r="J11" s="71"/>
      <c r="K11" s="71" t="s">
        <v>22</v>
      </c>
      <c r="L11" s="71"/>
      <c r="M11" s="4" t="s">
        <v>22</v>
      </c>
    </row>
    <row r="12" spans="1:13" ht="20" customHeight="1" x14ac:dyDescent="0.35">
      <c r="A12" s="71"/>
      <c r="B12" s="71"/>
      <c r="C12" s="71" t="s">
        <v>24</v>
      </c>
      <c r="D12" s="71"/>
      <c r="E12" s="111">
        <v>0</v>
      </c>
      <c r="F12" s="111"/>
      <c r="G12" s="5">
        <v>0</v>
      </c>
      <c r="H12" s="5">
        <v>0</v>
      </c>
      <c r="I12" s="71" t="s">
        <v>22</v>
      </c>
      <c r="J12" s="71"/>
      <c r="K12" s="71" t="s">
        <v>22</v>
      </c>
      <c r="L12" s="71"/>
      <c r="M12" s="4" t="s">
        <v>22</v>
      </c>
    </row>
    <row r="13" spans="1:13" ht="20" customHeight="1" x14ac:dyDescent="0.35">
      <c r="A13" s="71" t="s">
        <v>25</v>
      </c>
      <c r="B13" s="71" t="s">
        <v>26</v>
      </c>
      <c r="C13" s="71"/>
      <c r="D13" s="71"/>
      <c r="E13" s="71"/>
      <c r="F13" s="71"/>
      <c r="G13" s="71" t="s">
        <v>27</v>
      </c>
      <c r="H13" s="71"/>
      <c r="I13" s="71"/>
      <c r="J13" s="71"/>
      <c r="K13" s="71"/>
      <c r="L13" s="71"/>
      <c r="M13" s="71"/>
    </row>
    <row r="14" spans="1:13" ht="38.5" customHeight="1" x14ac:dyDescent="0.35">
      <c r="A14" s="71"/>
      <c r="B14" s="63" t="s">
        <v>100</v>
      </c>
      <c r="C14" s="63"/>
      <c r="D14" s="71"/>
      <c r="E14" s="63"/>
      <c r="F14" s="63"/>
      <c r="G14" s="63" t="s">
        <v>29</v>
      </c>
      <c r="H14" s="63"/>
      <c r="I14" s="63"/>
      <c r="J14" s="63"/>
      <c r="K14" s="63"/>
      <c r="L14" s="63"/>
      <c r="M14" s="63"/>
    </row>
    <row r="15" spans="1:13" ht="74" customHeight="1" x14ac:dyDescent="0.35">
      <c r="A15" s="99"/>
      <c r="B15" s="106"/>
      <c r="C15" s="106"/>
      <c r="D15" s="99"/>
      <c r="E15" s="106"/>
      <c r="F15" s="106"/>
      <c r="G15" s="106"/>
      <c r="H15" s="106"/>
      <c r="I15" s="106"/>
      <c r="J15" s="106"/>
      <c r="K15" s="106"/>
      <c r="L15" s="106"/>
      <c r="M15" s="106"/>
    </row>
    <row r="16" spans="1:13" ht="20" customHeight="1" x14ac:dyDescent="0.35">
      <c r="A16" s="6"/>
      <c r="B16" s="7" t="s">
        <v>30</v>
      </c>
      <c r="C16" s="7" t="s">
        <v>31</v>
      </c>
      <c r="D16" s="110" t="s">
        <v>32</v>
      </c>
      <c r="E16" s="110"/>
      <c r="F16" s="110" t="s">
        <v>33</v>
      </c>
      <c r="G16" s="110"/>
      <c r="H16" s="110" t="s">
        <v>34</v>
      </c>
      <c r="I16" s="110"/>
      <c r="J16" s="7" t="s">
        <v>17</v>
      </c>
      <c r="K16" s="7" t="s">
        <v>19</v>
      </c>
      <c r="L16" s="110" t="s">
        <v>35</v>
      </c>
      <c r="M16" s="110"/>
    </row>
    <row r="17" spans="1:13" ht="20" customHeight="1" x14ac:dyDescent="0.35">
      <c r="A17" s="100" t="s">
        <v>36</v>
      </c>
      <c r="B17" s="71" t="s">
        <v>37</v>
      </c>
      <c r="C17" s="71" t="s">
        <v>38</v>
      </c>
      <c r="D17" s="71" t="s">
        <v>39</v>
      </c>
      <c r="E17" s="116"/>
      <c r="F17" s="71" t="s">
        <v>40</v>
      </c>
      <c r="G17" s="116"/>
      <c r="H17" s="71" t="s">
        <v>41</v>
      </c>
      <c r="I17" s="116"/>
      <c r="J17" s="4">
        <v>10</v>
      </c>
      <c r="K17" s="9">
        <v>10</v>
      </c>
      <c r="L17" s="63"/>
      <c r="M17" s="63"/>
    </row>
    <row r="18" spans="1:13" ht="20" customHeight="1" x14ac:dyDescent="0.35">
      <c r="A18" s="101"/>
      <c r="B18" s="71"/>
      <c r="C18" s="71"/>
      <c r="D18" s="71" t="s">
        <v>43</v>
      </c>
      <c r="E18" s="116" t="s">
        <v>43</v>
      </c>
      <c r="F18" s="71" t="s">
        <v>44</v>
      </c>
      <c r="G18" s="116">
        <v>735.75</v>
      </c>
      <c r="H18" s="71" t="s">
        <v>45</v>
      </c>
      <c r="I18" s="116"/>
      <c r="J18" s="4">
        <v>6</v>
      </c>
      <c r="K18" s="9">
        <v>6</v>
      </c>
      <c r="L18" s="63"/>
      <c r="M18" s="63"/>
    </row>
    <row r="19" spans="1:13" ht="20" customHeight="1" x14ac:dyDescent="0.35">
      <c r="A19" s="101"/>
      <c r="B19" s="71"/>
      <c r="C19" s="71"/>
      <c r="D19" s="71" t="s">
        <v>46</v>
      </c>
      <c r="E19" s="116" t="s">
        <v>46</v>
      </c>
      <c r="F19" s="71" t="s">
        <v>47</v>
      </c>
      <c r="G19" s="116"/>
      <c r="H19" s="71" t="s">
        <v>48</v>
      </c>
      <c r="I19" s="116"/>
      <c r="J19" s="4">
        <v>2</v>
      </c>
      <c r="K19" s="9">
        <v>2</v>
      </c>
      <c r="L19" s="63"/>
      <c r="M19" s="63"/>
    </row>
    <row r="20" spans="1:13" ht="20" customHeight="1" x14ac:dyDescent="0.35">
      <c r="A20" s="101"/>
      <c r="B20" s="71"/>
      <c r="C20" s="71"/>
      <c r="D20" s="71" t="s">
        <v>49</v>
      </c>
      <c r="E20" s="116" t="s">
        <v>49</v>
      </c>
      <c r="F20" s="71" t="s">
        <v>50</v>
      </c>
      <c r="G20" s="116"/>
      <c r="H20" s="71" t="s">
        <v>51</v>
      </c>
      <c r="I20" s="116"/>
      <c r="J20" s="4">
        <v>2</v>
      </c>
      <c r="K20" s="9">
        <v>2</v>
      </c>
      <c r="L20" s="63"/>
      <c r="M20" s="63"/>
    </row>
    <row r="21" spans="1:13" ht="72" customHeight="1" x14ac:dyDescent="0.35">
      <c r="A21" s="101"/>
      <c r="B21" s="103" t="s">
        <v>53</v>
      </c>
      <c r="C21" s="71" t="s">
        <v>54</v>
      </c>
      <c r="D21" s="71" t="s">
        <v>55</v>
      </c>
      <c r="E21" s="116"/>
      <c r="F21" s="71" t="s">
        <v>56</v>
      </c>
      <c r="G21" s="116"/>
      <c r="H21" s="71" t="s">
        <v>90</v>
      </c>
      <c r="I21" s="71"/>
      <c r="J21" s="4">
        <v>8</v>
      </c>
      <c r="K21" s="9">
        <v>5</v>
      </c>
      <c r="L21" s="63" t="s">
        <v>113</v>
      </c>
      <c r="M21" s="63"/>
    </row>
    <row r="22" spans="1:13" ht="34.5" customHeight="1" x14ac:dyDescent="0.35">
      <c r="A22" s="102"/>
      <c r="B22" s="105"/>
      <c r="C22" s="71"/>
      <c r="D22" s="71" t="s">
        <v>58</v>
      </c>
      <c r="E22" s="116"/>
      <c r="F22" s="71" t="s">
        <v>59</v>
      </c>
      <c r="G22" s="116"/>
      <c r="H22" s="71" t="s">
        <v>90</v>
      </c>
      <c r="I22" s="71"/>
      <c r="J22" s="4">
        <v>8</v>
      </c>
      <c r="K22" s="9">
        <v>8</v>
      </c>
      <c r="L22" s="63"/>
      <c r="M22" s="63"/>
    </row>
    <row r="23" spans="1:13" ht="31" customHeight="1" x14ac:dyDescent="0.35">
      <c r="A23" s="103" t="s">
        <v>106</v>
      </c>
      <c r="B23" s="103" t="s">
        <v>107</v>
      </c>
      <c r="C23" s="71" t="s">
        <v>60</v>
      </c>
      <c r="D23" s="71" t="s">
        <v>61</v>
      </c>
      <c r="E23" s="116"/>
      <c r="F23" s="74" t="s">
        <v>62</v>
      </c>
      <c r="G23" s="116"/>
      <c r="H23" s="74">
        <v>0.98</v>
      </c>
      <c r="I23" s="71"/>
      <c r="J23" s="4">
        <v>6</v>
      </c>
      <c r="K23" s="9">
        <v>4</v>
      </c>
      <c r="L23" s="63" t="s">
        <v>114</v>
      </c>
      <c r="M23" s="63"/>
    </row>
    <row r="24" spans="1:13" ht="31" customHeight="1" x14ac:dyDescent="0.35">
      <c r="A24" s="104"/>
      <c r="B24" s="104"/>
      <c r="C24" s="71"/>
      <c r="D24" s="71" t="s">
        <v>64</v>
      </c>
      <c r="E24" s="116"/>
      <c r="F24" s="74" t="s">
        <v>65</v>
      </c>
      <c r="G24" s="116">
        <v>99</v>
      </c>
      <c r="H24" s="74">
        <v>0.99</v>
      </c>
      <c r="I24" s="71"/>
      <c r="J24" s="4">
        <v>6</v>
      </c>
      <c r="K24" s="9">
        <v>4</v>
      </c>
      <c r="L24" s="63" t="s">
        <v>114</v>
      </c>
      <c r="M24" s="63"/>
    </row>
    <row r="25" spans="1:13" ht="31" customHeight="1" x14ac:dyDescent="0.35">
      <c r="A25" s="104"/>
      <c r="B25" s="104"/>
      <c r="C25" s="71" t="s">
        <v>66</v>
      </c>
      <c r="D25" s="71" t="s">
        <v>67</v>
      </c>
      <c r="E25" s="116"/>
      <c r="F25" s="71" t="s">
        <v>68</v>
      </c>
      <c r="G25" s="116">
        <v>3</v>
      </c>
      <c r="H25" s="71" t="s">
        <v>108</v>
      </c>
      <c r="I25" s="71"/>
      <c r="J25" s="4">
        <v>6</v>
      </c>
      <c r="K25" s="9">
        <v>6</v>
      </c>
      <c r="L25" s="63" t="s">
        <v>114</v>
      </c>
      <c r="M25" s="63"/>
    </row>
    <row r="26" spans="1:13" ht="31" customHeight="1" x14ac:dyDescent="0.35">
      <c r="A26" s="104"/>
      <c r="B26" s="105"/>
      <c r="C26" s="71"/>
      <c r="D26" s="71" t="s">
        <v>69</v>
      </c>
      <c r="E26" s="116"/>
      <c r="F26" s="71" t="s">
        <v>94</v>
      </c>
      <c r="G26" s="116">
        <v>10</v>
      </c>
      <c r="H26" s="117" t="s">
        <v>109</v>
      </c>
      <c r="I26" s="117"/>
      <c r="J26" s="4">
        <v>6</v>
      </c>
      <c r="K26" s="9">
        <v>4</v>
      </c>
      <c r="L26" s="63" t="s">
        <v>114</v>
      </c>
      <c r="M26" s="63"/>
    </row>
    <row r="27" spans="1:13" ht="140" customHeight="1" x14ac:dyDescent="0.35">
      <c r="A27" s="104"/>
      <c r="B27" s="103" t="s">
        <v>71</v>
      </c>
      <c r="C27" s="4" t="s">
        <v>72</v>
      </c>
      <c r="D27" s="71" t="s">
        <v>118</v>
      </c>
      <c r="E27" s="116"/>
      <c r="F27" s="71" t="s">
        <v>95</v>
      </c>
      <c r="G27" s="71"/>
      <c r="H27" s="71" t="s">
        <v>116</v>
      </c>
      <c r="I27" s="71"/>
      <c r="J27" s="4">
        <v>10</v>
      </c>
      <c r="K27" s="118">
        <v>8</v>
      </c>
      <c r="L27" s="63" t="s">
        <v>114</v>
      </c>
      <c r="M27" s="63"/>
    </row>
    <row r="28" spans="1:13" ht="93" customHeight="1" x14ac:dyDescent="0.35">
      <c r="A28" s="104"/>
      <c r="B28" s="105"/>
      <c r="C28" s="4" t="s">
        <v>77</v>
      </c>
      <c r="D28" s="71" t="s">
        <v>119</v>
      </c>
      <c r="E28" s="116" t="s">
        <v>78</v>
      </c>
      <c r="F28" s="71" t="s">
        <v>95</v>
      </c>
      <c r="G28" s="71"/>
      <c r="H28" s="71" t="s">
        <v>117</v>
      </c>
      <c r="I28" s="71"/>
      <c r="J28" s="4">
        <v>10</v>
      </c>
      <c r="K28" s="118">
        <v>7</v>
      </c>
      <c r="L28" s="63" t="s">
        <v>114</v>
      </c>
      <c r="M28" s="63"/>
    </row>
    <row r="29" spans="1:13" ht="43" customHeight="1" x14ac:dyDescent="0.35">
      <c r="A29" s="104"/>
      <c r="B29" s="71" t="s">
        <v>79</v>
      </c>
      <c r="C29" s="71" t="s">
        <v>80</v>
      </c>
      <c r="D29" s="71" t="s">
        <v>81</v>
      </c>
      <c r="E29" s="116"/>
      <c r="F29" s="74">
        <v>0.9</v>
      </c>
      <c r="G29" s="71"/>
      <c r="H29" s="74">
        <v>0.8</v>
      </c>
      <c r="I29" s="71"/>
      <c r="J29" s="4">
        <v>5</v>
      </c>
      <c r="K29" s="118">
        <f>J29*0.8</f>
        <v>4</v>
      </c>
      <c r="L29" s="63" t="s">
        <v>115</v>
      </c>
      <c r="M29" s="63"/>
    </row>
    <row r="30" spans="1:13" ht="43" customHeight="1" x14ac:dyDescent="0.35">
      <c r="A30" s="105"/>
      <c r="B30" s="71"/>
      <c r="C30" s="71"/>
      <c r="D30" s="71" t="s">
        <v>83</v>
      </c>
      <c r="E30" s="116"/>
      <c r="F30" s="74">
        <v>0.9</v>
      </c>
      <c r="G30" s="71"/>
      <c r="H30" s="74">
        <v>0.8</v>
      </c>
      <c r="I30" s="71"/>
      <c r="J30" s="4">
        <v>5</v>
      </c>
      <c r="K30" s="118">
        <f>J30*0.8</f>
        <v>4</v>
      </c>
      <c r="L30" s="63" t="s">
        <v>115</v>
      </c>
      <c r="M30" s="63"/>
    </row>
    <row r="31" spans="1:13" ht="22.5" customHeight="1" x14ac:dyDescent="0.35">
      <c r="A31" s="95" t="s">
        <v>85</v>
      </c>
      <c r="B31" s="95"/>
      <c r="C31" s="95"/>
      <c r="D31" s="95"/>
      <c r="E31" s="95"/>
      <c r="F31" s="95"/>
      <c r="G31" s="95"/>
      <c r="H31" s="95"/>
      <c r="I31" s="95"/>
      <c r="J31" s="8">
        <f>SUM(J17:J30,I9)</f>
        <v>100</v>
      </c>
      <c r="K31" s="119">
        <f>SUM(K17:K30,M9)</f>
        <v>84</v>
      </c>
      <c r="L31" s="115"/>
      <c r="M31" s="115"/>
    </row>
    <row r="32" spans="1:13" ht="36" customHeight="1" x14ac:dyDescent="0.35">
      <c r="A32" s="96" t="s">
        <v>112</v>
      </c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8"/>
    </row>
  </sheetData>
  <mergeCells count="112">
    <mergeCell ref="A2:M2"/>
    <mergeCell ref="A3:M3"/>
    <mergeCell ref="A4:M4"/>
    <mergeCell ref="A5:B5"/>
    <mergeCell ref="C5:M5"/>
    <mergeCell ref="A6:B6"/>
    <mergeCell ref="C6:G6"/>
    <mergeCell ref="I6:M6"/>
    <mergeCell ref="A7:B7"/>
    <mergeCell ref="C7:G7"/>
    <mergeCell ref="I7:M7"/>
    <mergeCell ref="C11:D11"/>
    <mergeCell ref="E11:F11"/>
    <mergeCell ref="I11:J11"/>
    <mergeCell ref="K11:L11"/>
    <mergeCell ref="C12:D12"/>
    <mergeCell ref="E12:F12"/>
    <mergeCell ref="I12:J12"/>
    <mergeCell ref="K12:L12"/>
    <mergeCell ref="B13:F13"/>
    <mergeCell ref="G13:M13"/>
    <mergeCell ref="A8:B12"/>
    <mergeCell ref="C8:D8"/>
    <mergeCell ref="E8:F8"/>
    <mergeCell ref="I8:J8"/>
    <mergeCell ref="K8:L8"/>
    <mergeCell ref="C9:D9"/>
    <mergeCell ref="E9:F9"/>
    <mergeCell ref="I9:J9"/>
    <mergeCell ref="K9:L9"/>
    <mergeCell ref="C10:D10"/>
    <mergeCell ref="E10:F10"/>
    <mergeCell ref="I10:J10"/>
    <mergeCell ref="K10:L10"/>
    <mergeCell ref="D16:E16"/>
    <mergeCell ref="F16:G16"/>
    <mergeCell ref="H16:I16"/>
    <mergeCell ref="L16:M16"/>
    <mergeCell ref="D17:E17"/>
    <mergeCell ref="F17:G17"/>
    <mergeCell ref="H17:I17"/>
    <mergeCell ref="L17:M17"/>
    <mergeCell ref="D18:E18"/>
    <mergeCell ref="F18:G18"/>
    <mergeCell ref="H18:I18"/>
    <mergeCell ref="L18:M18"/>
    <mergeCell ref="D19:E19"/>
    <mergeCell ref="F19:G19"/>
    <mergeCell ref="H19:I19"/>
    <mergeCell ref="L19:M19"/>
    <mergeCell ref="D20:E20"/>
    <mergeCell ref="F20:G20"/>
    <mergeCell ref="H20:I20"/>
    <mergeCell ref="L20:M20"/>
    <mergeCell ref="D21:E21"/>
    <mergeCell ref="F21:G21"/>
    <mergeCell ref="H21:I21"/>
    <mergeCell ref="L21:M21"/>
    <mergeCell ref="D22:E22"/>
    <mergeCell ref="F22:G22"/>
    <mergeCell ref="H22:I22"/>
    <mergeCell ref="L22:M22"/>
    <mergeCell ref="D23:E23"/>
    <mergeCell ref="F23:G23"/>
    <mergeCell ref="H23:I23"/>
    <mergeCell ref="L23:M23"/>
    <mergeCell ref="D24:E24"/>
    <mergeCell ref="F24:G24"/>
    <mergeCell ref="H24:I24"/>
    <mergeCell ref="L24:M24"/>
    <mergeCell ref="H29:I29"/>
    <mergeCell ref="L29:M29"/>
    <mergeCell ref="D30:E30"/>
    <mergeCell ref="F30:G30"/>
    <mergeCell ref="H30:I30"/>
    <mergeCell ref="L30:M30"/>
    <mergeCell ref="D25:E25"/>
    <mergeCell ref="F25:G25"/>
    <mergeCell ref="H25:I25"/>
    <mergeCell ref="L25:M25"/>
    <mergeCell ref="D26:E26"/>
    <mergeCell ref="F26:G26"/>
    <mergeCell ref="H26:I26"/>
    <mergeCell ref="L26:M26"/>
    <mergeCell ref="D27:E27"/>
    <mergeCell ref="F27:G27"/>
    <mergeCell ref="H27:I27"/>
    <mergeCell ref="L27:M27"/>
    <mergeCell ref="A31:I31"/>
    <mergeCell ref="L31:M31"/>
    <mergeCell ref="A32:M32"/>
    <mergeCell ref="A13:A15"/>
    <mergeCell ref="A17:A22"/>
    <mergeCell ref="A23:A30"/>
    <mergeCell ref="B17:B20"/>
    <mergeCell ref="B21:B22"/>
    <mergeCell ref="B23:B26"/>
    <mergeCell ref="B27:B28"/>
    <mergeCell ref="B29:B30"/>
    <mergeCell ref="C17:C20"/>
    <mergeCell ref="C21:C22"/>
    <mergeCell ref="C23:C24"/>
    <mergeCell ref="C25:C26"/>
    <mergeCell ref="C29:C30"/>
    <mergeCell ref="B14:F15"/>
    <mergeCell ref="G14:M15"/>
    <mergeCell ref="D28:E28"/>
    <mergeCell ref="F28:G28"/>
    <mergeCell ref="H28:I28"/>
    <mergeCell ref="L28:M28"/>
    <mergeCell ref="D29:E29"/>
    <mergeCell ref="F29:G29"/>
  </mergeCells>
  <phoneticPr fontId="17" type="noConversion"/>
  <pageMargins left="0.74791666666666701" right="0.74791666666666701" top="0.98402777777777795" bottom="0.98402777777777795" header="0.51180555555555596" footer="0.51180555555555596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12</vt:i4>
      </vt:variant>
    </vt:vector>
  </HeadingPairs>
  <TitlesOfParts>
    <vt:vector size="19" baseType="lpstr">
      <vt:lpstr>填报审核要点</vt:lpstr>
      <vt:lpstr>0426提交</vt:lpstr>
      <vt:lpstr>0506审核</vt:lpstr>
      <vt:lpstr>0513审核</vt:lpstr>
      <vt:lpstr>0514提交</vt:lpstr>
      <vt:lpstr>0514审核</vt:lpstr>
      <vt:lpstr>0515提交、定稿</vt:lpstr>
      <vt:lpstr>'0426提交'!Print_Area</vt:lpstr>
      <vt:lpstr>'0506审核'!Print_Area</vt:lpstr>
      <vt:lpstr>'0513审核'!Print_Area</vt:lpstr>
      <vt:lpstr>'0514审核'!Print_Area</vt:lpstr>
      <vt:lpstr>'0514提交'!Print_Area</vt:lpstr>
      <vt:lpstr>'0515提交、定稿'!Print_Area</vt:lpstr>
      <vt:lpstr>'0426提交'!Print_Titles</vt:lpstr>
      <vt:lpstr>'0506审核'!Print_Titles</vt:lpstr>
      <vt:lpstr>'0513审核'!Print_Titles</vt:lpstr>
      <vt:lpstr>'0514审核'!Print_Titles</vt:lpstr>
      <vt:lpstr>'0514提交'!Print_Titles</vt:lpstr>
      <vt:lpstr>'0515提交、定稿'!Print_Titles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pc</cp:lastModifiedBy>
  <dcterms:created xsi:type="dcterms:W3CDTF">2006-09-16T00:00:00Z</dcterms:created>
  <dcterms:modified xsi:type="dcterms:W3CDTF">2024-05-17T09:45:39Z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9C081C16BA52433692889AB561996F47_13</vt:lpwstr>
  </property>
  <property fmtid="{D5CDD505-2E9C-101B-9397-08002B2CF9AE}" pid="3" name="KSOProductBuildVer">
    <vt:lpwstr>2052-12.1.0.16729</vt:lpwstr>
  </property>
</Properties>
</file>