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180" windowHeight="9780" activeTab="5"/>
  </bookViews>
  <sheets>
    <sheet name="填报审核要点" sheetId="5" r:id="rId1"/>
    <sheet name="0426提交" sheetId="2" r:id="rId2"/>
    <sheet name="0506审核" sheetId="6" r:id="rId3"/>
    <sheet name="0514提交" sheetId="7" r:id="rId4"/>
    <sheet name="0514审核" sheetId="8" r:id="rId5"/>
    <sheet name="0515提交、定稿" sheetId="9" r:id="rId6"/>
  </sheets>
  <definedNames>
    <definedName name="_xlnm.Print_Area" localSheetId="1">'0426提交'!$A$1:$M$50</definedName>
    <definedName name="_xlnm.Print_Area" localSheetId="2">'0506审核'!$A$1:$M$28</definedName>
    <definedName name="_xlnm.Print_Area" localSheetId="4">'0514审核'!$A$1:$M$28</definedName>
    <definedName name="_xlnm.Print_Area" localSheetId="3">'0514提交'!$A$1:$M$28</definedName>
    <definedName name="_xlnm.Print_Area" localSheetId="5">'0515提交、定稿'!$A$1:$M$28</definedName>
    <definedName name="_xlnm.Print_Titles" localSheetId="1">'0426提交'!$16:$16</definedName>
    <definedName name="_xlnm.Print_Titles" localSheetId="2">'0506审核'!$16:$16</definedName>
    <definedName name="_xlnm.Print_Titles" localSheetId="4">'0514审核'!$16:$16</definedName>
    <definedName name="_xlnm.Print_Titles" localSheetId="3">'0514提交'!$16:$16</definedName>
    <definedName name="_xlnm.Print_Titles" localSheetId="5">'0515提交、定稿'!$16:$16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9" l="1"/>
  <c r="J28" i="9"/>
  <c r="K27" i="9"/>
  <c r="K10" i="9"/>
  <c r="M9" i="9"/>
  <c r="K9" i="9"/>
  <c r="K28" i="8"/>
  <c r="J28" i="8"/>
  <c r="K27" i="8"/>
  <c r="K10" i="8"/>
  <c r="M9" i="8"/>
  <c r="K9" i="8"/>
  <c r="K28" i="7"/>
  <c r="J28" i="7"/>
  <c r="K27" i="7"/>
  <c r="K10" i="7"/>
  <c r="M9" i="7"/>
  <c r="K9" i="7"/>
  <c r="K28" i="6"/>
  <c r="J28" i="6"/>
  <c r="K27" i="6"/>
  <c r="K10" i="6"/>
  <c r="M9" i="6"/>
  <c r="K9" i="6"/>
  <c r="K12" i="2"/>
  <c r="K11" i="2"/>
  <c r="K10" i="2"/>
  <c r="M9" i="2"/>
  <c r="K9" i="2"/>
</calcChain>
</file>

<file path=xl/comments1.xml><?xml version="1.0" encoding="utf-8"?>
<comments xmlns="http://schemas.openxmlformats.org/spreadsheetml/2006/main">
  <authors>
    <author>xah</author>
  </authors>
  <commentList>
    <comment ref="C5" authorId="0" shapeId="0">
      <text>
        <r>
          <rPr>
            <sz val="9"/>
            <rFont val="宋体"/>
            <family val="3"/>
            <charset val="134"/>
          </rPr>
          <t>需与批复的项目名称一致</t>
        </r>
      </text>
    </comment>
    <comment ref="I6" authorId="0" shapeId="0">
      <text>
        <r>
          <rPr>
            <sz val="9"/>
            <rFont val="宋体"/>
            <family val="3"/>
            <charset val="134"/>
          </rPr>
          <t xml:space="preserve">本级的项目实施单位统一填写为“北京市政务服务管理局（本级），热线及网厅的项目，实施单位分别填写为“北京市市民热线服务中心”“北京市网上政务服务大厅运行中心”
</t>
        </r>
      </text>
    </comment>
    <comment ref="E8" authorId="0" shapeId="0">
      <text>
        <r>
          <rPr>
            <sz val="9"/>
            <rFont val="宋体"/>
            <family val="3"/>
            <charset val="134"/>
          </rPr>
          <t>请根据“附件1：单位自评及部门重点评价项目清单”中的预算数据、执行数据进行填写，如果是年中追加项目，执行数据可截至2024年4月底。
请注意预算金额并不等同于当年签订的合同金额</t>
        </r>
      </text>
    </comment>
    <comment ref="B14" authorId="0" shapeId="0">
      <text>
        <r>
          <rPr>
            <sz val="9"/>
            <rFont val="宋体"/>
            <family val="3"/>
            <charset val="134"/>
          </rPr>
          <t>预期目标需与公开的绩效目标表中的目标一致，2023年8月半年监控时有调整且向财务备案的项目，按照调整后的目标填写</t>
        </r>
      </text>
    </comment>
    <comment ref="G14" authorId="0" shapeId="0">
      <text>
        <r>
          <rPr>
            <sz val="9"/>
            <rFont val="宋体"/>
            <family val="3"/>
            <charset val="134"/>
          </rPr>
          <t>年度总体目标的实际完成情况要与预期目标一一对应，但不能与预期目标完全一样，要根据实际的产出及效果，细化相关表述、并加以数据支撑</t>
        </r>
      </text>
    </comment>
    <comment ref="D16" authorId="0" shapeId="0">
      <text>
        <r>
          <rPr>
            <sz val="9"/>
            <rFont val="宋体"/>
            <family val="3"/>
            <charset val="134"/>
          </rPr>
          <t xml:space="preserve">三级指标及年度指标值根据批复的绩效目标表中的年度目标填写，如果2023年度半年监控后有调整备案，则按照调整后的填写。定量指标的年度指标值注意指标方向、指标值、指标单位都要包括，如，≥100册。
</t>
        </r>
      </text>
    </comment>
    <comment ref="H16" authorId="0" shapeId="0">
      <text>
        <r>
          <rPr>
            <sz val="9"/>
            <rFont val="宋体"/>
            <family val="3"/>
            <charset val="134"/>
          </rPr>
          <t>实际完成值，关于产出数量、成本等定量指标要填写具体的数值；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此外，定性指标的实际完成值与年度指标值不可完全相同</t>
        </r>
      </text>
    </comment>
    <comment ref="J16" authorId="0" shapeId="0">
      <text>
        <r>
          <rPr>
            <sz val="9"/>
            <rFont val="宋体"/>
            <family val="3"/>
            <charset val="134"/>
          </rPr>
          <t>与绩效目标表中的的分值权重保持一致</t>
        </r>
      </text>
    </comment>
    <comment ref="K16" authorId="0" shapeId="0">
      <text>
        <r>
          <rPr>
            <b/>
            <sz val="9"/>
            <rFont val="宋体"/>
            <family val="3"/>
            <charset val="134"/>
          </rPr>
          <t>（1）定量指标</t>
        </r>
        <r>
          <rPr>
            <sz val="9"/>
            <rFont val="宋体"/>
            <family val="3"/>
            <charset val="134"/>
          </rPr>
          <t xml:space="preserve">
①预算执行率得分=预算执行率*10分。
②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计划完成时间之前完成得满分；当年完成但在计划时间之后，得分=（12个月-实际完成时间）/（12个月-计划完成时间）*指标分值。当年未完成，理论上不得分，但如果当年计划完成时间就是11月、12月完成，实际上是次年2月、3月完成，滞后时间不算多的话，酌情扣一定分值即可。
</t>
        </r>
        <r>
          <rPr>
            <b/>
            <sz val="9"/>
            <rFont val="宋体"/>
            <family val="3"/>
            <charset val="134"/>
          </rPr>
          <t>（2）定性指标</t>
        </r>
        <r>
          <rPr>
            <sz val="9"/>
            <rFont val="宋体"/>
            <family val="3"/>
            <charset val="134"/>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t>
        </r>
      </text>
    </comment>
    <comment ref="L16" authorId="0" shapeId="0">
      <text>
        <r>
          <rPr>
            <sz val="9"/>
            <rFont val="宋体"/>
            <family val="3"/>
            <charset val="134"/>
          </rPr>
          <t>扣分项需要写偏差原因及改进措施，两者缺一不可；产出数量指标，如果实际完成值与计划目标值不一样，虽然有的达不到扣分的标准，但也写一下偏差原因</t>
        </r>
      </text>
    </comment>
  </commentList>
</comments>
</file>

<file path=xl/comments2.xml><?xml version="1.0" encoding="utf-8"?>
<comments xmlns="http://schemas.openxmlformats.org/spreadsheetml/2006/main">
  <authors>
    <author>Lenovo</author>
  </authors>
  <commentList>
    <comment ref="H17" authorId="0" shapeId="0">
      <text>
        <r>
          <rPr>
            <sz val="9"/>
            <rFont val="宋体"/>
            <family val="3"/>
            <charset val="134"/>
          </rPr>
          <t xml:space="preserve">项目绩效指标及权重与年初公开草案不一致，已修改，请确认
</t>
        </r>
        <r>
          <rPr>
            <b/>
            <sz val="9"/>
            <rFont val="宋体"/>
            <family val="3"/>
            <charset val="134"/>
          </rPr>
          <t>标黄处需补充</t>
        </r>
      </text>
    </comment>
    <comment ref="K27" authorId="0" shapeId="0">
      <text>
        <r>
          <rPr>
            <sz val="9"/>
            <rFont val="宋体"/>
            <family val="3"/>
            <charset val="134"/>
          </rPr>
          <t>满意度指标：一般按照区间进行得分。如：满意度大于等于90%的得10分，满意度小于90%且大于等于80%的得8分，满意度小于80%且大于等于60%的得5分，满意度小于60%不得分。对于满意度达到90%，但是指标值设置为≥95%的情况，适当扣1-2分。</t>
        </r>
        <r>
          <rPr>
            <b/>
            <sz val="9"/>
            <rFont val="宋体"/>
            <family val="3"/>
            <charset val="134"/>
          </rPr>
          <t>如未开展满意度调查、也未收到相关投诉，则相应将得分扣除20%。</t>
        </r>
      </text>
    </comment>
  </commentList>
</comments>
</file>

<file path=xl/comments3.xml><?xml version="1.0" encoding="utf-8"?>
<comments xmlns="http://schemas.openxmlformats.org/spreadsheetml/2006/main">
  <authors>
    <author>Lenovo</author>
  </authors>
  <commentList>
    <comment ref="H17" authorId="0" shapeId="0">
      <text>
        <r>
          <rPr>
            <sz val="9"/>
            <rFont val="宋体"/>
            <family val="3"/>
            <charset val="134"/>
          </rPr>
          <t xml:space="preserve">项目绩效指标及权重与年初公开草案不一致，已修改，请确认
</t>
        </r>
        <r>
          <rPr>
            <b/>
            <sz val="9"/>
            <rFont val="宋体"/>
            <family val="3"/>
            <charset val="134"/>
          </rPr>
          <t>标黄处需补充</t>
        </r>
      </text>
    </comment>
    <comment ref="K27" authorId="0" shapeId="0">
      <text>
        <r>
          <rPr>
            <sz val="9"/>
            <rFont val="宋体"/>
            <family val="3"/>
            <charset val="134"/>
          </rPr>
          <t>满意度指标：一般按照区间进行得分。如：满意度大于等于90%的得10分，满意度小于90%且大于等于80%的得8分，满意度小于80%且大于等于60%的得5分，满意度小于60%不得分。对于满意度达到90%，但是指标值设置为≥95%的情况，适当扣1-2分。</t>
        </r>
        <r>
          <rPr>
            <b/>
            <sz val="9"/>
            <rFont val="宋体"/>
            <family val="3"/>
            <charset val="134"/>
          </rPr>
          <t>如未开展满意度调查、也未收到相关投诉，则相应将得分扣除20%。</t>
        </r>
      </text>
    </comment>
  </commentList>
</comments>
</file>

<file path=xl/sharedStrings.xml><?xml version="1.0" encoding="utf-8"?>
<sst xmlns="http://schemas.openxmlformats.org/spreadsheetml/2006/main" count="451" uniqueCount="106">
  <si>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</si>
  <si>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附件1-2</t>
  </si>
  <si>
    <t>项目支出绩效自评表</t>
  </si>
  <si>
    <t>( 2023年度)</t>
  </si>
  <si>
    <t>项目名称</t>
  </si>
  <si>
    <t>北京市政务公开专项社会调查服务</t>
  </si>
  <si>
    <t>主管部门</t>
  </si>
  <si>
    <t>北京市政务服务管理局</t>
  </si>
  <si>
    <t>实施单位</t>
  </si>
  <si>
    <t>北京市政务服务管理局（本级）</t>
  </si>
  <si>
    <t>项目负责人</t>
  </si>
  <si>
    <t>宋大伟</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</si>
  <si>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</si>
  <si>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</si>
  <si>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</si>
  <si>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</si>
  <si>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</si>
  <si>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</si>
  <si>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</si>
  <si>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</si>
  <si>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</si>
  <si>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</si>
  <si>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</si>
  <si>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</si>
  <si>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</si>
  <si>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</si>
  <si>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</si>
  <si>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</si>
  <si>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制定北京市政务公开需求调查与社会评议工作方案，开展政务公开公众需求问卷调查，组织政务公开公众意见征询专题座谈，通过大数据采集分析办法，准确掌握首都市民、在京企业及其他社会组织关于本市政务公开的需求重点，听取有关意见建议，建立结构完整、双向互动、实践性强的政务公开需求搜集和意见反馈体系。通过政务公开让公众更大程度参与政策制定、执行和监督，汇众智定政策抓落实，不断完善政策，改进工作，问政于民、问需于民、问计于民，增进公众对政府工作的认同和支持。</t>
  </si>
  <si>
    <t>2023年度通过开展政务公开公众需求问卷调查、组织公众意见征询专题座谈会，形成了政务公开专项社会调查报告，准确掌握了首都市民、在京企业及其他社会组织关于本市政务公开的需求重点并解决存在的问题，建立了结构完整、双向互动、实践性强的政务公开需求搜集和意见反馈体系，有助于增强公众对政府工作的认同与支持。</t>
  </si>
  <si>
    <t>一级指标</t>
  </si>
  <si>
    <t>二级指标</t>
  </si>
  <si>
    <t>三级指标</t>
  </si>
  <si>
    <t>年度指标值</t>
  </si>
  <si>
    <t>实际完成值</t>
  </si>
  <si>
    <t>偏差原因分析及改进措施</t>
  </si>
  <si>
    <t>绩效指标</t>
  </si>
  <si>
    <t>成本指标</t>
  </si>
  <si>
    <t>经济成本指标</t>
  </si>
  <si>
    <t>专家咨询成本</t>
  </si>
  <si>
    <t>≤0.6万元</t>
  </si>
  <si>
    <t>0.6万元</t>
  </si>
  <si>
    <t>问卷设计调查成本</t>
  </si>
  <si>
    <t>≤2.45万元</t>
  </si>
  <si>
    <t>2.44万元</t>
  </si>
  <si>
    <t>大数据采集和分析</t>
  </si>
  <si>
    <t>≤9.035万元</t>
  </si>
  <si>
    <t>9万元</t>
  </si>
  <si>
    <t>指标体系设计</t>
  </si>
  <si>
    <t>≤2.99万元</t>
  </si>
  <si>
    <t>2.9万元</t>
  </si>
  <si>
    <t>社会成本指标</t>
  </si>
  <si>
    <t>绩效
指标（续）</t>
  </si>
  <si>
    <t>成本指标（续）</t>
  </si>
  <si>
    <t>生态成本指标</t>
  </si>
  <si>
    <t>产出指标</t>
  </si>
  <si>
    <t>数量指标</t>
  </si>
  <si>
    <t>开展政务公开公众需求问卷调查</t>
  </si>
  <si>
    <t>5000份</t>
  </si>
  <si>
    <t>组织公众意见征询专题座谈</t>
  </si>
  <si>
    <t>1次</t>
  </si>
  <si>
    <t>撰写北京市政务公开需求调查与社会评议工作报告</t>
  </si>
  <si>
    <t>1份</t>
  </si>
  <si>
    <t>质量指标</t>
  </si>
  <si>
    <t>项目开展是否符合《关于全面推进政务公开工作的意见》（中办发〔2016〕8号）的相关规定</t>
  </si>
  <si>
    <t>优良中低差</t>
  </si>
  <si>
    <t>项目严格按照《关于全面推进政务公开工作的意见》（中办发〔2016〕8号）的相关规定开展，工作程序规范，工作成果验收通过</t>
  </si>
  <si>
    <t>时效指标</t>
  </si>
  <si>
    <t>2023年合同签订完成时间</t>
  </si>
  <si>
    <t>≤6月</t>
  </si>
  <si>
    <t>2023年调研报告撰写完成时间</t>
  </si>
  <si>
    <t>≤11月</t>
  </si>
  <si>
    <t>资金支付时间与计划进度的一致性（2023年6月底前完成支付80%、2023年12月底前支付20%尾款）</t>
  </si>
  <si>
    <t>2023年6月支付首款，2023年12月支付尾款</t>
  </si>
  <si>
    <t>效益指标</t>
  </si>
  <si>
    <t>经济效益指标</t>
  </si>
  <si>
    <t>社会效益指标</t>
  </si>
  <si>
    <t>大数据定向采集信息进行分析，掌握首都市民、在京企业及其他社会组织关于本市政务公开的需求重点并解决存在的问题，建立结构完整、双向互动、实践性强的政务公开需求搜集和意见反馈体系</t>
  </si>
  <si>
    <t>良</t>
  </si>
  <si>
    <t>建立政民互动沟通机制，建立了结构完整、双向互动、实践性强的政务公开需求搜集和意见反馈体系</t>
  </si>
  <si>
    <t>因企业和群众的需求不同，再加上抽样调查会存在一些偏差，现阶段以高频需求未重点解决方向，故不能面面俱到。下一步将尽量保证抽样科学，减少误差。</t>
  </si>
  <si>
    <t>生态效益指标</t>
  </si>
  <si>
    <t>效益指标（续）</t>
  </si>
  <si>
    <t>可持续影响指标</t>
  </si>
  <si>
    <t>满意度指标</t>
  </si>
  <si>
    <t>服务对象满意度指标</t>
  </si>
  <si>
    <t>公众满意度</t>
  </si>
  <si>
    <t>≥90%</t>
  </si>
  <si>
    <t>未开展满意度调查、且未收到投诉</t>
  </si>
  <si>
    <t>项目成本控制</t>
  </si>
  <si>
    <t>≤15.075万元</t>
  </si>
  <si>
    <t>15.00112万元</t>
  </si>
  <si>
    <t>=5000份</t>
  </si>
  <si>
    <t>=1次</t>
  </si>
  <si>
    <t>=1份</t>
  </si>
  <si>
    <t>＝100%</t>
  </si>
  <si>
    <t>以评促改、以评促建，推动本市各级行政机关落实公开要求，不断提升本市政务公开工作水平，推动政务公开工作提质增效，打造公开透明的“阳光政府”，助力首都营商环境优化</t>
  </si>
  <si>
    <t>未开展满意度调查、且未收到投诉；下一年度将加强满意度调查。</t>
  </si>
  <si>
    <t>总分</t>
  </si>
  <si>
    <t>(2023年度)</t>
  </si>
  <si>
    <t>绩效指标（续）</t>
  </si>
  <si>
    <t>项目年度开展政务公开公众需求问卷调查、组织公众意见征询专题座谈会，形成了政务公开专项社会调查报告，一定程度上可以推动政务公开工作提质增效</t>
  </si>
  <si>
    <t>项目效益可量化程度较差，效益发挥的持续性难以追踪。以后年度将进一步推进效益的充分发挥，持续追踪。</t>
  </si>
  <si>
    <t>未开展满意度调查、且未收到投诉；下一年度将加强满意度调查</t>
    <phoneticPr fontId="15" type="noConversion"/>
  </si>
  <si>
    <t>项目效益可量化程度较差，效益发挥的持续性难以追踪。以后年度将进一步推进效益的充分发挥，持续追踪</t>
    <phoneticPr fontId="15" type="noConversion"/>
  </si>
  <si>
    <t>因企业和群众的需求不同，再加上抽样调查会存在一些偏差，现阶段以高频需求未重点解决方向，故不能面面俱到。下一步将尽量保证抽样科学，减少误差</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</si>
</sst>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00_);[Red]\(0.00\)"/>
  </numFmts>
  <fonts count="16"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color rgb="FFFF0000"/>
      <name val="宋体"/>
      <family val="3"/>
      <charset val="134"/>
    </font>
    <font>
      <sz val="10"/>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font>
    <font>
      <b/>
      <sz val="9"/>
      <name val="宋体"/>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0" fontId="11" fillId="0" borderId="0"/>
  </cellStyleXfs>
  <cellXfs count="61">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lignment vertical="center"/>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79" fontId="4"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79"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 fillId="0" borderId="1" xfId="0" applyFont="1" applyFill="1" applyBorder="1">
      <alignment vertical="center"/>
    </xf>
    <xf numFmtId="0" fontId="4" fillId="0" borderId="1" xfId="0" applyFont="1" applyFill="1" applyBorder="1" applyAlignment="1">
      <alignment vertical="center" wrapText="1"/>
    </xf>
    <xf numFmtId="0" fontId="7" fillId="0" borderId="0" xfId="0" applyFont="1" applyAlignment="1">
      <alignment horizontal="left" vertical="top" wrapText="1"/>
    </xf>
    <xf numFmtId="0" fontId="0" fillId="0" borderId="0" xfId="0" applyFont="1" applyAlignment="1">
      <alignment horizontal="left" vertical="top" wrapText="1"/>
    </xf>
    <xf numFmtId="0" fontId="3" fillId="0" borderId="0" xfId="0" applyFont="1" applyFill="1" applyAlignment="1">
      <alignment horizontal="center" vertical="center"/>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178"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31" fontId="4" fillId="0" borderId="3" xfId="0" applyNumberFormat="1" applyFont="1" applyFill="1" applyBorder="1" applyAlignment="1">
      <alignment horizontal="center" vertical="center" wrapText="1"/>
    </xf>
    <xf numFmtId="31" fontId="4" fillId="0" borderId="5"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4"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58" fontId="4" fillId="0" borderId="1"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1" fillId="0" borderId="0" xfId="0" applyFont="1" applyFill="1" applyAlignment="1">
      <alignment horizontal="lef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31"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1" t="s">
        <v>0</v>
      </c>
      <c r="B1" s="22"/>
      <c r="C1" s="22"/>
      <c r="D1" s="22"/>
      <c r="E1" s="22"/>
      <c r="F1" s="22"/>
      <c r="G1" s="22"/>
      <c r="H1" s="22"/>
      <c r="I1" s="22"/>
      <c r="J1" s="22"/>
    </row>
    <row r="2" spans="1:10" x14ac:dyDescent="0.25">
      <c r="A2" s="22"/>
      <c r="B2" s="22"/>
      <c r="C2" s="22"/>
      <c r="D2" s="22"/>
      <c r="E2" s="22"/>
      <c r="F2" s="22"/>
      <c r="G2" s="22"/>
      <c r="H2" s="22"/>
      <c r="I2" s="22"/>
      <c r="J2" s="22"/>
    </row>
    <row r="3" spans="1:10" x14ac:dyDescent="0.25">
      <c r="A3" s="22"/>
      <c r="B3" s="22"/>
      <c r="C3" s="22"/>
      <c r="D3" s="22"/>
      <c r="E3" s="22"/>
      <c r="F3" s="22"/>
      <c r="G3" s="22"/>
      <c r="H3" s="22"/>
      <c r="I3" s="22"/>
      <c r="J3" s="22"/>
    </row>
    <row r="4" spans="1:10" x14ac:dyDescent="0.25">
      <c r="A4" s="22"/>
      <c r="B4" s="22"/>
      <c r="C4" s="22"/>
      <c r="D4" s="22"/>
      <c r="E4" s="22"/>
      <c r="F4" s="22"/>
      <c r="G4" s="22"/>
      <c r="H4" s="22"/>
      <c r="I4" s="22"/>
      <c r="J4" s="22"/>
    </row>
    <row r="5" spans="1:10" x14ac:dyDescent="0.25">
      <c r="A5" s="22"/>
      <c r="B5" s="22"/>
      <c r="C5" s="22"/>
      <c r="D5" s="22"/>
      <c r="E5" s="22"/>
      <c r="F5" s="22"/>
      <c r="G5" s="22"/>
      <c r="H5" s="22"/>
      <c r="I5" s="22"/>
      <c r="J5" s="22"/>
    </row>
    <row r="6" spans="1:10" x14ac:dyDescent="0.25">
      <c r="A6" s="22"/>
      <c r="B6" s="22"/>
      <c r="C6" s="22"/>
      <c r="D6" s="22"/>
      <c r="E6" s="22"/>
      <c r="F6" s="22"/>
      <c r="G6" s="22"/>
      <c r="H6" s="22"/>
      <c r="I6" s="22"/>
      <c r="J6" s="22"/>
    </row>
    <row r="7" spans="1:10" x14ac:dyDescent="0.25">
      <c r="A7" s="22"/>
      <c r="B7" s="22"/>
      <c r="C7" s="22"/>
      <c r="D7" s="22"/>
      <c r="E7" s="22"/>
      <c r="F7" s="22"/>
      <c r="G7" s="22"/>
      <c r="H7" s="22"/>
      <c r="I7" s="22"/>
      <c r="J7" s="22"/>
    </row>
    <row r="8" spans="1:10" x14ac:dyDescent="0.25">
      <c r="A8" s="22"/>
      <c r="B8" s="22"/>
      <c r="C8" s="22"/>
      <c r="D8" s="22"/>
      <c r="E8" s="22"/>
      <c r="F8" s="22"/>
      <c r="G8" s="22"/>
      <c r="H8" s="22"/>
      <c r="I8" s="22"/>
      <c r="J8" s="22"/>
    </row>
    <row r="9" spans="1:10" x14ac:dyDescent="0.25">
      <c r="A9" s="22"/>
      <c r="B9" s="22"/>
      <c r="C9" s="22"/>
      <c r="D9" s="22"/>
      <c r="E9" s="22"/>
      <c r="F9" s="22"/>
      <c r="G9" s="22"/>
      <c r="H9" s="22"/>
      <c r="I9" s="22"/>
      <c r="J9" s="22"/>
    </row>
    <row r="10" spans="1:10" x14ac:dyDescent="0.25">
      <c r="A10" s="22"/>
      <c r="B10" s="22"/>
      <c r="C10" s="22"/>
      <c r="D10" s="22"/>
      <c r="E10" s="22"/>
      <c r="F10" s="22"/>
      <c r="G10" s="22"/>
      <c r="H10" s="22"/>
      <c r="I10" s="22"/>
      <c r="J10" s="22"/>
    </row>
    <row r="11" spans="1:10" x14ac:dyDescent="0.25">
      <c r="A11" s="22"/>
      <c r="B11" s="22"/>
      <c r="C11" s="22"/>
      <c r="D11" s="22"/>
      <c r="E11" s="22"/>
      <c r="F11" s="22"/>
      <c r="G11" s="22"/>
      <c r="H11" s="22"/>
      <c r="I11" s="22"/>
      <c r="J11" s="22"/>
    </row>
    <row r="12" spans="1:10" x14ac:dyDescent="0.25">
      <c r="A12" s="22"/>
      <c r="B12" s="22"/>
      <c r="C12" s="22"/>
      <c r="D12" s="22"/>
      <c r="E12" s="22"/>
      <c r="F12" s="22"/>
      <c r="G12" s="22"/>
      <c r="H12" s="22"/>
      <c r="I12" s="22"/>
      <c r="J12" s="22"/>
    </row>
    <row r="13" spans="1:10" x14ac:dyDescent="0.25">
      <c r="A13" s="22"/>
      <c r="B13" s="22"/>
      <c r="C13" s="22"/>
      <c r="D13" s="22"/>
      <c r="E13" s="22"/>
      <c r="F13" s="22"/>
      <c r="G13" s="22"/>
      <c r="H13" s="22"/>
      <c r="I13" s="22"/>
      <c r="J13" s="22"/>
    </row>
    <row r="14" spans="1:10" x14ac:dyDescent="0.25">
      <c r="A14" s="22"/>
      <c r="B14" s="22"/>
      <c r="C14" s="22"/>
      <c r="D14" s="22"/>
      <c r="E14" s="22"/>
      <c r="F14" s="22"/>
      <c r="G14" s="22"/>
      <c r="H14" s="22"/>
      <c r="I14" s="22"/>
      <c r="J14" s="22"/>
    </row>
    <row r="15" spans="1:10" x14ac:dyDescent="0.25">
      <c r="A15" s="22"/>
      <c r="B15" s="22"/>
      <c r="C15" s="22"/>
      <c r="D15" s="22"/>
      <c r="E15" s="22"/>
      <c r="F15" s="22"/>
      <c r="G15" s="22"/>
      <c r="H15" s="22"/>
      <c r="I15" s="22"/>
      <c r="J15" s="22"/>
    </row>
    <row r="16" spans="1:10" x14ac:dyDescent="0.25">
      <c r="A16" s="22"/>
      <c r="B16" s="22"/>
      <c r="C16" s="22"/>
      <c r="D16" s="22"/>
      <c r="E16" s="22"/>
      <c r="F16" s="22"/>
      <c r="G16" s="22"/>
      <c r="H16" s="22"/>
      <c r="I16" s="22"/>
      <c r="J16" s="22"/>
    </row>
    <row r="17" spans="1:10" x14ac:dyDescent="0.25">
      <c r="A17" s="22"/>
      <c r="B17" s="22"/>
      <c r="C17" s="22"/>
      <c r="D17" s="22"/>
      <c r="E17" s="22"/>
      <c r="F17" s="22"/>
      <c r="G17" s="22"/>
      <c r="H17" s="22"/>
      <c r="I17" s="22"/>
      <c r="J17" s="22"/>
    </row>
    <row r="18" spans="1:10" x14ac:dyDescent="0.25">
      <c r="A18" s="22"/>
      <c r="B18" s="22"/>
      <c r="C18" s="22"/>
      <c r="D18" s="22"/>
      <c r="E18" s="22"/>
      <c r="F18" s="22"/>
      <c r="G18" s="22"/>
      <c r="H18" s="22"/>
      <c r="I18" s="22"/>
      <c r="J18" s="22"/>
    </row>
    <row r="19" spans="1:10" x14ac:dyDescent="0.25">
      <c r="A19" s="22"/>
      <c r="B19" s="22"/>
      <c r="C19" s="22"/>
      <c r="D19" s="22"/>
      <c r="E19" s="22"/>
      <c r="F19" s="22"/>
      <c r="G19" s="22"/>
      <c r="H19" s="22"/>
      <c r="I19" s="22"/>
      <c r="J19" s="22"/>
    </row>
    <row r="20" spans="1:10" x14ac:dyDescent="0.25">
      <c r="A20" s="22"/>
      <c r="B20" s="22"/>
      <c r="C20" s="22"/>
      <c r="D20" s="22"/>
      <c r="E20" s="22"/>
      <c r="F20" s="22"/>
      <c r="G20" s="22"/>
      <c r="H20" s="22"/>
      <c r="I20" s="22"/>
      <c r="J20" s="22"/>
    </row>
    <row r="21" spans="1:10" x14ac:dyDescent="0.25">
      <c r="A21" s="22"/>
      <c r="B21" s="22"/>
      <c r="C21" s="22"/>
      <c r="D21" s="22"/>
      <c r="E21" s="22"/>
      <c r="F21" s="22"/>
      <c r="G21" s="22"/>
      <c r="H21" s="22"/>
      <c r="I21" s="22"/>
      <c r="J21" s="22"/>
    </row>
    <row r="22" spans="1:10" x14ac:dyDescent="0.25">
      <c r="A22" s="22"/>
      <c r="B22" s="22"/>
      <c r="C22" s="22"/>
      <c r="D22" s="22"/>
      <c r="E22" s="22"/>
      <c r="F22" s="22"/>
      <c r="G22" s="22"/>
      <c r="H22" s="22"/>
      <c r="I22" s="22"/>
      <c r="J22" s="22"/>
    </row>
    <row r="23" spans="1:10" x14ac:dyDescent="0.25">
      <c r="A23" s="22"/>
      <c r="B23" s="22"/>
      <c r="C23" s="22"/>
      <c r="D23" s="22"/>
      <c r="E23" s="22"/>
      <c r="F23" s="22"/>
      <c r="G23" s="22"/>
      <c r="H23" s="22"/>
      <c r="I23" s="22"/>
      <c r="J23" s="22"/>
    </row>
    <row r="24" spans="1:10" x14ac:dyDescent="0.25">
      <c r="A24" s="22"/>
      <c r="B24" s="22"/>
      <c r="C24" s="22"/>
      <c r="D24" s="22"/>
      <c r="E24" s="22"/>
      <c r="F24" s="22"/>
      <c r="G24" s="22"/>
      <c r="H24" s="22"/>
      <c r="I24" s="22"/>
      <c r="J24" s="22"/>
    </row>
    <row r="25" spans="1:10" x14ac:dyDescent="0.25">
      <c r="A25" s="22"/>
      <c r="B25" s="22"/>
      <c r="C25" s="22"/>
      <c r="D25" s="22"/>
      <c r="E25" s="22"/>
      <c r="F25" s="22"/>
      <c r="G25" s="22"/>
      <c r="H25" s="22"/>
      <c r="I25" s="22"/>
      <c r="J25" s="22"/>
    </row>
    <row r="26" spans="1:10" x14ac:dyDescent="0.25">
      <c r="A26" s="22"/>
      <c r="B26" s="22"/>
      <c r="C26" s="22"/>
      <c r="D26" s="22"/>
      <c r="E26" s="22"/>
      <c r="F26" s="22"/>
      <c r="G26" s="22"/>
      <c r="H26" s="22"/>
      <c r="I26" s="22"/>
      <c r="J26" s="22"/>
    </row>
    <row r="27" spans="1:10" x14ac:dyDescent="0.25">
      <c r="A27" s="22"/>
      <c r="B27" s="22"/>
      <c r="C27" s="22"/>
      <c r="D27" s="22"/>
      <c r="E27" s="22"/>
      <c r="F27" s="22"/>
      <c r="G27" s="22"/>
      <c r="H27" s="22"/>
      <c r="I27" s="22"/>
      <c r="J27" s="22"/>
    </row>
    <row r="28" spans="1:10" x14ac:dyDescent="0.25">
      <c r="A28" s="22"/>
      <c r="B28" s="22"/>
      <c r="C28" s="22"/>
      <c r="D28" s="22"/>
      <c r="E28" s="22"/>
      <c r="F28" s="22"/>
      <c r="G28" s="22"/>
      <c r="H28" s="22"/>
      <c r="I28" s="22"/>
      <c r="J28" s="22"/>
    </row>
    <row r="29" spans="1:10" x14ac:dyDescent="0.25">
      <c r="A29" s="22"/>
      <c r="B29" s="22"/>
      <c r="C29" s="22"/>
      <c r="D29" s="22"/>
      <c r="E29" s="22"/>
      <c r="F29" s="22"/>
      <c r="G29" s="22"/>
      <c r="H29" s="22"/>
      <c r="I29" s="22"/>
      <c r="J29" s="22"/>
    </row>
    <row r="30" spans="1:10" x14ac:dyDescent="0.25">
      <c r="A30" s="22"/>
      <c r="B30" s="22"/>
      <c r="C30" s="22"/>
      <c r="D30" s="22"/>
      <c r="E30" s="22"/>
      <c r="F30" s="22"/>
      <c r="G30" s="22"/>
      <c r="H30" s="22"/>
      <c r="I30" s="22"/>
      <c r="J30" s="22"/>
    </row>
    <row r="31" spans="1:10" x14ac:dyDescent="0.25">
      <c r="A31" s="22"/>
      <c r="B31" s="22"/>
      <c r="C31" s="22"/>
      <c r="D31" s="22"/>
      <c r="E31" s="22"/>
      <c r="F31" s="22"/>
      <c r="G31" s="22"/>
      <c r="H31" s="22"/>
      <c r="I31" s="22"/>
      <c r="J31" s="22"/>
    </row>
    <row r="32" spans="1:10" x14ac:dyDescent="0.25">
      <c r="A32" s="22"/>
      <c r="B32" s="22"/>
      <c r="C32" s="22"/>
      <c r="D32" s="22"/>
      <c r="E32" s="22"/>
      <c r="F32" s="22"/>
      <c r="G32" s="22"/>
      <c r="H32" s="22"/>
      <c r="I32" s="22"/>
      <c r="J32" s="22"/>
    </row>
    <row r="33" spans="1:10" x14ac:dyDescent="0.25">
      <c r="A33" s="22"/>
      <c r="B33" s="22"/>
      <c r="C33" s="22"/>
      <c r="D33" s="22"/>
      <c r="E33" s="22"/>
      <c r="F33" s="22"/>
      <c r="G33" s="22"/>
      <c r="H33" s="22"/>
      <c r="I33" s="22"/>
      <c r="J33" s="22"/>
    </row>
    <row r="34" spans="1:10" x14ac:dyDescent="0.25">
      <c r="A34" s="22"/>
      <c r="B34" s="22"/>
      <c r="C34" s="22"/>
      <c r="D34" s="22"/>
      <c r="E34" s="22"/>
      <c r="F34" s="22"/>
      <c r="G34" s="22"/>
      <c r="H34" s="22"/>
      <c r="I34" s="22"/>
      <c r="J34" s="22"/>
    </row>
    <row r="35" spans="1:10" x14ac:dyDescent="0.25">
      <c r="A35" s="22"/>
      <c r="B35" s="22"/>
      <c r="C35" s="22"/>
      <c r="D35" s="22"/>
      <c r="E35" s="22"/>
      <c r="F35" s="22"/>
      <c r="G35" s="22"/>
      <c r="H35" s="22"/>
      <c r="I35" s="22"/>
      <c r="J35" s="22"/>
    </row>
    <row r="36" spans="1:10" x14ac:dyDescent="0.25">
      <c r="A36" s="22"/>
      <c r="B36" s="22"/>
      <c r="C36" s="22"/>
      <c r="D36" s="22"/>
      <c r="E36" s="22"/>
      <c r="F36" s="22"/>
      <c r="G36" s="22"/>
      <c r="H36" s="22"/>
      <c r="I36" s="22"/>
      <c r="J36" s="22"/>
    </row>
    <row r="37" spans="1:10" x14ac:dyDescent="0.25">
      <c r="A37" s="22"/>
      <c r="B37" s="22"/>
      <c r="C37" s="22"/>
      <c r="D37" s="22"/>
      <c r="E37" s="22"/>
      <c r="F37" s="22"/>
      <c r="G37" s="22"/>
      <c r="H37" s="22"/>
      <c r="I37" s="22"/>
      <c r="J37" s="22"/>
    </row>
    <row r="38" spans="1:10" x14ac:dyDescent="0.25">
      <c r="A38" s="22"/>
      <c r="B38" s="22"/>
      <c r="C38" s="22"/>
      <c r="D38" s="22"/>
      <c r="E38" s="22"/>
      <c r="F38" s="22"/>
      <c r="G38" s="22"/>
      <c r="H38" s="22"/>
      <c r="I38" s="22"/>
      <c r="J38" s="22"/>
    </row>
    <row r="39" spans="1:10" x14ac:dyDescent="0.25">
      <c r="A39" s="22"/>
      <c r="B39" s="22"/>
      <c r="C39" s="22"/>
      <c r="D39" s="22"/>
      <c r="E39" s="22"/>
      <c r="F39" s="22"/>
      <c r="G39" s="22"/>
      <c r="H39" s="22"/>
      <c r="I39" s="22"/>
      <c r="J39" s="22"/>
    </row>
    <row r="40" spans="1:10" x14ac:dyDescent="0.25">
      <c r="A40" s="22"/>
      <c r="B40" s="22"/>
      <c r="C40" s="22"/>
      <c r="D40" s="22"/>
      <c r="E40" s="22"/>
      <c r="F40" s="22"/>
      <c r="G40" s="22"/>
      <c r="H40" s="22"/>
      <c r="I40" s="22"/>
      <c r="J40" s="22"/>
    </row>
    <row r="41" spans="1:10" x14ac:dyDescent="0.25">
      <c r="A41" s="22"/>
      <c r="B41" s="22"/>
      <c r="C41" s="22"/>
      <c r="D41" s="22"/>
      <c r="E41" s="22"/>
      <c r="F41" s="22"/>
      <c r="G41" s="22"/>
      <c r="H41" s="22"/>
      <c r="I41" s="22"/>
      <c r="J41" s="22"/>
    </row>
  </sheetData>
  <mergeCells count="1">
    <mergeCell ref="A1:J41"/>
  </mergeCells>
  <phoneticPr fontId="1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51"/>
  <sheetViews>
    <sheetView view="pageBreakPreview" zoomScaleNormal="100" workbookViewId="0">
      <selection activeCell="D19" sqref="D19:E19"/>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23" t="s">
        <v>2</v>
      </c>
      <c r="B2" s="23"/>
      <c r="C2" s="23"/>
      <c r="D2" s="23"/>
      <c r="E2" s="23"/>
      <c r="F2" s="23"/>
      <c r="G2" s="23"/>
      <c r="H2" s="23"/>
      <c r="I2" s="23"/>
      <c r="J2" s="23"/>
      <c r="K2" s="23"/>
      <c r="L2" s="23"/>
      <c r="M2" s="23"/>
    </row>
    <row r="3" spans="1:13" ht="14.25" customHeight="1" x14ac:dyDescent="0.25">
      <c r="A3" s="24" t="s">
        <v>3</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89151969</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26" t="s">
        <v>20</v>
      </c>
      <c r="D9" s="25"/>
      <c r="E9" s="27">
        <v>15.08</v>
      </c>
      <c r="F9" s="27"/>
      <c r="G9" s="4">
        <v>15.08</v>
      </c>
      <c r="H9" s="5">
        <v>15</v>
      </c>
      <c r="I9" s="25">
        <v>10</v>
      </c>
      <c r="J9" s="25"/>
      <c r="K9" s="28">
        <f>H9/G9</f>
        <v>0.99469496021220205</v>
      </c>
      <c r="L9" s="28"/>
      <c r="M9" s="9">
        <f>K9*I9</f>
        <v>9.9469496021220198</v>
      </c>
    </row>
    <row r="10" spans="1:13" ht="20" customHeight="1" x14ac:dyDescent="0.25">
      <c r="A10" s="25"/>
      <c r="B10" s="25"/>
      <c r="C10" s="26" t="s">
        <v>21</v>
      </c>
      <c r="D10" s="25"/>
      <c r="E10" s="27">
        <v>15.08</v>
      </c>
      <c r="F10" s="27"/>
      <c r="G10" s="4">
        <v>15.08</v>
      </c>
      <c r="H10" s="5">
        <v>15</v>
      </c>
      <c r="I10" s="25" t="s">
        <v>22</v>
      </c>
      <c r="J10" s="25"/>
      <c r="K10" s="28">
        <f t="shared" ref="K10:K12" si="0">H10/G10</f>
        <v>0.99469496021220205</v>
      </c>
      <c r="L10" s="28"/>
      <c r="M10" s="4" t="s">
        <v>22</v>
      </c>
    </row>
    <row r="11" spans="1:13" ht="20" customHeight="1" x14ac:dyDescent="0.25">
      <c r="A11" s="25"/>
      <c r="B11" s="25"/>
      <c r="C11" s="25" t="s">
        <v>23</v>
      </c>
      <c r="D11" s="25"/>
      <c r="E11" s="27">
        <v>0</v>
      </c>
      <c r="F11" s="27"/>
      <c r="G11" s="5">
        <v>0</v>
      </c>
      <c r="H11" s="5">
        <v>0</v>
      </c>
      <c r="I11" s="25" t="s">
        <v>22</v>
      </c>
      <c r="J11" s="25"/>
      <c r="K11" s="28" t="e">
        <f t="shared" si="0"/>
        <v>#DIV/0!</v>
      </c>
      <c r="L11" s="28"/>
      <c r="M11" s="4" t="s">
        <v>22</v>
      </c>
    </row>
    <row r="12" spans="1:13" ht="20" customHeight="1" x14ac:dyDescent="0.25">
      <c r="A12" s="25"/>
      <c r="B12" s="25"/>
      <c r="C12" s="25" t="s">
        <v>24</v>
      </c>
      <c r="D12" s="25"/>
      <c r="E12" s="27">
        <v>0</v>
      </c>
      <c r="F12" s="27"/>
      <c r="G12" s="5">
        <v>0</v>
      </c>
      <c r="H12" s="5">
        <v>0</v>
      </c>
      <c r="I12" s="25" t="s">
        <v>22</v>
      </c>
      <c r="J12" s="25"/>
      <c r="K12" s="28" t="e">
        <f t="shared" si="0"/>
        <v>#DIV/0!</v>
      </c>
      <c r="L12" s="28"/>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5" t="s">
        <v>28</v>
      </c>
      <c r="C14" s="35"/>
      <c r="D14" s="25"/>
      <c r="E14" s="35"/>
      <c r="F14" s="35"/>
      <c r="G14" s="35" t="s">
        <v>29</v>
      </c>
      <c r="H14" s="35"/>
      <c r="I14" s="35"/>
      <c r="J14" s="35"/>
      <c r="K14" s="35"/>
      <c r="L14" s="35"/>
      <c r="M14" s="35"/>
    </row>
    <row r="15" spans="1:13" ht="52.5" customHeight="1" x14ac:dyDescent="0.25">
      <c r="A15" s="25"/>
      <c r="B15" s="35"/>
      <c r="C15" s="35"/>
      <c r="D15" s="25"/>
      <c r="E15" s="35"/>
      <c r="F15" s="35"/>
      <c r="G15" s="35"/>
      <c r="H15" s="35"/>
      <c r="I15" s="35"/>
      <c r="J15" s="35"/>
      <c r="K15" s="35"/>
      <c r="L15" s="35"/>
      <c r="M15" s="35"/>
    </row>
    <row r="16" spans="1:13" ht="20" customHeight="1" x14ac:dyDescent="0.25">
      <c r="A16" s="6"/>
      <c r="B16" s="4" t="s">
        <v>30</v>
      </c>
      <c r="C16" s="4" t="s">
        <v>31</v>
      </c>
      <c r="D16" s="25" t="s">
        <v>32</v>
      </c>
      <c r="E16" s="25"/>
      <c r="F16" s="25" t="s">
        <v>33</v>
      </c>
      <c r="G16" s="25"/>
      <c r="H16" s="25" t="s">
        <v>34</v>
      </c>
      <c r="I16" s="25"/>
      <c r="J16" s="4" t="s">
        <v>17</v>
      </c>
      <c r="K16" s="4" t="s">
        <v>19</v>
      </c>
      <c r="L16" s="25" t="s">
        <v>35</v>
      </c>
      <c r="M16" s="25"/>
    </row>
    <row r="17" spans="1:13" ht="20" customHeight="1" x14ac:dyDescent="0.25">
      <c r="A17" s="40" t="s">
        <v>36</v>
      </c>
      <c r="B17" s="43" t="s">
        <v>37</v>
      </c>
      <c r="C17" s="43" t="s">
        <v>38</v>
      </c>
      <c r="D17" s="25" t="s">
        <v>39</v>
      </c>
      <c r="E17" s="25"/>
      <c r="F17" s="25" t="s">
        <v>40</v>
      </c>
      <c r="G17" s="25"/>
      <c r="H17" s="29" t="s">
        <v>41</v>
      </c>
      <c r="I17" s="30"/>
      <c r="J17" s="4">
        <v>5</v>
      </c>
      <c r="K17" s="9">
        <v>5</v>
      </c>
      <c r="L17" s="31"/>
      <c r="M17" s="32"/>
    </row>
    <row r="18" spans="1:13" ht="20" customHeight="1" x14ac:dyDescent="0.25">
      <c r="A18" s="41"/>
      <c r="B18" s="44"/>
      <c r="C18" s="44"/>
      <c r="D18" s="25" t="s">
        <v>42</v>
      </c>
      <c r="E18" s="25"/>
      <c r="F18" s="25" t="s">
        <v>43</v>
      </c>
      <c r="G18" s="25"/>
      <c r="H18" s="29" t="s">
        <v>44</v>
      </c>
      <c r="I18" s="30"/>
      <c r="J18" s="4">
        <v>5</v>
      </c>
      <c r="K18" s="9">
        <v>5</v>
      </c>
      <c r="L18" s="31"/>
      <c r="M18" s="32"/>
    </row>
    <row r="19" spans="1:13" ht="20" customHeight="1" x14ac:dyDescent="0.25">
      <c r="A19" s="41"/>
      <c r="B19" s="44"/>
      <c r="C19" s="44"/>
      <c r="D19" s="31" t="s">
        <v>45</v>
      </c>
      <c r="E19" s="32"/>
      <c r="F19" s="31" t="s">
        <v>46</v>
      </c>
      <c r="G19" s="32"/>
      <c r="H19" s="29" t="s">
        <v>47</v>
      </c>
      <c r="I19" s="30"/>
      <c r="J19" s="4">
        <v>5</v>
      </c>
      <c r="K19" s="9">
        <v>5</v>
      </c>
      <c r="L19" s="31"/>
      <c r="M19" s="32"/>
    </row>
    <row r="20" spans="1:13" ht="20" customHeight="1" x14ac:dyDescent="0.25">
      <c r="A20" s="41"/>
      <c r="B20" s="44"/>
      <c r="C20" s="44"/>
      <c r="D20" s="31" t="s">
        <v>48</v>
      </c>
      <c r="E20" s="32"/>
      <c r="F20" s="31" t="s">
        <v>49</v>
      </c>
      <c r="G20" s="32"/>
      <c r="H20" s="29" t="s">
        <v>50</v>
      </c>
      <c r="I20" s="30"/>
      <c r="J20" s="4">
        <v>5</v>
      </c>
      <c r="K20" s="9">
        <v>5</v>
      </c>
      <c r="L20" s="14"/>
      <c r="M20" s="15"/>
    </row>
    <row r="21" spans="1:13" ht="20" customHeight="1" x14ac:dyDescent="0.25">
      <c r="A21" s="41"/>
      <c r="B21" s="44"/>
      <c r="C21" s="43" t="s">
        <v>51</v>
      </c>
      <c r="D21" s="33"/>
      <c r="E21" s="34"/>
      <c r="F21" s="33"/>
      <c r="G21" s="34"/>
      <c r="H21" s="33"/>
      <c r="I21" s="34"/>
      <c r="J21" s="19"/>
      <c r="K21" s="19"/>
      <c r="L21" s="14"/>
      <c r="M21" s="15"/>
    </row>
    <row r="22" spans="1:13" ht="20" customHeight="1" x14ac:dyDescent="0.25">
      <c r="A22" s="41"/>
      <c r="B22" s="44"/>
      <c r="C22" s="44"/>
      <c r="D22" s="14"/>
      <c r="E22" s="15"/>
      <c r="F22" s="14"/>
      <c r="G22" s="15"/>
      <c r="H22" s="14"/>
      <c r="I22" s="15"/>
      <c r="J22" s="4"/>
      <c r="K22" s="4"/>
      <c r="L22" s="14"/>
      <c r="M22" s="15"/>
    </row>
    <row r="23" spans="1:13" ht="20" customHeight="1" x14ac:dyDescent="0.25">
      <c r="A23" s="42"/>
      <c r="B23" s="44"/>
      <c r="C23" s="45"/>
      <c r="D23" s="14"/>
      <c r="E23" s="15"/>
      <c r="F23" s="14"/>
      <c r="G23" s="15"/>
      <c r="H23" s="14"/>
      <c r="I23" s="15"/>
      <c r="J23" s="4"/>
      <c r="K23" s="4"/>
      <c r="L23" s="14"/>
      <c r="M23" s="15"/>
    </row>
    <row r="24" spans="1:13" ht="20" customHeight="1" x14ac:dyDescent="0.25">
      <c r="A24" s="43" t="s">
        <v>52</v>
      </c>
      <c r="B24" s="44" t="s">
        <v>53</v>
      </c>
      <c r="C24" s="43" t="s">
        <v>54</v>
      </c>
      <c r="D24" s="14"/>
      <c r="E24" s="15"/>
      <c r="F24" s="14"/>
      <c r="G24" s="15"/>
      <c r="H24" s="14"/>
      <c r="I24" s="15"/>
      <c r="J24" s="4"/>
      <c r="K24" s="4"/>
      <c r="L24" s="14"/>
      <c r="M24" s="15"/>
    </row>
    <row r="25" spans="1:13" ht="20" customHeight="1" x14ac:dyDescent="0.25">
      <c r="A25" s="44"/>
      <c r="B25" s="44"/>
      <c r="C25" s="44"/>
      <c r="D25" s="14"/>
      <c r="E25" s="15"/>
      <c r="F25" s="14"/>
      <c r="G25" s="15"/>
      <c r="H25" s="14"/>
      <c r="I25" s="15"/>
      <c r="J25" s="4"/>
      <c r="K25" s="4"/>
      <c r="L25" s="14"/>
      <c r="M25" s="15"/>
    </row>
    <row r="26" spans="1:13" ht="20" customHeight="1" x14ac:dyDescent="0.25">
      <c r="A26" s="44"/>
      <c r="B26" s="45"/>
      <c r="C26" s="45"/>
      <c r="D26" s="14"/>
      <c r="E26" s="15"/>
      <c r="F26" s="14"/>
      <c r="G26" s="15"/>
      <c r="H26" s="14"/>
      <c r="I26" s="15"/>
      <c r="J26" s="4"/>
      <c r="K26" s="4"/>
      <c r="L26" s="14"/>
      <c r="M26" s="15"/>
    </row>
    <row r="27" spans="1:13" ht="28" customHeight="1" x14ac:dyDescent="0.25">
      <c r="A27" s="44"/>
      <c r="B27" s="43" t="s">
        <v>55</v>
      </c>
      <c r="C27" s="25" t="s">
        <v>56</v>
      </c>
      <c r="D27" s="25" t="s">
        <v>57</v>
      </c>
      <c r="E27" s="25"/>
      <c r="F27" s="25" t="s">
        <v>58</v>
      </c>
      <c r="G27" s="25"/>
      <c r="H27" s="25" t="s">
        <v>58</v>
      </c>
      <c r="I27" s="25"/>
      <c r="J27" s="4">
        <v>4</v>
      </c>
      <c r="K27" s="9">
        <v>4</v>
      </c>
      <c r="L27" s="25"/>
      <c r="M27" s="25"/>
    </row>
    <row r="28" spans="1:13" ht="20" customHeight="1" x14ac:dyDescent="0.25">
      <c r="A28" s="44"/>
      <c r="B28" s="44"/>
      <c r="C28" s="25"/>
      <c r="D28" s="25" t="s">
        <v>59</v>
      </c>
      <c r="E28" s="25"/>
      <c r="F28" s="25" t="s">
        <v>60</v>
      </c>
      <c r="G28" s="25"/>
      <c r="H28" s="25" t="s">
        <v>60</v>
      </c>
      <c r="I28" s="25"/>
      <c r="J28" s="4">
        <v>3</v>
      </c>
      <c r="K28" s="9">
        <v>3</v>
      </c>
      <c r="L28" s="25"/>
      <c r="M28" s="25"/>
    </row>
    <row r="29" spans="1:13" ht="20" customHeight="1" x14ac:dyDescent="0.25">
      <c r="A29" s="44"/>
      <c r="B29" s="44"/>
      <c r="C29" s="25"/>
      <c r="D29" s="31" t="s">
        <v>61</v>
      </c>
      <c r="E29" s="32"/>
      <c r="F29" s="31" t="s">
        <v>62</v>
      </c>
      <c r="G29" s="32"/>
      <c r="H29" s="31" t="s">
        <v>62</v>
      </c>
      <c r="I29" s="32"/>
      <c r="J29" s="4">
        <v>3</v>
      </c>
      <c r="K29" s="9">
        <v>3</v>
      </c>
      <c r="L29" s="25"/>
      <c r="M29" s="25"/>
    </row>
    <row r="30" spans="1:13" ht="32" customHeight="1" x14ac:dyDescent="0.25">
      <c r="A30" s="44"/>
      <c r="B30" s="44"/>
      <c r="C30" s="25" t="s">
        <v>63</v>
      </c>
      <c r="D30" s="25" t="s">
        <v>64</v>
      </c>
      <c r="E30" s="25"/>
      <c r="F30" s="25" t="s">
        <v>65</v>
      </c>
      <c r="G30" s="25"/>
      <c r="H30" s="25" t="s">
        <v>66</v>
      </c>
      <c r="I30" s="25"/>
      <c r="J30" s="4">
        <v>10</v>
      </c>
      <c r="K30" s="9">
        <v>10</v>
      </c>
      <c r="L30" s="25"/>
      <c r="M30" s="25"/>
    </row>
    <row r="31" spans="1:13" ht="20" customHeight="1" x14ac:dyDescent="0.25">
      <c r="A31" s="44"/>
      <c r="B31" s="44"/>
      <c r="C31" s="25"/>
      <c r="D31" s="35"/>
      <c r="E31" s="35"/>
      <c r="F31" s="36"/>
      <c r="G31" s="25"/>
      <c r="H31" s="25"/>
      <c r="I31" s="25"/>
      <c r="J31" s="4"/>
      <c r="K31" s="9"/>
      <c r="L31" s="25"/>
      <c r="M31" s="25"/>
    </row>
    <row r="32" spans="1:13" ht="20" customHeight="1" x14ac:dyDescent="0.25">
      <c r="A32" s="44"/>
      <c r="B32" s="44"/>
      <c r="C32" s="25"/>
      <c r="D32" s="35"/>
      <c r="E32" s="35"/>
      <c r="F32" s="25"/>
      <c r="G32" s="25"/>
      <c r="H32" s="25"/>
      <c r="I32" s="25"/>
      <c r="J32" s="4"/>
      <c r="K32" s="9"/>
      <c r="L32" s="25"/>
      <c r="M32" s="25"/>
    </row>
    <row r="33" spans="1:13" ht="29" customHeight="1" x14ac:dyDescent="0.25">
      <c r="A33" s="44"/>
      <c r="B33" s="44"/>
      <c r="C33" s="43" t="s">
        <v>67</v>
      </c>
      <c r="D33" s="25" t="s">
        <v>68</v>
      </c>
      <c r="E33" s="25"/>
      <c r="F33" s="25" t="s">
        <v>69</v>
      </c>
      <c r="G33" s="25"/>
      <c r="H33" s="37">
        <v>45101</v>
      </c>
      <c r="I33" s="25"/>
      <c r="J33" s="4">
        <v>3</v>
      </c>
      <c r="K33" s="9">
        <v>3</v>
      </c>
      <c r="L33" s="25"/>
      <c r="M33" s="25"/>
    </row>
    <row r="34" spans="1:13" ht="31" customHeight="1" x14ac:dyDescent="0.25">
      <c r="A34" s="44"/>
      <c r="B34" s="44"/>
      <c r="C34" s="44"/>
      <c r="D34" s="25" t="s">
        <v>70</v>
      </c>
      <c r="E34" s="25"/>
      <c r="F34" s="25" t="s">
        <v>71</v>
      </c>
      <c r="G34" s="25"/>
      <c r="H34" s="37">
        <v>45226</v>
      </c>
      <c r="I34" s="25"/>
      <c r="J34" s="4">
        <v>3</v>
      </c>
      <c r="K34" s="9">
        <v>3</v>
      </c>
      <c r="L34" s="25"/>
      <c r="M34" s="25"/>
    </row>
    <row r="35" spans="1:13" ht="31" customHeight="1" x14ac:dyDescent="0.25">
      <c r="A35" s="44"/>
      <c r="B35" s="45"/>
      <c r="C35" s="45"/>
      <c r="D35" s="25" t="s">
        <v>72</v>
      </c>
      <c r="E35" s="25"/>
      <c r="F35" s="38">
        <v>1</v>
      </c>
      <c r="G35" s="32"/>
      <c r="H35" s="29" t="s">
        <v>73</v>
      </c>
      <c r="I35" s="30"/>
      <c r="J35" s="4">
        <v>4</v>
      </c>
      <c r="K35" s="9">
        <v>4</v>
      </c>
      <c r="L35" s="31"/>
      <c r="M35" s="32"/>
    </row>
    <row r="36" spans="1:13" ht="20" customHeight="1" x14ac:dyDescent="0.25">
      <c r="A36" s="44"/>
      <c r="B36" s="43" t="s">
        <v>74</v>
      </c>
      <c r="C36" s="25" t="s">
        <v>75</v>
      </c>
      <c r="D36" s="35"/>
      <c r="E36" s="35"/>
      <c r="F36" s="25"/>
      <c r="G36" s="25"/>
      <c r="H36" s="25"/>
      <c r="I36" s="25"/>
      <c r="J36" s="4"/>
      <c r="K36" s="9"/>
      <c r="L36" s="25"/>
      <c r="M36" s="25"/>
    </row>
    <row r="37" spans="1:13" ht="20" customHeight="1" x14ac:dyDescent="0.25">
      <c r="A37" s="44"/>
      <c r="B37" s="44"/>
      <c r="C37" s="25"/>
      <c r="D37" s="35"/>
      <c r="E37" s="35"/>
      <c r="F37" s="25"/>
      <c r="G37" s="25"/>
      <c r="H37" s="25"/>
      <c r="I37" s="25"/>
      <c r="J37" s="4"/>
      <c r="K37" s="9"/>
      <c r="L37" s="25"/>
      <c r="M37" s="25"/>
    </row>
    <row r="38" spans="1:13" ht="20" customHeight="1" x14ac:dyDescent="0.25">
      <c r="A38" s="44"/>
      <c r="B38" s="44"/>
      <c r="C38" s="25"/>
      <c r="D38" s="35"/>
      <c r="E38" s="35"/>
      <c r="F38" s="25"/>
      <c r="G38" s="25"/>
      <c r="H38" s="25"/>
      <c r="I38" s="25"/>
      <c r="J38" s="4"/>
      <c r="K38" s="9"/>
      <c r="L38" s="25"/>
      <c r="M38" s="25"/>
    </row>
    <row r="39" spans="1:13" ht="20" customHeight="1" x14ac:dyDescent="0.25">
      <c r="A39" s="44"/>
      <c r="B39" s="44"/>
      <c r="C39" s="25" t="s">
        <v>76</v>
      </c>
      <c r="D39" s="25" t="s">
        <v>77</v>
      </c>
      <c r="E39" s="25"/>
      <c r="F39" s="25" t="s">
        <v>78</v>
      </c>
      <c r="G39" s="25"/>
      <c r="H39" s="25" t="s">
        <v>79</v>
      </c>
      <c r="I39" s="25"/>
      <c r="J39" s="4">
        <v>20</v>
      </c>
      <c r="K39" s="9">
        <v>17</v>
      </c>
      <c r="L39" s="25" t="s">
        <v>80</v>
      </c>
      <c r="M39" s="25"/>
    </row>
    <row r="40" spans="1:13" ht="74" customHeight="1" x14ac:dyDescent="0.25">
      <c r="A40" s="44"/>
      <c r="B40" s="44"/>
      <c r="C40" s="25"/>
      <c r="D40" s="35"/>
      <c r="E40" s="35"/>
      <c r="F40" s="25"/>
      <c r="G40" s="25"/>
      <c r="H40" s="25"/>
      <c r="I40" s="25"/>
      <c r="J40" s="4"/>
      <c r="K40" s="9"/>
      <c r="L40" s="31"/>
      <c r="M40" s="32"/>
    </row>
    <row r="41" spans="1:13" ht="20" customHeight="1" x14ac:dyDescent="0.25">
      <c r="A41" s="44"/>
      <c r="B41" s="44"/>
      <c r="C41" s="25"/>
      <c r="D41" s="35"/>
      <c r="E41" s="35"/>
      <c r="F41" s="25"/>
      <c r="G41" s="25"/>
      <c r="H41" s="25"/>
      <c r="I41" s="25"/>
      <c r="J41" s="4"/>
      <c r="K41" s="9"/>
      <c r="L41" s="20"/>
      <c r="M41" s="20"/>
    </row>
    <row r="42" spans="1:13" ht="20" customHeight="1" x14ac:dyDescent="0.25">
      <c r="A42" s="44"/>
      <c r="B42" s="44"/>
      <c r="C42" s="25" t="s">
        <v>81</v>
      </c>
      <c r="D42" s="35"/>
      <c r="E42" s="35"/>
      <c r="F42" s="25"/>
      <c r="G42" s="25"/>
      <c r="H42" s="25"/>
      <c r="I42" s="25"/>
      <c r="J42" s="4"/>
      <c r="K42" s="9"/>
      <c r="L42" s="25"/>
      <c r="M42" s="25"/>
    </row>
    <row r="43" spans="1:13" ht="20" customHeight="1" x14ac:dyDescent="0.25">
      <c r="A43" s="44"/>
      <c r="B43" s="44"/>
      <c r="C43" s="25"/>
      <c r="D43" s="35"/>
      <c r="E43" s="35"/>
      <c r="F43" s="25"/>
      <c r="G43" s="25"/>
      <c r="H43" s="25"/>
      <c r="I43" s="25"/>
      <c r="J43" s="4"/>
      <c r="K43" s="9"/>
      <c r="L43" s="31"/>
      <c r="M43" s="32"/>
    </row>
    <row r="44" spans="1:13" ht="20" customHeight="1" x14ac:dyDescent="0.25">
      <c r="A44" s="44"/>
      <c r="B44" s="44"/>
      <c r="C44" s="25"/>
      <c r="D44" s="35"/>
      <c r="E44" s="35"/>
      <c r="F44" s="25"/>
      <c r="G44" s="25"/>
      <c r="H44" s="25"/>
      <c r="I44" s="25"/>
      <c r="J44" s="4"/>
      <c r="K44" s="9"/>
      <c r="L44" s="31"/>
      <c r="M44" s="32"/>
    </row>
    <row r="45" spans="1:13" ht="20" customHeight="1" x14ac:dyDescent="0.25">
      <c r="A45" s="44" t="s">
        <v>52</v>
      </c>
      <c r="B45" s="44" t="s">
        <v>82</v>
      </c>
      <c r="C45" s="25" t="s">
        <v>83</v>
      </c>
      <c r="D45" s="35"/>
      <c r="E45" s="35"/>
      <c r="F45" s="25"/>
      <c r="G45" s="25"/>
      <c r="H45" s="25"/>
      <c r="I45" s="25"/>
      <c r="J45" s="4"/>
      <c r="K45" s="9"/>
      <c r="L45" s="25"/>
      <c r="M45" s="25"/>
    </row>
    <row r="46" spans="1:13" ht="20" customHeight="1" x14ac:dyDescent="0.25">
      <c r="A46" s="44"/>
      <c r="B46" s="44"/>
      <c r="C46" s="25"/>
      <c r="D46" s="35"/>
      <c r="E46" s="35"/>
      <c r="F46" s="25"/>
      <c r="G46" s="25"/>
      <c r="H46" s="25"/>
      <c r="I46" s="25"/>
      <c r="J46" s="4"/>
      <c r="K46" s="9"/>
      <c r="L46" s="31"/>
      <c r="M46" s="32"/>
    </row>
    <row r="47" spans="1:13" ht="20" customHeight="1" x14ac:dyDescent="0.25">
      <c r="A47" s="44"/>
      <c r="B47" s="45"/>
      <c r="C47" s="25"/>
      <c r="D47" s="35"/>
      <c r="E47" s="35"/>
      <c r="F47" s="25"/>
      <c r="G47" s="25"/>
      <c r="H47" s="25"/>
      <c r="I47" s="25"/>
      <c r="J47" s="4"/>
      <c r="K47" s="9"/>
      <c r="L47" s="31"/>
      <c r="M47" s="32"/>
    </row>
    <row r="48" spans="1:13" ht="20" customHeight="1" x14ac:dyDescent="0.25">
      <c r="A48" s="44"/>
      <c r="B48" s="25" t="s">
        <v>84</v>
      </c>
      <c r="C48" s="25" t="s">
        <v>85</v>
      </c>
      <c r="D48" s="25" t="s">
        <v>86</v>
      </c>
      <c r="E48" s="25"/>
      <c r="F48" s="25" t="s">
        <v>87</v>
      </c>
      <c r="G48" s="25"/>
      <c r="H48" s="36">
        <v>0.95</v>
      </c>
      <c r="I48" s="25"/>
      <c r="J48" s="4">
        <v>10</v>
      </c>
      <c r="K48" s="9">
        <v>9</v>
      </c>
      <c r="L48" s="25" t="s">
        <v>88</v>
      </c>
      <c r="M48" s="25"/>
    </row>
    <row r="49" spans="1:13" ht="20" customHeight="1" x14ac:dyDescent="0.25">
      <c r="A49" s="44"/>
      <c r="B49" s="25"/>
      <c r="C49" s="25"/>
      <c r="D49" s="35"/>
      <c r="E49" s="35"/>
      <c r="F49" s="25"/>
      <c r="G49" s="25"/>
      <c r="H49" s="25"/>
      <c r="I49" s="25"/>
      <c r="J49" s="4"/>
      <c r="K49" s="9"/>
      <c r="L49" s="31"/>
      <c r="M49" s="32"/>
    </row>
    <row r="50" spans="1:13" ht="20" customHeight="1" x14ac:dyDescent="0.25">
      <c r="A50" s="45"/>
      <c r="B50" s="25"/>
      <c r="C50" s="25"/>
      <c r="D50" s="35"/>
      <c r="E50" s="35"/>
      <c r="F50" s="25"/>
      <c r="G50" s="25"/>
      <c r="H50" s="25"/>
      <c r="I50" s="25"/>
      <c r="J50" s="4"/>
      <c r="K50" s="9"/>
      <c r="L50" s="31"/>
      <c r="M50" s="32"/>
    </row>
    <row r="51" spans="1:13" x14ac:dyDescent="0.25">
      <c r="A51" s="39"/>
      <c r="B51" s="39"/>
      <c r="C51" s="39"/>
      <c r="D51" s="39"/>
      <c r="E51" s="39"/>
      <c r="F51" s="39"/>
      <c r="G51" s="39"/>
      <c r="H51" s="39"/>
      <c r="I51" s="39"/>
      <c r="J51" s="39"/>
      <c r="K51" s="39"/>
      <c r="L51" s="39"/>
      <c r="M51" s="39"/>
    </row>
  </sheetData>
  <mergeCells count="174">
    <mergeCell ref="A51:M51"/>
    <mergeCell ref="A13:A15"/>
    <mergeCell ref="A17:A23"/>
    <mergeCell ref="A24:A44"/>
    <mergeCell ref="A45:A50"/>
    <mergeCell ref="B17:B23"/>
    <mergeCell ref="B24:B26"/>
    <mergeCell ref="B27:B35"/>
    <mergeCell ref="B36:B44"/>
    <mergeCell ref="B45:B47"/>
    <mergeCell ref="B48:B50"/>
    <mergeCell ref="C17:C20"/>
    <mergeCell ref="C21:C23"/>
    <mergeCell ref="C24:C26"/>
    <mergeCell ref="C27:C29"/>
    <mergeCell ref="C30:C32"/>
    <mergeCell ref="C33:C35"/>
    <mergeCell ref="C36:C38"/>
    <mergeCell ref="C39:C41"/>
    <mergeCell ref="C42:C44"/>
    <mergeCell ref="C45:C47"/>
    <mergeCell ref="C48:C50"/>
    <mergeCell ref="B14:F15"/>
    <mergeCell ref="G14:M15"/>
    <mergeCell ref="D48:E48"/>
    <mergeCell ref="F48:G48"/>
    <mergeCell ref="H48:I48"/>
    <mergeCell ref="L48:M48"/>
    <mergeCell ref="D49:E49"/>
    <mergeCell ref="F49:G49"/>
    <mergeCell ref="H49:I49"/>
    <mergeCell ref="L49:M49"/>
    <mergeCell ref="D50:E50"/>
    <mergeCell ref="F50:G50"/>
    <mergeCell ref="H50:I50"/>
    <mergeCell ref="L50:M50"/>
    <mergeCell ref="D45:E45"/>
    <mergeCell ref="F45:G45"/>
    <mergeCell ref="H45:I45"/>
    <mergeCell ref="L45:M45"/>
    <mergeCell ref="D46:E46"/>
    <mergeCell ref="F46:G46"/>
    <mergeCell ref="H46:I46"/>
    <mergeCell ref="L46:M46"/>
    <mergeCell ref="D47:E47"/>
    <mergeCell ref="F47:G47"/>
    <mergeCell ref="H47:I47"/>
    <mergeCell ref="L47:M47"/>
    <mergeCell ref="D42:E42"/>
    <mergeCell ref="F42:G42"/>
    <mergeCell ref="H42:I42"/>
    <mergeCell ref="L42:M42"/>
    <mergeCell ref="D43:E43"/>
    <mergeCell ref="F43:G43"/>
    <mergeCell ref="H43:I43"/>
    <mergeCell ref="L43:M43"/>
    <mergeCell ref="D44:E44"/>
    <mergeCell ref="F44:G44"/>
    <mergeCell ref="H44:I44"/>
    <mergeCell ref="L44:M44"/>
    <mergeCell ref="D39:E39"/>
    <mergeCell ref="F39:G39"/>
    <mergeCell ref="H39:I39"/>
    <mergeCell ref="L39:M39"/>
    <mergeCell ref="D40:E40"/>
    <mergeCell ref="F40:G40"/>
    <mergeCell ref="H40:I40"/>
    <mergeCell ref="L40:M40"/>
    <mergeCell ref="D41:E41"/>
    <mergeCell ref="F41:G41"/>
    <mergeCell ref="H41:I41"/>
    <mergeCell ref="D36:E36"/>
    <mergeCell ref="F36:G36"/>
    <mergeCell ref="H36:I36"/>
    <mergeCell ref="L36:M36"/>
    <mergeCell ref="D37:E37"/>
    <mergeCell ref="F37:G37"/>
    <mergeCell ref="H37:I37"/>
    <mergeCell ref="D38:E38"/>
    <mergeCell ref="F38:G38"/>
    <mergeCell ref="H38:I38"/>
    <mergeCell ref="L37:M38"/>
    <mergeCell ref="D33:E33"/>
    <mergeCell ref="F33:G33"/>
    <mergeCell ref="H33:I33"/>
    <mergeCell ref="L33:M33"/>
    <mergeCell ref="D34:E34"/>
    <mergeCell ref="F34:G34"/>
    <mergeCell ref="H34:I34"/>
    <mergeCell ref="L34:M34"/>
    <mergeCell ref="D35:E35"/>
    <mergeCell ref="F35:G35"/>
    <mergeCell ref="H35:I35"/>
    <mergeCell ref="L35:M35"/>
    <mergeCell ref="D30:E30"/>
    <mergeCell ref="F30:G30"/>
    <mergeCell ref="H30:I30"/>
    <mergeCell ref="L30:M30"/>
    <mergeCell ref="D31:E31"/>
    <mergeCell ref="F31:G31"/>
    <mergeCell ref="H31:I31"/>
    <mergeCell ref="L31:M31"/>
    <mergeCell ref="D32:E32"/>
    <mergeCell ref="F32:G32"/>
    <mergeCell ref="H32:I32"/>
    <mergeCell ref="L32:M32"/>
    <mergeCell ref="D27:E27"/>
    <mergeCell ref="F27:G27"/>
    <mergeCell ref="H27:I27"/>
    <mergeCell ref="L27:M27"/>
    <mergeCell ref="D28:E28"/>
    <mergeCell ref="F28:G28"/>
    <mergeCell ref="H28:I28"/>
    <mergeCell ref="L28:M28"/>
    <mergeCell ref="D29:E29"/>
    <mergeCell ref="F29:G29"/>
    <mergeCell ref="H29:I29"/>
    <mergeCell ref="L29:M29"/>
    <mergeCell ref="D19:E19"/>
    <mergeCell ref="F19:G19"/>
    <mergeCell ref="H19:I19"/>
    <mergeCell ref="L19:M19"/>
    <mergeCell ref="D20:E20"/>
    <mergeCell ref="F20:G20"/>
    <mergeCell ref="H20:I20"/>
    <mergeCell ref="D21:E21"/>
    <mergeCell ref="F21:G21"/>
    <mergeCell ref="H21:I21"/>
    <mergeCell ref="D16:E16"/>
    <mergeCell ref="F16:G16"/>
    <mergeCell ref="H16:I16"/>
    <mergeCell ref="L16:M16"/>
    <mergeCell ref="D17:E17"/>
    <mergeCell ref="F17:G17"/>
    <mergeCell ref="H17:I17"/>
    <mergeCell ref="L17:M17"/>
    <mergeCell ref="D18:E18"/>
    <mergeCell ref="F18:G18"/>
    <mergeCell ref="H18:I18"/>
    <mergeCell ref="L18:M18"/>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s>
  <phoneticPr fontId="15" type="noConversion"/>
  <printOptions horizontalCentered="1"/>
  <pageMargins left="0.74803149606299202" right="0.74803149606299202" top="0.98425196850393704" bottom="0.98425196850393704" header="0.511811023622047" footer="0.511811023622047"/>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8"/>
  <sheetViews>
    <sheetView view="pageBreakPreview" topLeftCell="A25" zoomScale="130" zoomScaleNormal="100" workbookViewId="0">
      <selection activeCell="L25" sqref="L25:M25"/>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4" width="9.6328125" style="1"/>
    <col min="15" max="16384" width="9" style="1"/>
  </cols>
  <sheetData>
    <row r="1" spans="1:13" x14ac:dyDescent="0.25">
      <c r="A1" s="3" t="s">
        <v>1</v>
      </c>
    </row>
    <row r="2" spans="1:13" x14ac:dyDescent="0.25">
      <c r="A2" s="23" t="s">
        <v>2</v>
      </c>
      <c r="B2" s="23"/>
      <c r="C2" s="23"/>
      <c r="D2" s="23"/>
      <c r="E2" s="23"/>
      <c r="F2" s="23"/>
      <c r="G2" s="23"/>
      <c r="H2" s="23"/>
      <c r="I2" s="23"/>
      <c r="J2" s="23"/>
      <c r="K2" s="23"/>
      <c r="L2" s="23"/>
      <c r="M2" s="23"/>
    </row>
    <row r="3" spans="1:13" ht="14.25" customHeight="1" x14ac:dyDescent="0.25">
      <c r="A3" s="24" t="s">
        <v>3</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89151969</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26" t="s">
        <v>20</v>
      </c>
      <c r="D9" s="25"/>
      <c r="E9" s="27">
        <v>15.08</v>
      </c>
      <c r="F9" s="27"/>
      <c r="G9" s="4">
        <v>15.08</v>
      </c>
      <c r="H9" s="5">
        <v>15</v>
      </c>
      <c r="I9" s="25">
        <v>10</v>
      </c>
      <c r="J9" s="25"/>
      <c r="K9" s="28">
        <f t="shared" ref="K9:K10" si="0">H9/G9</f>
        <v>0.99469496021220205</v>
      </c>
      <c r="L9" s="28"/>
      <c r="M9" s="9">
        <f>K9*I9</f>
        <v>9.9469496021220198</v>
      </c>
    </row>
    <row r="10" spans="1:13" ht="20" customHeight="1" x14ac:dyDescent="0.25">
      <c r="A10" s="25"/>
      <c r="B10" s="25"/>
      <c r="C10" s="26" t="s">
        <v>21</v>
      </c>
      <c r="D10" s="25"/>
      <c r="E10" s="27">
        <v>15.08</v>
      </c>
      <c r="F10" s="27"/>
      <c r="G10" s="4">
        <v>15.08</v>
      </c>
      <c r="H10" s="5">
        <v>15</v>
      </c>
      <c r="I10" s="25" t="s">
        <v>22</v>
      </c>
      <c r="J10" s="25"/>
      <c r="K10" s="28">
        <f t="shared" si="0"/>
        <v>0.99469496021220205</v>
      </c>
      <c r="L10" s="28"/>
      <c r="M10" s="4" t="s">
        <v>22</v>
      </c>
    </row>
    <row r="11" spans="1:13" ht="20" customHeight="1" x14ac:dyDescent="0.25">
      <c r="A11" s="25"/>
      <c r="B11" s="25"/>
      <c r="C11" s="25" t="s">
        <v>23</v>
      </c>
      <c r="D11" s="25"/>
      <c r="E11" s="27">
        <v>0</v>
      </c>
      <c r="F11" s="27"/>
      <c r="G11" s="5">
        <v>0</v>
      </c>
      <c r="H11" s="5">
        <v>0</v>
      </c>
      <c r="I11" s="25" t="s">
        <v>22</v>
      </c>
      <c r="J11" s="25"/>
      <c r="K11" s="25" t="s">
        <v>22</v>
      </c>
      <c r="L11" s="25"/>
      <c r="M11" s="4" t="s">
        <v>22</v>
      </c>
    </row>
    <row r="12" spans="1:13" ht="20" customHeight="1" x14ac:dyDescent="0.25">
      <c r="A12" s="25"/>
      <c r="B12" s="25"/>
      <c r="C12" s="25" t="s">
        <v>24</v>
      </c>
      <c r="D12" s="25"/>
      <c r="E12" s="27">
        <v>0</v>
      </c>
      <c r="F12" s="27"/>
      <c r="G12" s="5">
        <v>0</v>
      </c>
      <c r="H12" s="5">
        <v>0</v>
      </c>
      <c r="I12" s="25" t="s">
        <v>22</v>
      </c>
      <c r="J12" s="25"/>
      <c r="K12" s="25" t="s">
        <v>22</v>
      </c>
      <c r="L12" s="25"/>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5" t="s">
        <v>28</v>
      </c>
      <c r="C14" s="35"/>
      <c r="D14" s="25"/>
      <c r="E14" s="35"/>
      <c r="F14" s="35"/>
      <c r="G14" s="35" t="s">
        <v>29</v>
      </c>
      <c r="H14" s="35"/>
      <c r="I14" s="35"/>
      <c r="J14" s="35"/>
      <c r="K14" s="35"/>
      <c r="L14" s="35"/>
      <c r="M14" s="35"/>
    </row>
    <row r="15" spans="1:13" ht="120" customHeight="1" x14ac:dyDescent="0.25">
      <c r="A15" s="25"/>
      <c r="B15" s="35"/>
      <c r="C15" s="35"/>
      <c r="D15" s="25"/>
      <c r="E15" s="35"/>
      <c r="F15" s="35"/>
      <c r="G15" s="35"/>
      <c r="H15" s="35"/>
      <c r="I15" s="35"/>
      <c r="J15" s="35"/>
      <c r="K15" s="35"/>
      <c r="L15" s="35"/>
      <c r="M15" s="35"/>
    </row>
    <row r="16" spans="1:13" ht="20" customHeight="1" x14ac:dyDescent="0.25">
      <c r="A16" s="6"/>
      <c r="B16" s="4" t="s">
        <v>30</v>
      </c>
      <c r="C16" s="4" t="s">
        <v>31</v>
      </c>
      <c r="D16" s="25" t="s">
        <v>32</v>
      </c>
      <c r="E16" s="25"/>
      <c r="F16" s="25" t="s">
        <v>33</v>
      </c>
      <c r="G16" s="25"/>
      <c r="H16" s="25" t="s">
        <v>34</v>
      </c>
      <c r="I16" s="25"/>
      <c r="J16" s="4" t="s">
        <v>17</v>
      </c>
      <c r="K16" s="4" t="s">
        <v>19</v>
      </c>
      <c r="L16" s="25" t="s">
        <v>35</v>
      </c>
      <c r="M16" s="25"/>
    </row>
    <row r="17" spans="1:13" ht="20" customHeight="1" x14ac:dyDescent="0.25">
      <c r="A17" s="11" t="s">
        <v>36</v>
      </c>
      <c r="B17" s="12" t="s">
        <v>37</v>
      </c>
      <c r="C17" s="12" t="s">
        <v>38</v>
      </c>
      <c r="D17" s="46" t="s">
        <v>89</v>
      </c>
      <c r="E17" s="46"/>
      <c r="F17" s="46" t="s">
        <v>90</v>
      </c>
      <c r="G17" s="46"/>
      <c r="H17" s="47" t="s">
        <v>91</v>
      </c>
      <c r="I17" s="48"/>
      <c r="J17" s="4">
        <v>20</v>
      </c>
      <c r="K17" s="9">
        <v>20</v>
      </c>
      <c r="L17" s="31"/>
      <c r="M17" s="32"/>
    </row>
    <row r="18" spans="1:13" ht="28" customHeight="1" x14ac:dyDescent="0.25">
      <c r="A18" s="44"/>
      <c r="B18" s="43" t="s">
        <v>55</v>
      </c>
      <c r="C18" s="25" t="s">
        <v>56</v>
      </c>
      <c r="D18" s="25" t="s">
        <v>57</v>
      </c>
      <c r="E18" s="25"/>
      <c r="F18" s="49" t="s">
        <v>92</v>
      </c>
      <c r="G18" s="49"/>
      <c r="H18" s="25" t="s">
        <v>58</v>
      </c>
      <c r="I18" s="25"/>
      <c r="J18" s="7">
        <v>5</v>
      </c>
      <c r="K18" s="16">
        <v>5</v>
      </c>
      <c r="L18" s="25"/>
      <c r="M18" s="25"/>
    </row>
    <row r="19" spans="1:13" ht="38" customHeight="1" x14ac:dyDescent="0.25">
      <c r="A19" s="44"/>
      <c r="B19" s="44"/>
      <c r="C19" s="25"/>
      <c r="D19" s="25" t="s">
        <v>59</v>
      </c>
      <c r="E19" s="25"/>
      <c r="F19" s="49" t="s">
        <v>93</v>
      </c>
      <c r="G19" s="49"/>
      <c r="H19" s="25" t="s">
        <v>60</v>
      </c>
      <c r="I19" s="25"/>
      <c r="J19" s="7">
        <v>5</v>
      </c>
      <c r="K19" s="16">
        <v>5</v>
      </c>
      <c r="L19" s="25"/>
      <c r="M19" s="25"/>
    </row>
    <row r="20" spans="1:13" ht="38" customHeight="1" x14ac:dyDescent="0.25">
      <c r="A20" s="44"/>
      <c r="B20" s="44"/>
      <c r="C20" s="25"/>
      <c r="D20" s="31" t="s">
        <v>61</v>
      </c>
      <c r="E20" s="32"/>
      <c r="F20" s="50" t="s">
        <v>94</v>
      </c>
      <c r="G20" s="51"/>
      <c r="H20" s="31" t="s">
        <v>62</v>
      </c>
      <c r="I20" s="32"/>
      <c r="J20" s="7">
        <v>10</v>
      </c>
      <c r="K20" s="16">
        <v>10</v>
      </c>
      <c r="L20" s="25"/>
      <c r="M20" s="25"/>
    </row>
    <row r="21" spans="1:13" ht="100" customHeight="1" x14ac:dyDescent="0.25">
      <c r="A21" s="44"/>
      <c r="B21" s="44"/>
      <c r="C21" s="4" t="s">
        <v>63</v>
      </c>
      <c r="D21" s="25" t="s">
        <v>64</v>
      </c>
      <c r="E21" s="25"/>
      <c r="F21" s="49" t="s">
        <v>65</v>
      </c>
      <c r="G21" s="49"/>
      <c r="H21" s="25" t="s">
        <v>66</v>
      </c>
      <c r="I21" s="25"/>
      <c r="J21" s="4">
        <v>10</v>
      </c>
      <c r="K21" s="9">
        <v>10</v>
      </c>
      <c r="L21" s="25"/>
      <c r="M21" s="25"/>
    </row>
    <row r="22" spans="1:13" ht="29" customHeight="1" x14ac:dyDescent="0.25">
      <c r="A22" s="44"/>
      <c r="B22" s="44"/>
      <c r="C22" s="43" t="s">
        <v>67</v>
      </c>
      <c r="D22" s="25" t="s">
        <v>68</v>
      </c>
      <c r="E22" s="25"/>
      <c r="F22" s="25" t="s">
        <v>69</v>
      </c>
      <c r="G22" s="25"/>
      <c r="H22" s="37">
        <v>45101</v>
      </c>
      <c r="I22" s="25"/>
      <c r="J22" s="4">
        <v>3</v>
      </c>
      <c r="K22" s="9">
        <v>3</v>
      </c>
      <c r="L22" s="25"/>
      <c r="M22" s="25"/>
    </row>
    <row r="23" spans="1:13" ht="31" customHeight="1" x14ac:dyDescent="0.25">
      <c r="A23" s="44"/>
      <c r="B23" s="44"/>
      <c r="C23" s="44"/>
      <c r="D23" s="25" t="s">
        <v>70</v>
      </c>
      <c r="E23" s="25"/>
      <c r="F23" s="25" t="s">
        <v>71</v>
      </c>
      <c r="G23" s="25"/>
      <c r="H23" s="37">
        <v>45226</v>
      </c>
      <c r="I23" s="25"/>
      <c r="J23" s="4">
        <v>3</v>
      </c>
      <c r="K23" s="9">
        <v>3</v>
      </c>
      <c r="L23" s="25"/>
      <c r="M23" s="25"/>
    </row>
    <row r="24" spans="1:13" ht="68" customHeight="1" x14ac:dyDescent="0.25">
      <c r="A24" s="44"/>
      <c r="B24" s="45"/>
      <c r="C24" s="45"/>
      <c r="D24" s="25" t="s">
        <v>72</v>
      </c>
      <c r="E24" s="25"/>
      <c r="F24" s="50" t="s">
        <v>95</v>
      </c>
      <c r="G24" s="51"/>
      <c r="H24" s="38">
        <v>1</v>
      </c>
      <c r="I24" s="30"/>
      <c r="J24" s="4">
        <v>4</v>
      </c>
      <c r="K24" s="9">
        <v>4</v>
      </c>
      <c r="L24" s="31"/>
      <c r="M24" s="32"/>
    </row>
    <row r="25" spans="1:13" ht="141" customHeight="1" x14ac:dyDescent="0.25">
      <c r="A25" s="44"/>
      <c r="B25" s="44"/>
      <c r="C25" s="25" t="s">
        <v>76</v>
      </c>
      <c r="D25" s="25" t="s">
        <v>77</v>
      </c>
      <c r="E25" s="25"/>
      <c r="F25" s="46" t="s">
        <v>65</v>
      </c>
      <c r="G25" s="46"/>
      <c r="H25" s="25" t="s">
        <v>79</v>
      </c>
      <c r="I25" s="25"/>
      <c r="J25" s="7">
        <v>10</v>
      </c>
      <c r="K25" s="16">
        <v>7</v>
      </c>
      <c r="L25" s="25" t="s">
        <v>80</v>
      </c>
      <c r="M25" s="25"/>
    </row>
    <row r="26" spans="1:13" ht="123" customHeight="1" x14ac:dyDescent="0.25">
      <c r="A26" s="44"/>
      <c r="B26" s="44"/>
      <c r="C26" s="25"/>
      <c r="D26" s="52" t="s">
        <v>96</v>
      </c>
      <c r="E26" s="52"/>
      <c r="F26" s="46" t="s">
        <v>65</v>
      </c>
      <c r="G26" s="46"/>
      <c r="H26" s="53"/>
      <c r="I26" s="53"/>
      <c r="J26" s="7">
        <v>10</v>
      </c>
      <c r="K26" s="17"/>
      <c r="L26" s="54"/>
      <c r="M26" s="55"/>
    </row>
    <row r="27" spans="1:13" ht="36" customHeight="1" x14ac:dyDescent="0.25">
      <c r="A27" s="13"/>
      <c r="B27" s="4" t="s">
        <v>84</v>
      </c>
      <c r="C27" s="4" t="s">
        <v>85</v>
      </c>
      <c r="D27" s="25" t="s">
        <v>86</v>
      </c>
      <c r="E27" s="25"/>
      <c r="F27" s="25" t="s">
        <v>87</v>
      </c>
      <c r="G27" s="25"/>
      <c r="H27" s="36">
        <v>0.8</v>
      </c>
      <c r="I27" s="25"/>
      <c r="J27" s="4">
        <v>10</v>
      </c>
      <c r="K27" s="16">
        <f>J27*0.8</f>
        <v>8</v>
      </c>
      <c r="L27" s="46" t="s">
        <v>97</v>
      </c>
      <c r="M27" s="46"/>
    </row>
    <row r="28" spans="1:13" x14ac:dyDescent="0.25">
      <c r="A28" s="56" t="s">
        <v>98</v>
      </c>
      <c r="B28" s="57"/>
      <c r="C28" s="57"/>
      <c r="D28" s="57"/>
      <c r="E28" s="57"/>
      <c r="F28" s="57"/>
      <c r="G28" s="57"/>
      <c r="H28" s="57"/>
      <c r="I28" s="58"/>
      <c r="J28" s="18">
        <f>SUM(J17:J27,I9)</f>
        <v>100</v>
      </c>
      <c r="K28" s="18">
        <f>SUM(K17:K27,M9)</f>
        <v>84.946949602122004</v>
      </c>
      <c r="L28" s="56"/>
      <c r="M28" s="58"/>
    </row>
  </sheetData>
  <mergeCells count="93">
    <mergeCell ref="A28:I28"/>
    <mergeCell ref="L28:M28"/>
    <mergeCell ref="A13:A15"/>
    <mergeCell ref="A18:A26"/>
    <mergeCell ref="B18:B24"/>
    <mergeCell ref="B25:B26"/>
    <mergeCell ref="C18:C20"/>
    <mergeCell ref="C22:C24"/>
    <mergeCell ref="C25:C26"/>
    <mergeCell ref="B14:F15"/>
    <mergeCell ref="G14:M15"/>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5" type="noConversion"/>
  <printOptions horizontalCentered="1"/>
  <pageMargins left="0.74803149606299202" right="0.74803149606299202" top="0.98425196850393704" bottom="0.98425196850393704" header="0.511811023622047" footer="0.511811023622047"/>
  <pageSetup paperSize="9" scale="66"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28"/>
  <sheetViews>
    <sheetView view="pageBreakPreview" topLeftCell="A8" zoomScale="130" zoomScaleNormal="100" workbookViewId="0">
      <selection activeCell="D30" sqref="D3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4" width="9.6328125" style="1"/>
    <col min="15" max="16384" width="9" style="1"/>
  </cols>
  <sheetData>
    <row r="1" spans="1:13" x14ac:dyDescent="0.25">
      <c r="A1" s="3" t="s">
        <v>1</v>
      </c>
    </row>
    <row r="2" spans="1:13" x14ac:dyDescent="0.25">
      <c r="A2" s="23" t="s">
        <v>2</v>
      </c>
      <c r="B2" s="23"/>
      <c r="C2" s="23"/>
      <c r="D2" s="23"/>
      <c r="E2" s="23"/>
      <c r="F2" s="23"/>
      <c r="G2" s="23"/>
      <c r="H2" s="23"/>
      <c r="I2" s="23"/>
      <c r="J2" s="23"/>
      <c r="K2" s="23"/>
      <c r="L2" s="23"/>
      <c r="M2" s="23"/>
    </row>
    <row r="3" spans="1:13" ht="14.25" customHeight="1" x14ac:dyDescent="0.25">
      <c r="A3" s="24" t="s">
        <v>3</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89151969</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26" t="s">
        <v>20</v>
      </c>
      <c r="D9" s="25"/>
      <c r="E9" s="27">
        <v>15.08</v>
      </c>
      <c r="F9" s="27"/>
      <c r="G9" s="4">
        <v>15.08</v>
      </c>
      <c r="H9" s="5">
        <v>15</v>
      </c>
      <c r="I9" s="25">
        <v>10</v>
      </c>
      <c r="J9" s="25"/>
      <c r="K9" s="28">
        <f>H9/G9</f>
        <v>0.99469496021220205</v>
      </c>
      <c r="L9" s="28"/>
      <c r="M9" s="9">
        <f>K9*I9</f>
        <v>9.9469496021220198</v>
      </c>
    </row>
    <row r="10" spans="1:13" ht="20" customHeight="1" x14ac:dyDescent="0.25">
      <c r="A10" s="25"/>
      <c r="B10" s="25"/>
      <c r="C10" s="26" t="s">
        <v>21</v>
      </c>
      <c r="D10" s="25"/>
      <c r="E10" s="27">
        <v>15.08</v>
      </c>
      <c r="F10" s="27"/>
      <c r="G10" s="4">
        <v>15.08</v>
      </c>
      <c r="H10" s="5">
        <v>15</v>
      </c>
      <c r="I10" s="25" t="s">
        <v>22</v>
      </c>
      <c r="J10" s="25"/>
      <c r="K10" s="28">
        <f>H10/G10</f>
        <v>0.99469496021220205</v>
      </c>
      <c r="L10" s="28"/>
      <c r="M10" s="4" t="s">
        <v>22</v>
      </c>
    </row>
    <row r="11" spans="1:13" ht="20" customHeight="1" x14ac:dyDescent="0.25">
      <c r="A11" s="25"/>
      <c r="B11" s="25"/>
      <c r="C11" s="25" t="s">
        <v>23</v>
      </c>
      <c r="D11" s="25"/>
      <c r="E11" s="27">
        <v>0</v>
      </c>
      <c r="F11" s="27"/>
      <c r="G11" s="5">
        <v>0</v>
      </c>
      <c r="H11" s="5">
        <v>0</v>
      </c>
      <c r="I11" s="25" t="s">
        <v>22</v>
      </c>
      <c r="J11" s="25"/>
      <c r="K11" s="25" t="s">
        <v>22</v>
      </c>
      <c r="L11" s="25"/>
      <c r="M11" s="4" t="s">
        <v>22</v>
      </c>
    </row>
    <row r="12" spans="1:13" ht="20" customHeight="1" x14ac:dyDescent="0.25">
      <c r="A12" s="25"/>
      <c r="B12" s="25"/>
      <c r="C12" s="25" t="s">
        <v>24</v>
      </c>
      <c r="D12" s="25"/>
      <c r="E12" s="27">
        <v>0</v>
      </c>
      <c r="F12" s="27"/>
      <c r="G12" s="5">
        <v>0</v>
      </c>
      <c r="H12" s="5">
        <v>0</v>
      </c>
      <c r="I12" s="25" t="s">
        <v>22</v>
      </c>
      <c r="J12" s="25"/>
      <c r="K12" s="25" t="s">
        <v>22</v>
      </c>
      <c r="L12" s="25"/>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5" t="s">
        <v>28</v>
      </c>
      <c r="C14" s="35"/>
      <c r="D14" s="25"/>
      <c r="E14" s="35"/>
      <c r="F14" s="35"/>
      <c r="G14" s="35" t="s">
        <v>29</v>
      </c>
      <c r="H14" s="35"/>
      <c r="I14" s="35"/>
      <c r="J14" s="35"/>
      <c r="K14" s="35"/>
      <c r="L14" s="35"/>
      <c r="M14" s="35"/>
    </row>
    <row r="15" spans="1:13" ht="120" customHeight="1" x14ac:dyDescent="0.25">
      <c r="A15" s="25"/>
      <c r="B15" s="35"/>
      <c r="C15" s="35"/>
      <c r="D15" s="25"/>
      <c r="E15" s="35"/>
      <c r="F15" s="35"/>
      <c r="G15" s="35"/>
      <c r="H15" s="35"/>
      <c r="I15" s="35"/>
      <c r="J15" s="35"/>
      <c r="K15" s="35"/>
      <c r="L15" s="35"/>
      <c r="M15" s="35"/>
    </row>
    <row r="16" spans="1:13" ht="20" customHeight="1" x14ac:dyDescent="0.25">
      <c r="A16" s="6"/>
      <c r="B16" s="4" t="s">
        <v>30</v>
      </c>
      <c r="C16" s="4" t="s">
        <v>31</v>
      </c>
      <c r="D16" s="25" t="s">
        <v>32</v>
      </c>
      <c r="E16" s="25"/>
      <c r="F16" s="25" t="s">
        <v>33</v>
      </c>
      <c r="G16" s="25"/>
      <c r="H16" s="25" t="s">
        <v>34</v>
      </c>
      <c r="I16" s="25"/>
      <c r="J16" s="4" t="s">
        <v>17</v>
      </c>
      <c r="K16" s="4" t="s">
        <v>19</v>
      </c>
      <c r="L16" s="25" t="s">
        <v>35</v>
      </c>
      <c r="M16" s="25"/>
    </row>
    <row r="17" spans="1:13" ht="20" customHeight="1" x14ac:dyDescent="0.25">
      <c r="A17" s="11" t="s">
        <v>36</v>
      </c>
      <c r="B17" s="12" t="s">
        <v>37</v>
      </c>
      <c r="C17" s="12" t="s">
        <v>38</v>
      </c>
      <c r="D17" s="46" t="s">
        <v>89</v>
      </c>
      <c r="E17" s="46"/>
      <c r="F17" s="46" t="s">
        <v>90</v>
      </c>
      <c r="G17" s="46"/>
      <c r="H17" s="47" t="s">
        <v>91</v>
      </c>
      <c r="I17" s="48"/>
      <c r="J17" s="4">
        <v>20</v>
      </c>
      <c r="K17" s="9">
        <v>20</v>
      </c>
      <c r="L17" s="31"/>
      <c r="M17" s="32"/>
    </row>
    <row r="18" spans="1:13" ht="28" customHeight="1" x14ac:dyDescent="0.25">
      <c r="A18" s="44"/>
      <c r="B18" s="43" t="s">
        <v>55</v>
      </c>
      <c r="C18" s="25" t="s">
        <v>56</v>
      </c>
      <c r="D18" s="25" t="s">
        <v>57</v>
      </c>
      <c r="E18" s="25"/>
      <c r="F18" s="49" t="s">
        <v>92</v>
      </c>
      <c r="G18" s="49"/>
      <c r="H18" s="25" t="s">
        <v>58</v>
      </c>
      <c r="I18" s="25"/>
      <c r="J18" s="7">
        <v>5</v>
      </c>
      <c r="K18" s="16">
        <v>5</v>
      </c>
      <c r="L18" s="25"/>
      <c r="M18" s="25"/>
    </row>
    <row r="19" spans="1:13" ht="38" customHeight="1" x14ac:dyDescent="0.25">
      <c r="A19" s="44"/>
      <c r="B19" s="44"/>
      <c r="C19" s="25"/>
      <c r="D19" s="25" t="s">
        <v>59</v>
      </c>
      <c r="E19" s="25"/>
      <c r="F19" s="49" t="s">
        <v>93</v>
      </c>
      <c r="G19" s="49"/>
      <c r="H19" s="25" t="s">
        <v>60</v>
      </c>
      <c r="I19" s="25"/>
      <c r="J19" s="7">
        <v>5</v>
      </c>
      <c r="K19" s="16">
        <v>5</v>
      </c>
      <c r="L19" s="25"/>
      <c r="M19" s="25"/>
    </row>
    <row r="20" spans="1:13" ht="38" customHeight="1" x14ac:dyDescent="0.25">
      <c r="A20" s="44"/>
      <c r="B20" s="44"/>
      <c r="C20" s="25"/>
      <c r="D20" s="31" t="s">
        <v>61</v>
      </c>
      <c r="E20" s="32"/>
      <c r="F20" s="50" t="s">
        <v>94</v>
      </c>
      <c r="G20" s="51"/>
      <c r="H20" s="31" t="s">
        <v>62</v>
      </c>
      <c r="I20" s="32"/>
      <c r="J20" s="7">
        <v>10</v>
      </c>
      <c r="K20" s="16">
        <v>10</v>
      </c>
      <c r="L20" s="25"/>
      <c r="M20" s="25"/>
    </row>
    <row r="21" spans="1:13" ht="100" customHeight="1" x14ac:dyDescent="0.25">
      <c r="A21" s="44"/>
      <c r="B21" s="44"/>
      <c r="C21" s="4" t="s">
        <v>63</v>
      </c>
      <c r="D21" s="25" t="s">
        <v>64</v>
      </c>
      <c r="E21" s="25"/>
      <c r="F21" s="49" t="s">
        <v>65</v>
      </c>
      <c r="G21" s="49"/>
      <c r="H21" s="25" t="s">
        <v>66</v>
      </c>
      <c r="I21" s="25"/>
      <c r="J21" s="4">
        <v>10</v>
      </c>
      <c r="K21" s="9">
        <v>10</v>
      </c>
      <c r="L21" s="25"/>
      <c r="M21" s="25"/>
    </row>
    <row r="22" spans="1:13" ht="29" customHeight="1" x14ac:dyDescent="0.25">
      <c r="A22" s="44"/>
      <c r="B22" s="44"/>
      <c r="C22" s="43" t="s">
        <v>67</v>
      </c>
      <c r="D22" s="25" t="s">
        <v>68</v>
      </c>
      <c r="E22" s="25"/>
      <c r="F22" s="25" t="s">
        <v>69</v>
      </c>
      <c r="G22" s="25"/>
      <c r="H22" s="37">
        <v>45101</v>
      </c>
      <c r="I22" s="25"/>
      <c r="J22" s="4">
        <v>3</v>
      </c>
      <c r="K22" s="9">
        <v>3</v>
      </c>
      <c r="L22" s="25"/>
      <c r="M22" s="25"/>
    </row>
    <row r="23" spans="1:13" ht="31" customHeight="1" x14ac:dyDescent="0.25">
      <c r="A23" s="44"/>
      <c r="B23" s="44"/>
      <c r="C23" s="44"/>
      <c r="D23" s="25" t="s">
        <v>70</v>
      </c>
      <c r="E23" s="25"/>
      <c r="F23" s="25" t="s">
        <v>71</v>
      </c>
      <c r="G23" s="25"/>
      <c r="H23" s="37">
        <v>45226</v>
      </c>
      <c r="I23" s="25"/>
      <c r="J23" s="4">
        <v>3</v>
      </c>
      <c r="K23" s="9">
        <v>3</v>
      </c>
      <c r="L23" s="25"/>
      <c r="M23" s="25"/>
    </row>
    <row r="24" spans="1:13" ht="68" customHeight="1" x14ac:dyDescent="0.25">
      <c r="A24" s="44"/>
      <c r="B24" s="45"/>
      <c r="C24" s="45"/>
      <c r="D24" s="25" t="s">
        <v>72</v>
      </c>
      <c r="E24" s="25"/>
      <c r="F24" s="50" t="s">
        <v>95</v>
      </c>
      <c r="G24" s="51"/>
      <c r="H24" s="38">
        <v>1</v>
      </c>
      <c r="I24" s="30"/>
      <c r="J24" s="4">
        <v>4</v>
      </c>
      <c r="K24" s="9">
        <v>4</v>
      </c>
      <c r="L24" s="31"/>
      <c r="M24" s="32"/>
    </row>
    <row r="25" spans="1:13" ht="141" customHeight="1" x14ac:dyDescent="0.25">
      <c r="A25" s="44"/>
      <c r="B25" s="44"/>
      <c r="C25" s="25" t="s">
        <v>76</v>
      </c>
      <c r="D25" s="25" t="s">
        <v>77</v>
      </c>
      <c r="E25" s="25"/>
      <c r="F25" s="46" t="s">
        <v>65</v>
      </c>
      <c r="G25" s="46"/>
      <c r="H25" s="25" t="s">
        <v>79</v>
      </c>
      <c r="I25" s="25"/>
      <c r="J25" s="7">
        <v>10</v>
      </c>
      <c r="K25" s="16">
        <v>7</v>
      </c>
      <c r="L25" s="25" t="s">
        <v>80</v>
      </c>
      <c r="M25" s="25"/>
    </row>
    <row r="26" spans="1:13" ht="123" customHeight="1" x14ac:dyDescent="0.25">
      <c r="A26" s="44"/>
      <c r="B26" s="44"/>
      <c r="C26" s="25"/>
      <c r="D26" s="52" t="s">
        <v>96</v>
      </c>
      <c r="E26" s="52"/>
      <c r="F26" s="46" t="s">
        <v>65</v>
      </c>
      <c r="G26" s="46"/>
      <c r="H26" s="53" t="s">
        <v>78</v>
      </c>
      <c r="I26" s="53"/>
      <c r="J26" s="7">
        <v>10</v>
      </c>
      <c r="K26" s="17">
        <v>6</v>
      </c>
      <c r="L26" s="54"/>
      <c r="M26" s="55"/>
    </row>
    <row r="27" spans="1:13" ht="36" customHeight="1" x14ac:dyDescent="0.25">
      <c r="A27" s="13"/>
      <c r="B27" s="4" t="s">
        <v>84</v>
      </c>
      <c r="C27" s="4" t="s">
        <v>85</v>
      </c>
      <c r="D27" s="25" t="s">
        <v>86</v>
      </c>
      <c r="E27" s="25"/>
      <c r="F27" s="25" t="s">
        <v>87</v>
      </c>
      <c r="G27" s="25"/>
      <c r="H27" s="36">
        <v>0.8</v>
      </c>
      <c r="I27" s="25"/>
      <c r="J27" s="4">
        <v>10</v>
      </c>
      <c r="K27" s="16">
        <f>J27*0.8</f>
        <v>8</v>
      </c>
      <c r="L27" s="46" t="s">
        <v>97</v>
      </c>
      <c r="M27" s="46"/>
    </row>
    <row r="28" spans="1:13" x14ac:dyDescent="0.25">
      <c r="A28" s="56" t="s">
        <v>98</v>
      </c>
      <c r="B28" s="57"/>
      <c r="C28" s="57"/>
      <c r="D28" s="57"/>
      <c r="E28" s="57"/>
      <c r="F28" s="57"/>
      <c r="G28" s="57"/>
      <c r="H28" s="57"/>
      <c r="I28" s="58"/>
      <c r="J28" s="18">
        <f>SUM(J17:J27,I9)</f>
        <v>100</v>
      </c>
      <c r="K28" s="18">
        <f>SUM(K17:K27,M9)</f>
        <v>90.946949602122004</v>
      </c>
      <c r="L28" s="56"/>
      <c r="M28" s="58"/>
    </row>
  </sheetData>
  <mergeCells count="93">
    <mergeCell ref="A28:I28"/>
    <mergeCell ref="L28:M28"/>
    <mergeCell ref="A13:A15"/>
    <mergeCell ref="A18:A26"/>
    <mergeCell ref="B18:B24"/>
    <mergeCell ref="B25:B26"/>
    <mergeCell ref="C18:C20"/>
    <mergeCell ref="C22:C24"/>
    <mergeCell ref="C25:C26"/>
    <mergeCell ref="B14:F15"/>
    <mergeCell ref="G14:M15"/>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5" type="noConversion"/>
  <printOptions horizontalCentered="1"/>
  <pageMargins left="0.74803149606299202" right="0.74803149606299202" top="0.98425196850393704" bottom="0.98425196850393704" header="0.511811023622047" footer="0.511811023622047"/>
  <pageSetup paperSize="9" scale="66"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view="pageBreakPreview" topLeftCell="A23" zoomScaleNormal="100" workbookViewId="0">
      <selection activeCell="R25" sqref="R25"/>
    </sheetView>
  </sheetViews>
  <sheetFormatPr defaultColWidth="9" defaultRowHeight="14" x14ac:dyDescent="0.25"/>
  <cols>
    <col min="1" max="1" width="7.6328125" style="1" customWidth="1"/>
    <col min="2" max="3" width="8.26953125"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4" width="9.6328125" style="1"/>
    <col min="15" max="16384" width="9" style="1"/>
  </cols>
  <sheetData>
    <row r="1" spans="1:13" x14ac:dyDescent="0.25">
      <c r="A1" s="3" t="s">
        <v>1</v>
      </c>
    </row>
    <row r="2" spans="1:13" x14ac:dyDescent="0.25">
      <c r="A2" s="23" t="s">
        <v>2</v>
      </c>
      <c r="B2" s="23"/>
      <c r="C2" s="23"/>
      <c r="D2" s="23"/>
      <c r="E2" s="23"/>
      <c r="F2" s="23"/>
      <c r="G2" s="23"/>
      <c r="H2" s="23"/>
      <c r="I2" s="23"/>
      <c r="J2" s="23"/>
      <c r="K2" s="23"/>
      <c r="L2" s="23"/>
      <c r="M2" s="23"/>
    </row>
    <row r="3" spans="1:13" ht="14.25" customHeight="1" x14ac:dyDescent="0.25">
      <c r="A3" s="24" t="s">
        <v>99</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89151969</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26" t="s">
        <v>20</v>
      </c>
      <c r="D9" s="25"/>
      <c r="E9" s="27">
        <v>15.08</v>
      </c>
      <c r="F9" s="27"/>
      <c r="G9" s="4">
        <v>15.08</v>
      </c>
      <c r="H9" s="5">
        <v>15</v>
      </c>
      <c r="I9" s="25">
        <v>10</v>
      </c>
      <c r="J9" s="25"/>
      <c r="K9" s="28">
        <f>H9/G9</f>
        <v>0.99469496021220205</v>
      </c>
      <c r="L9" s="28"/>
      <c r="M9" s="9">
        <f>K9*I9</f>
        <v>9.9469496021220198</v>
      </c>
    </row>
    <row r="10" spans="1:13" ht="20" customHeight="1" x14ac:dyDescent="0.25">
      <c r="A10" s="25"/>
      <c r="B10" s="25"/>
      <c r="C10" s="26" t="s">
        <v>21</v>
      </c>
      <c r="D10" s="25"/>
      <c r="E10" s="27">
        <v>15.08</v>
      </c>
      <c r="F10" s="27"/>
      <c r="G10" s="4">
        <v>15.08</v>
      </c>
      <c r="H10" s="5">
        <v>15</v>
      </c>
      <c r="I10" s="25" t="s">
        <v>22</v>
      </c>
      <c r="J10" s="25"/>
      <c r="K10" s="28">
        <f>H10/G10</f>
        <v>0.99469496021220205</v>
      </c>
      <c r="L10" s="28"/>
      <c r="M10" s="4" t="s">
        <v>22</v>
      </c>
    </row>
    <row r="11" spans="1:13" ht="20" customHeight="1" x14ac:dyDescent="0.25">
      <c r="A11" s="25"/>
      <c r="B11" s="25"/>
      <c r="C11" s="25" t="s">
        <v>23</v>
      </c>
      <c r="D11" s="25"/>
      <c r="E11" s="27">
        <v>0</v>
      </c>
      <c r="F11" s="27"/>
      <c r="G11" s="5">
        <v>0</v>
      </c>
      <c r="H11" s="5">
        <v>0</v>
      </c>
      <c r="I11" s="25" t="s">
        <v>22</v>
      </c>
      <c r="J11" s="25"/>
      <c r="K11" s="25" t="s">
        <v>22</v>
      </c>
      <c r="L11" s="25"/>
      <c r="M11" s="4" t="s">
        <v>22</v>
      </c>
    </row>
    <row r="12" spans="1:13" ht="20" customHeight="1" x14ac:dyDescent="0.25">
      <c r="A12" s="25"/>
      <c r="B12" s="25"/>
      <c r="C12" s="25" t="s">
        <v>24</v>
      </c>
      <c r="D12" s="25"/>
      <c r="E12" s="27">
        <v>0</v>
      </c>
      <c r="F12" s="27"/>
      <c r="G12" s="5">
        <v>0</v>
      </c>
      <c r="H12" s="5">
        <v>0</v>
      </c>
      <c r="I12" s="25" t="s">
        <v>22</v>
      </c>
      <c r="J12" s="25"/>
      <c r="K12" s="25" t="s">
        <v>22</v>
      </c>
      <c r="L12" s="25"/>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5" t="s">
        <v>28</v>
      </c>
      <c r="C14" s="35"/>
      <c r="D14" s="25"/>
      <c r="E14" s="35"/>
      <c r="F14" s="35"/>
      <c r="G14" s="35" t="s">
        <v>29</v>
      </c>
      <c r="H14" s="35"/>
      <c r="I14" s="35"/>
      <c r="J14" s="35"/>
      <c r="K14" s="35"/>
      <c r="L14" s="35"/>
      <c r="M14" s="35"/>
    </row>
    <row r="15" spans="1:13" ht="120" customHeight="1" x14ac:dyDescent="0.25">
      <c r="A15" s="25"/>
      <c r="B15" s="35"/>
      <c r="C15" s="35"/>
      <c r="D15" s="25"/>
      <c r="E15" s="35"/>
      <c r="F15" s="35"/>
      <c r="G15" s="35"/>
      <c r="H15" s="35"/>
      <c r="I15" s="35"/>
      <c r="J15" s="35"/>
      <c r="K15" s="35"/>
      <c r="L15" s="35"/>
      <c r="M15" s="35"/>
    </row>
    <row r="16" spans="1:13" ht="20" customHeight="1" x14ac:dyDescent="0.25">
      <c r="A16" s="6"/>
      <c r="B16" s="4" t="s">
        <v>30</v>
      </c>
      <c r="C16" s="4" t="s">
        <v>31</v>
      </c>
      <c r="D16" s="25" t="s">
        <v>32</v>
      </c>
      <c r="E16" s="25"/>
      <c r="F16" s="25" t="s">
        <v>33</v>
      </c>
      <c r="G16" s="25"/>
      <c r="H16" s="25" t="s">
        <v>34</v>
      </c>
      <c r="I16" s="25"/>
      <c r="J16" s="4" t="s">
        <v>17</v>
      </c>
      <c r="K16" s="4" t="s">
        <v>19</v>
      </c>
      <c r="L16" s="25" t="s">
        <v>35</v>
      </c>
      <c r="M16" s="25"/>
    </row>
    <row r="17" spans="1:13" ht="31" customHeight="1" x14ac:dyDescent="0.25">
      <c r="A17" s="4" t="s">
        <v>36</v>
      </c>
      <c r="B17" s="4" t="s">
        <v>37</v>
      </c>
      <c r="C17" s="4" t="s">
        <v>38</v>
      </c>
      <c r="D17" s="25" t="s">
        <v>89</v>
      </c>
      <c r="E17" s="25"/>
      <c r="F17" s="25" t="s">
        <v>90</v>
      </c>
      <c r="G17" s="25"/>
      <c r="H17" s="49" t="s">
        <v>91</v>
      </c>
      <c r="I17" s="49"/>
      <c r="J17" s="4">
        <v>20</v>
      </c>
      <c r="K17" s="9">
        <v>20</v>
      </c>
      <c r="L17" s="25"/>
      <c r="M17" s="25"/>
    </row>
    <row r="18" spans="1:13" ht="28" customHeight="1" x14ac:dyDescent="0.25">
      <c r="A18" s="25" t="s">
        <v>100</v>
      </c>
      <c r="B18" s="25" t="s">
        <v>55</v>
      </c>
      <c r="C18" s="25" t="s">
        <v>56</v>
      </c>
      <c r="D18" s="25" t="s">
        <v>57</v>
      </c>
      <c r="E18" s="25"/>
      <c r="F18" s="49" t="s">
        <v>92</v>
      </c>
      <c r="G18" s="49"/>
      <c r="H18" s="25" t="s">
        <v>58</v>
      </c>
      <c r="I18" s="25"/>
      <c r="J18" s="4">
        <v>5</v>
      </c>
      <c r="K18" s="9">
        <v>5</v>
      </c>
      <c r="L18" s="25"/>
      <c r="M18" s="25"/>
    </row>
    <row r="19" spans="1:13" ht="38" customHeight="1" x14ac:dyDescent="0.25">
      <c r="A19" s="25"/>
      <c r="B19" s="25"/>
      <c r="C19" s="25"/>
      <c r="D19" s="25" t="s">
        <v>59</v>
      </c>
      <c r="E19" s="25"/>
      <c r="F19" s="49" t="s">
        <v>93</v>
      </c>
      <c r="G19" s="49"/>
      <c r="H19" s="25" t="s">
        <v>60</v>
      </c>
      <c r="I19" s="25"/>
      <c r="J19" s="4">
        <v>5</v>
      </c>
      <c r="K19" s="9">
        <v>5</v>
      </c>
      <c r="L19" s="25"/>
      <c r="M19" s="25"/>
    </row>
    <row r="20" spans="1:13" ht="45" customHeight="1" x14ac:dyDescent="0.25">
      <c r="A20" s="25"/>
      <c r="B20" s="25"/>
      <c r="C20" s="25"/>
      <c r="D20" s="25" t="s">
        <v>61</v>
      </c>
      <c r="E20" s="25"/>
      <c r="F20" s="49" t="s">
        <v>94</v>
      </c>
      <c r="G20" s="49"/>
      <c r="H20" s="25" t="s">
        <v>62</v>
      </c>
      <c r="I20" s="25"/>
      <c r="J20" s="4">
        <v>10</v>
      </c>
      <c r="K20" s="9">
        <v>10</v>
      </c>
      <c r="L20" s="25"/>
      <c r="M20" s="25"/>
    </row>
    <row r="21" spans="1:13" ht="99" customHeight="1" x14ac:dyDescent="0.25">
      <c r="A21" s="25"/>
      <c r="B21" s="25"/>
      <c r="C21" s="4" t="s">
        <v>63</v>
      </c>
      <c r="D21" s="25" t="s">
        <v>64</v>
      </c>
      <c r="E21" s="25"/>
      <c r="F21" s="49" t="s">
        <v>65</v>
      </c>
      <c r="G21" s="49"/>
      <c r="H21" s="25" t="s">
        <v>66</v>
      </c>
      <c r="I21" s="25"/>
      <c r="J21" s="4">
        <v>10</v>
      </c>
      <c r="K21" s="9">
        <v>10</v>
      </c>
      <c r="L21" s="25"/>
      <c r="M21" s="25"/>
    </row>
    <row r="22" spans="1:13" ht="29" customHeight="1" x14ac:dyDescent="0.25">
      <c r="A22" s="25"/>
      <c r="B22" s="25"/>
      <c r="C22" s="25" t="s">
        <v>67</v>
      </c>
      <c r="D22" s="25" t="s">
        <v>68</v>
      </c>
      <c r="E22" s="25"/>
      <c r="F22" s="25" t="s">
        <v>69</v>
      </c>
      <c r="G22" s="25"/>
      <c r="H22" s="37">
        <v>45101</v>
      </c>
      <c r="I22" s="25"/>
      <c r="J22" s="4">
        <v>3</v>
      </c>
      <c r="K22" s="9">
        <v>3</v>
      </c>
      <c r="L22" s="25"/>
      <c r="M22" s="25"/>
    </row>
    <row r="23" spans="1:13" ht="31" customHeight="1" x14ac:dyDescent="0.25">
      <c r="A23" s="25"/>
      <c r="B23" s="25"/>
      <c r="C23" s="25"/>
      <c r="D23" s="25" t="s">
        <v>70</v>
      </c>
      <c r="E23" s="25"/>
      <c r="F23" s="25" t="s">
        <v>71</v>
      </c>
      <c r="G23" s="25"/>
      <c r="H23" s="37">
        <v>45226</v>
      </c>
      <c r="I23" s="25"/>
      <c r="J23" s="4">
        <v>3</v>
      </c>
      <c r="K23" s="9">
        <v>3</v>
      </c>
      <c r="L23" s="25"/>
      <c r="M23" s="25"/>
    </row>
    <row r="24" spans="1:13" ht="78" customHeight="1" x14ac:dyDescent="0.25">
      <c r="A24" s="25"/>
      <c r="B24" s="25"/>
      <c r="C24" s="25"/>
      <c r="D24" s="25" t="s">
        <v>72</v>
      </c>
      <c r="E24" s="25"/>
      <c r="F24" s="49" t="s">
        <v>95</v>
      </c>
      <c r="G24" s="49"/>
      <c r="H24" s="36">
        <v>1</v>
      </c>
      <c r="I24" s="59"/>
      <c r="J24" s="4">
        <v>4</v>
      </c>
      <c r="K24" s="9">
        <v>4</v>
      </c>
      <c r="L24" s="25"/>
      <c r="M24" s="25"/>
    </row>
    <row r="25" spans="1:13" ht="142" customHeight="1" x14ac:dyDescent="0.25">
      <c r="A25" s="25" t="s">
        <v>100</v>
      </c>
      <c r="B25" s="25" t="s">
        <v>74</v>
      </c>
      <c r="C25" s="25" t="s">
        <v>76</v>
      </c>
      <c r="D25" s="25" t="s">
        <v>77</v>
      </c>
      <c r="E25" s="25"/>
      <c r="F25" s="25" t="s">
        <v>65</v>
      </c>
      <c r="G25" s="25"/>
      <c r="H25" s="25" t="s">
        <v>79</v>
      </c>
      <c r="I25" s="25"/>
      <c r="J25" s="4">
        <v>10</v>
      </c>
      <c r="K25" s="9">
        <v>7</v>
      </c>
      <c r="L25" s="35" t="s">
        <v>80</v>
      </c>
      <c r="M25" s="35"/>
    </row>
    <row r="26" spans="1:13" ht="142" customHeight="1" x14ac:dyDescent="0.25">
      <c r="A26" s="25"/>
      <c r="B26" s="25"/>
      <c r="C26" s="25"/>
      <c r="D26" s="25" t="s">
        <v>96</v>
      </c>
      <c r="E26" s="25"/>
      <c r="F26" s="25" t="s">
        <v>65</v>
      </c>
      <c r="G26" s="25"/>
      <c r="H26" s="46" t="s">
        <v>101</v>
      </c>
      <c r="I26" s="46"/>
      <c r="J26" s="4">
        <v>10</v>
      </c>
      <c r="K26" s="9">
        <v>6</v>
      </c>
      <c r="L26" s="46" t="s">
        <v>102</v>
      </c>
      <c r="M26" s="46"/>
    </row>
    <row r="27" spans="1:13" ht="36" customHeight="1" x14ac:dyDescent="0.25">
      <c r="A27" s="25"/>
      <c r="B27" s="4" t="s">
        <v>84</v>
      </c>
      <c r="C27" s="4" t="s">
        <v>85</v>
      </c>
      <c r="D27" s="25" t="s">
        <v>86</v>
      </c>
      <c r="E27" s="25"/>
      <c r="F27" s="25" t="s">
        <v>87</v>
      </c>
      <c r="G27" s="25"/>
      <c r="H27" s="36">
        <v>0.8</v>
      </c>
      <c r="I27" s="25"/>
      <c r="J27" s="4">
        <v>10</v>
      </c>
      <c r="K27" s="9">
        <f>J27*0.8</f>
        <v>8</v>
      </c>
      <c r="L27" s="35" t="s">
        <v>97</v>
      </c>
      <c r="M27" s="35"/>
    </row>
    <row r="28" spans="1:13" ht="27" customHeight="1" x14ac:dyDescent="0.25">
      <c r="A28" s="60" t="s">
        <v>98</v>
      </c>
      <c r="B28" s="60"/>
      <c r="C28" s="60"/>
      <c r="D28" s="60"/>
      <c r="E28" s="60"/>
      <c r="F28" s="60"/>
      <c r="G28" s="60"/>
      <c r="H28" s="60"/>
      <c r="I28" s="60"/>
      <c r="J28" s="8">
        <f>SUM(J17:J27,I9)</f>
        <v>100</v>
      </c>
      <c r="K28" s="10">
        <f>SUM(K17:K27,M9)</f>
        <v>90.946949602122004</v>
      </c>
      <c r="L28" s="60"/>
      <c r="M28" s="60"/>
    </row>
  </sheetData>
  <mergeCells count="94">
    <mergeCell ref="A28:I28"/>
    <mergeCell ref="L28:M28"/>
    <mergeCell ref="A13:A15"/>
    <mergeCell ref="A18:A24"/>
    <mergeCell ref="A25:A27"/>
    <mergeCell ref="B18:B24"/>
    <mergeCell ref="B25:B26"/>
    <mergeCell ref="C18:C20"/>
    <mergeCell ref="C22:C24"/>
    <mergeCell ref="C25:C26"/>
    <mergeCell ref="B14:F15"/>
    <mergeCell ref="G14:M15"/>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5" type="noConversion"/>
  <printOptions horizontalCentered="1"/>
  <pageMargins left="0.74803149606299202" right="0.74803149606299202" top="0.98425196850393704" bottom="0.98425196850393704" header="0.511811023622047" footer="0.511811023622047"/>
  <pageSetup paperSize="9" orientation="landscape" r:id="rId1"/>
  <rowBreaks count="1" manualBreakCount="1">
    <brk id="1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view="pageBreakPreview" topLeftCell="A15" zoomScale="70" zoomScaleNormal="100" zoomScaleSheetLayoutView="70" workbookViewId="0">
      <selection activeCell="H20" sqref="H20:I2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4" width="9.6328125" style="1"/>
    <col min="15" max="16384" width="9" style="1"/>
  </cols>
  <sheetData>
    <row r="1" spans="1:13" x14ac:dyDescent="0.25">
      <c r="A1" s="3" t="s">
        <v>1</v>
      </c>
    </row>
    <row r="2" spans="1:13" x14ac:dyDescent="0.25">
      <c r="A2" s="23" t="s">
        <v>2</v>
      </c>
      <c r="B2" s="23"/>
      <c r="C2" s="23"/>
      <c r="D2" s="23"/>
      <c r="E2" s="23"/>
      <c r="F2" s="23"/>
      <c r="G2" s="23"/>
      <c r="H2" s="23"/>
      <c r="I2" s="23"/>
      <c r="J2" s="23"/>
      <c r="K2" s="23"/>
      <c r="L2" s="23"/>
      <c r="M2" s="23"/>
    </row>
    <row r="3" spans="1:13" ht="14.25" customHeight="1" x14ac:dyDescent="0.25">
      <c r="A3" s="24" t="s">
        <v>99</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89151969</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26" t="s">
        <v>20</v>
      </c>
      <c r="D9" s="25"/>
      <c r="E9" s="27">
        <v>15.08</v>
      </c>
      <c r="F9" s="27"/>
      <c r="G9" s="4">
        <v>15.08</v>
      </c>
      <c r="H9" s="5">
        <v>15</v>
      </c>
      <c r="I9" s="25">
        <v>10</v>
      </c>
      <c r="J9" s="25"/>
      <c r="K9" s="28">
        <f>H9/G9</f>
        <v>0.99469496021220205</v>
      </c>
      <c r="L9" s="28"/>
      <c r="M9" s="9">
        <f>K9*I9</f>
        <v>9.9469496021220198</v>
      </c>
    </row>
    <row r="10" spans="1:13" ht="20" customHeight="1" x14ac:dyDescent="0.25">
      <c r="A10" s="25"/>
      <c r="B10" s="25"/>
      <c r="C10" s="26" t="s">
        <v>21</v>
      </c>
      <c r="D10" s="25"/>
      <c r="E10" s="27">
        <v>15.08</v>
      </c>
      <c r="F10" s="27"/>
      <c r="G10" s="4">
        <v>15.08</v>
      </c>
      <c r="H10" s="5">
        <v>15</v>
      </c>
      <c r="I10" s="25" t="s">
        <v>22</v>
      </c>
      <c r="J10" s="25"/>
      <c r="K10" s="28">
        <f>H10/G10</f>
        <v>0.99469496021220205</v>
      </c>
      <c r="L10" s="28"/>
      <c r="M10" s="4" t="s">
        <v>22</v>
      </c>
    </row>
    <row r="11" spans="1:13" ht="20" customHeight="1" x14ac:dyDescent="0.25">
      <c r="A11" s="25"/>
      <c r="B11" s="25"/>
      <c r="C11" s="25" t="s">
        <v>23</v>
      </c>
      <c r="D11" s="25"/>
      <c r="E11" s="27">
        <v>0</v>
      </c>
      <c r="F11" s="27"/>
      <c r="G11" s="5">
        <v>0</v>
      </c>
      <c r="H11" s="5">
        <v>0</v>
      </c>
      <c r="I11" s="25" t="s">
        <v>22</v>
      </c>
      <c r="J11" s="25"/>
      <c r="K11" s="25" t="s">
        <v>22</v>
      </c>
      <c r="L11" s="25"/>
      <c r="M11" s="4" t="s">
        <v>22</v>
      </c>
    </row>
    <row r="12" spans="1:13" ht="20" customHeight="1" x14ac:dyDescent="0.25">
      <c r="A12" s="25"/>
      <c r="B12" s="25"/>
      <c r="C12" s="25" t="s">
        <v>24</v>
      </c>
      <c r="D12" s="25"/>
      <c r="E12" s="27">
        <v>0</v>
      </c>
      <c r="F12" s="27"/>
      <c r="G12" s="5">
        <v>0</v>
      </c>
      <c r="H12" s="5">
        <v>0</v>
      </c>
      <c r="I12" s="25" t="s">
        <v>22</v>
      </c>
      <c r="J12" s="25"/>
      <c r="K12" s="25" t="s">
        <v>22</v>
      </c>
      <c r="L12" s="25"/>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5" t="s">
        <v>28</v>
      </c>
      <c r="C14" s="35"/>
      <c r="D14" s="25"/>
      <c r="E14" s="35"/>
      <c r="F14" s="35"/>
      <c r="G14" s="35" t="s">
        <v>29</v>
      </c>
      <c r="H14" s="35"/>
      <c r="I14" s="35"/>
      <c r="J14" s="35"/>
      <c r="K14" s="35"/>
      <c r="L14" s="35"/>
      <c r="M14" s="35"/>
    </row>
    <row r="15" spans="1:13" ht="120" customHeight="1" x14ac:dyDescent="0.25">
      <c r="A15" s="25"/>
      <c r="B15" s="35"/>
      <c r="C15" s="35"/>
      <c r="D15" s="25"/>
      <c r="E15" s="35"/>
      <c r="F15" s="35"/>
      <c r="G15" s="35"/>
      <c r="H15" s="35"/>
      <c r="I15" s="35"/>
      <c r="J15" s="35"/>
      <c r="K15" s="35"/>
      <c r="L15" s="35"/>
      <c r="M15" s="35"/>
    </row>
    <row r="16" spans="1:13" ht="20" customHeight="1" x14ac:dyDescent="0.25">
      <c r="A16" s="6"/>
      <c r="B16" s="4" t="s">
        <v>30</v>
      </c>
      <c r="C16" s="4" t="s">
        <v>31</v>
      </c>
      <c r="D16" s="25" t="s">
        <v>32</v>
      </c>
      <c r="E16" s="25"/>
      <c r="F16" s="25" t="s">
        <v>33</v>
      </c>
      <c r="G16" s="25"/>
      <c r="H16" s="25" t="s">
        <v>34</v>
      </c>
      <c r="I16" s="25"/>
      <c r="J16" s="4" t="s">
        <v>17</v>
      </c>
      <c r="K16" s="4" t="s">
        <v>19</v>
      </c>
      <c r="L16" s="25" t="s">
        <v>35</v>
      </c>
      <c r="M16" s="25"/>
    </row>
    <row r="17" spans="1:13" ht="31" customHeight="1" x14ac:dyDescent="0.25">
      <c r="A17" s="4" t="s">
        <v>36</v>
      </c>
      <c r="B17" s="4" t="s">
        <v>37</v>
      </c>
      <c r="C17" s="4" t="s">
        <v>38</v>
      </c>
      <c r="D17" s="25" t="s">
        <v>89</v>
      </c>
      <c r="E17" s="25"/>
      <c r="F17" s="25" t="s">
        <v>90</v>
      </c>
      <c r="G17" s="25"/>
      <c r="H17" s="49" t="s">
        <v>91</v>
      </c>
      <c r="I17" s="49"/>
      <c r="J17" s="4">
        <v>20</v>
      </c>
      <c r="K17" s="9">
        <v>20</v>
      </c>
      <c r="L17" s="25"/>
      <c r="M17" s="25"/>
    </row>
    <row r="18" spans="1:13" ht="36.5" customHeight="1" x14ac:dyDescent="0.25">
      <c r="A18" s="25" t="s">
        <v>100</v>
      </c>
      <c r="B18" s="25" t="s">
        <v>55</v>
      </c>
      <c r="C18" s="25" t="s">
        <v>56</v>
      </c>
      <c r="D18" s="25" t="s">
        <v>57</v>
      </c>
      <c r="E18" s="25"/>
      <c r="F18" s="49" t="s">
        <v>92</v>
      </c>
      <c r="G18" s="49"/>
      <c r="H18" s="25" t="s">
        <v>58</v>
      </c>
      <c r="I18" s="25"/>
      <c r="J18" s="4">
        <v>5</v>
      </c>
      <c r="K18" s="9">
        <v>5</v>
      </c>
      <c r="L18" s="25"/>
      <c r="M18" s="25"/>
    </row>
    <row r="19" spans="1:13" ht="38" customHeight="1" x14ac:dyDescent="0.25">
      <c r="A19" s="25"/>
      <c r="B19" s="25"/>
      <c r="C19" s="25"/>
      <c r="D19" s="25" t="s">
        <v>59</v>
      </c>
      <c r="E19" s="25"/>
      <c r="F19" s="49" t="s">
        <v>93</v>
      </c>
      <c r="G19" s="49"/>
      <c r="H19" s="25" t="s">
        <v>60</v>
      </c>
      <c r="I19" s="25"/>
      <c r="J19" s="4">
        <v>5</v>
      </c>
      <c r="K19" s="9">
        <v>5</v>
      </c>
      <c r="L19" s="25"/>
      <c r="M19" s="25"/>
    </row>
    <row r="20" spans="1:13" ht="45" customHeight="1" x14ac:dyDescent="0.25">
      <c r="A20" s="25"/>
      <c r="B20" s="25"/>
      <c r="C20" s="25"/>
      <c r="D20" s="25" t="s">
        <v>61</v>
      </c>
      <c r="E20" s="25"/>
      <c r="F20" s="49" t="s">
        <v>94</v>
      </c>
      <c r="G20" s="49"/>
      <c r="H20" s="25" t="s">
        <v>62</v>
      </c>
      <c r="I20" s="25"/>
      <c r="J20" s="4">
        <v>10</v>
      </c>
      <c r="K20" s="9">
        <v>10</v>
      </c>
      <c r="L20" s="25"/>
      <c r="M20" s="25"/>
    </row>
    <row r="21" spans="1:13" ht="99" customHeight="1" x14ac:dyDescent="0.25">
      <c r="A21" s="25"/>
      <c r="B21" s="25"/>
      <c r="C21" s="4" t="s">
        <v>63</v>
      </c>
      <c r="D21" s="25" t="s">
        <v>64</v>
      </c>
      <c r="E21" s="25"/>
      <c r="F21" s="49" t="s">
        <v>65</v>
      </c>
      <c r="G21" s="49"/>
      <c r="H21" s="25" t="s">
        <v>66</v>
      </c>
      <c r="I21" s="25"/>
      <c r="J21" s="4">
        <v>10</v>
      </c>
      <c r="K21" s="9">
        <v>10</v>
      </c>
      <c r="L21" s="25"/>
      <c r="M21" s="25"/>
    </row>
    <row r="22" spans="1:13" ht="29" customHeight="1" x14ac:dyDescent="0.25">
      <c r="A22" s="25"/>
      <c r="B22" s="25"/>
      <c r="C22" s="25" t="s">
        <v>67</v>
      </c>
      <c r="D22" s="25" t="s">
        <v>68</v>
      </c>
      <c r="E22" s="25"/>
      <c r="F22" s="25" t="s">
        <v>69</v>
      </c>
      <c r="G22" s="25"/>
      <c r="H22" s="37">
        <v>45101</v>
      </c>
      <c r="I22" s="25"/>
      <c r="J22" s="4">
        <v>3</v>
      </c>
      <c r="K22" s="9">
        <v>3</v>
      </c>
      <c r="L22" s="25"/>
      <c r="M22" s="25"/>
    </row>
    <row r="23" spans="1:13" ht="31" customHeight="1" x14ac:dyDescent="0.25">
      <c r="A23" s="25"/>
      <c r="B23" s="25"/>
      <c r="C23" s="25"/>
      <c r="D23" s="25" t="s">
        <v>70</v>
      </c>
      <c r="E23" s="25"/>
      <c r="F23" s="25" t="s">
        <v>71</v>
      </c>
      <c r="G23" s="25"/>
      <c r="H23" s="37">
        <v>45226</v>
      </c>
      <c r="I23" s="25"/>
      <c r="J23" s="4">
        <v>3</v>
      </c>
      <c r="K23" s="9">
        <v>3</v>
      </c>
      <c r="L23" s="25"/>
      <c r="M23" s="25"/>
    </row>
    <row r="24" spans="1:13" ht="78" customHeight="1" x14ac:dyDescent="0.25">
      <c r="A24" s="25"/>
      <c r="B24" s="25"/>
      <c r="C24" s="25"/>
      <c r="D24" s="25" t="s">
        <v>72</v>
      </c>
      <c r="E24" s="25"/>
      <c r="F24" s="49" t="s">
        <v>95</v>
      </c>
      <c r="G24" s="49"/>
      <c r="H24" s="36">
        <v>1</v>
      </c>
      <c r="I24" s="59"/>
      <c r="J24" s="4">
        <v>4</v>
      </c>
      <c r="K24" s="9">
        <v>4</v>
      </c>
      <c r="L24" s="25"/>
      <c r="M24" s="25"/>
    </row>
    <row r="25" spans="1:13" ht="142" customHeight="1" x14ac:dyDescent="0.25">
      <c r="A25" s="25" t="s">
        <v>100</v>
      </c>
      <c r="B25" s="25" t="s">
        <v>74</v>
      </c>
      <c r="C25" s="25" t="s">
        <v>76</v>
      </c>
      <c r="D25" s="25" t="s">
        <v>77</v>
      </c>
      <c r="E25" s="25"/>
      <c r="F25" s="25" t="s">
        <v>65</v>
      </c>
      <c r="G25" s="25"/>
      <c r="H25" s="25" t="s">
        <v>79</v>
      </c>
      <c r="I25" s="25"/>
      <c r="J25" s="4">
        <v>10</v>
      </c>
      <c r="K25" s="9">
        <v>7</v>
      </c>
      <c r="L25" s="35" t="s">
        <v>105</v>
      </c>
      <c r="M25" s="35"/>
    </row>
    <row r="26" spans="1:13" ht="142" customHeight="1" x14ac:dyDescent="0.25">
      <c r="A26" s="25"/>
      <c r="B26" s="25"/>
      <c r="C26" s="25"/>
      <c r="D26" s="25" t="s">
        <v>96</v>
      </c>
      <c r="E26" s="25"/>
      <c r="F26" s="25" t="s">
        <v>65</v>
      </c>
      <c r="G26" s="25"/>
      <c r="H26" s="25" t="s">
        <v>101</v>
      </c>
      <c r="I26" s="25"/>
      <c r="J26" s="4">
        <v>10</v>
      </c>
      <c r="K26" s="9">
        <v>5</v>
      </c>
      <c r="L26" s="25" t="s">
        <v>104</v>
      </c>
      <c r="M26" s="25"/>
    </row>
    <row r="27" spans="1:13" ht="43" customHeight="1" x14ac:dyDescent="0.25">
      <c r="A27" s="25"/>
      <c r="B27" s="4" t="s">
        <v>84</v>
      </c>
      <c r="C27" s="4" t="s">
        <v>85</v>
      </c>
      <c r="D27" s="25" t="s">
        <v>86</v>
      </c>
      <c r="E27" s="25"/>
      <c r="F27" s="25" t="s">
        <v>87</v>
      </c>
      <c r="G27" s="25"/>
      <c r="H27" s="36">
        <v>0.8</v>
      </c>
      <c r="I27" s="25"/>
      <c r="J27" s="4">
        <v>10</v>
      </c>
      <c r="K27" s="9">
        <f>J27*0.8</f>
        <v>8</v>
      </c>
      <c r="L27" s="35" t="s">
        <v>103</v>
      </c>
      <c r="M27" s="35"/>
    </row>
    <row r="28" spans="1:13" ht="27" customHeight="1" x14ac:dyDescent="0.25">
      <c r="A28" s="60" t="s">
        <v>98</v>
      </c>
      <c r="B28" s="60"/>
      <c r="C28" s="60"/>
      <c r="D28" s="60"/>
      <c r="E28" s="60"/>
      <c r="F28" s="60"/>
      <c r="G28" s="60"/>
      <c r="H28" s="60"/>
      <c r="I28" s="60"/>
      <c r="J28" s="8">
        <f>SUM(J17:J27,I9)</f>
        <v>100</v>
      </c>
      <c r="K28" s="10">
        <f>SUM(K17:K27,M9)</f>
        <v>89.946949602122004</v>
      </c>
      <c r="L28" s="60"/>
      <c r="M28" s="60"/>
    </row>
  </sheetData>
  <mergeCells count="94">
    <mergeCell ref="A28:I28"/>
    <mergeCell ref="L28:M28"/>
    <mergeCell ref="A13:A15"/>
    <mergeCell ref="A18:A24"/>
    <mergeCell ref="A25:A27"/>
    <mergeCell ref="B18:B24"/>
    <mergeCell ref="B25:B26"/>
    <mergeCell ref="C18:C20"/>
    <mergeCell ref="C22:C24"/>
    <mergeCell ref="C25:C26"/>
    <mergeCell ref="B14:F15"/>
    <mergeCell ref="G14:M15"/>
    <mergeCell ref="D26:E26"/>
    <mergeCell ref="F26:G26"/>
    <mergeCell ref="H26:I26"/>
    <mergeCell ref="L26:M26"/>
    <mergeCell ref="D27:E27"/>
    <mergeCell ref="F27:G27"/>
    <mergeCell ref="H27:I27"/>
    <mergeCell ref="L27:M27"/>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5" type="noConversion"/>
  <printOptions horizontalCentered="1"/>
  <pageMargins left="0.74803149606299202" right="0.74803149606299202" top="0.98425196850393704" bottom="0.98425196850393704" header="0.511811023622047" footer="0.511811023622047"/>
  <pageSetup paperSize="9" orientation="landscape" r:id="rId1"/>
  <rowBreaks count="1" manualBreakCount="1">
    <brk id="1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10</vt:i4>
      </vt:variant>
    </vt:vector>
  </HeadingPairs>
  <TitlesOfParts>
    <vt:vector size="16" baseType="lpstr">
      <vt:lpstr>填报审核要点</vt:lpstr>
      <vt:lpstr>0426提交</vt:lpstr>
      <vt:lpstr>0506审核</vt:lpstr>
      <vt:lpstr>0514提交</vt:lpstr>
      <vt:lpstr>0514审核</vt:lpstr>
      <vt:lpstr>0515提交、定稿</vt:lpstr>
      <vt:lpstr>'0426提交'!Print_Area</vt:lpstr>
      <vt:lpstr>'0506审核'!Print_Area</vt:lpstr>
      <vt:lpstr>'0514审核'!Print_Area</vt:lpstr>
      <vt:lpstr>'0514提交'!Print_Area</vt:lpstr>
      <vt:lpstr>'0515提交、定稿'!Print_Area</vt:lpstr>
      <vt:lpstr>'0426提交'!Print_Titles</vt:lpstr>
      <vt:lpstr>'0506审核'!Print_Titles</vt:lpstr>
      <vt:lpstr>'0514审核'!Print_Titles</vt:lpstr>
      <vt:lpstr>'0514提交'!Print_Titles</vt:lpstr>
      <vt:lpstr>'0515提交、定稿'!Print_Titles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2024-04-10T10:16:00Z</cp:lastPrinted>
  <dcterms:created xsi:type="dcterms:W3CDTF">2021-04-08T13:20:00Z</dcterms:created>
  <dcterms:modified xsi:type="dcterms:W3CDTF">2024-05-17T08:42:49Z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02B38E5B0067403E8141EB09FB13E6EA_13</vt:lpwstr>
  </property>
  <property fmtid="{D5CDD505-2E9C-101B-9397-08002B2CF9AE}" pid="3" name="KSOProductBuildVer">
    <vt:lpwstr>2052-12.1.0.16729</vt:lpwstr>
  </property>
</Properties>
</file>