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426提交" sheetId="2" r:id="rId2"/>
    <sheet name="0506审核" sheetId="6" r:id="rId3"/>
    <sheet name="0514提交" sheetId="7" r:id="rId4"/>
    <sheet name="0514审核、定稿" sheetId="8" r:id="rId5"/>
  </sheets>
  <definedNames>
    <definedName name="_xlnm.Print_Area" localSheetId="1">'0426提交'!$A$1:$M$50</definedName>
    <definedName name="_xlnm.Print_Area" localSheetId="2">'0506审核'!$A$1:$M$27</definedName>
    <definedName name="_xlnm.Print_Area" localSheetId="4">'0514审核、定稿'!$A$1:$M$27</definedName>
    <definedName name="_xlnm.Print_Area" localSheetId="3">'0514提交'!$A$1:$M$27</definedName>
    <definedName name="_xlnm.Print_Titles" localSheetId="1">'0426提交'!$16:$16</definedName>
    <definedName name="_xlnm.Print_Titles" localSheetId="2">'0506审核'!$16:$16</definedName>
    <definedName name="_xlnm.Print_Titles" localSheetId="4">'0514审核、定稿'!$16:$16</definedName>
    <definedName name="_xlnm.Print_Titles" localSheetId="3">'0514提交'!$16:$16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8" l="1"/>
  <c r="J27" i="8"/>
  <c r="K22" i="8"/>
  <c r="K10" i="8"/>
  <c r="M9" i="8"/>
  <c r="K9" i="8"/>
  <c r="K27" i="7"/>
  <c r="J27" i="7"/>
  <c r="K22" i="7"/>
  <c r="K10" i="7"/>
  <c r="M9" i="7"/>
  <c r="K9" i="7"/>
  <c r="K27" i="6"/>
  <c r="J27" i="6"/>
  <c r="K22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预期目标需与公开的绩效目标表中的目标一致，2023年8月半年监控时有调整且向财务备案的项目，按照调整后的目标填写</t>
        </r>
      </text>
    </comment>
    <comment ref="G14" authorId="0" shapeId="0">
      <text>
        <r>
          <rPr>
            <sz val="9"/>
            <rFont val="宋体"/>
            <family val="3"/>
            <charset val="134"/>
          </rPr>
          <t>年度总体目标的实际完成情况要与预期目标一一对应，但不能与预期目标完全一样，要根据实际的产出及效果，细化相关表述、并加以数据支撑</t>
        </r>
      </text>
    </comment>
    <comment ref="D16" authorId="0" shapeId="0">
      <text>
        <r>
          <rPr>
            <sz val="9"/>
            <rFont val="宋体"/>
            <family val="3"/>
            <charset val="134"/>
          </rPr>
          <t xml:space="preserve">三级指标及年度指标值根据批复的绩效目标表中的年度目标填写，如果2023年度半年监控后有调整备案，则按照调整后的填写。定量指标的年度指标值注意指标方向、指标值、指标单位都要包括，如，≥100册。
</t>
        </r>
      </text>
    </comment>
    <comment ref="H16" authorId="0" shapeId="0">
      <text>
        <r>
          <rPr>
            <sz val="9"/>
            <rFont val="宋体"/>
            <family val="3"/>
            <charset val="134"/>
          </rPr>
          <t>实际完成值，关于产出数量、成本等定量指标要填写具体的数值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此外，定性指标的实际完成值与年度指标值不可完全相同</t>
        </r>
      </text>
    </comment>
    <comment ref="J16" authorId="0" shapeId="0">
      <text>
        <r>
          <rPr>
            <sz val="9"/>
            <rFont val="宋体"/>
            <family val="3"/>
            <charset val="134"/>
          </rPr>
          <t>与绩效目标表中的的分值权重保持一致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 xml:space="preserve">项目年初预算数、绩效目标、各指标与年初公开草案不一致，已修改，需确认
</t>
        </r>
        <r>
          <rPr>
            <b/>
            <sz val="9"/>
            <rFont val="宋体"/>
            <family val="3"/>
            <charset val="134"/>
          </rPr>
          <t>标黄处需补充</t>
        </r>
        <r>
          <rPr>
            <sz val="9"/>
            <rFont val="宋体"/>
            <family val="3"/>
            <charset val="134"/>
          </rPr>
          <t xml:space="preserve">
若年中有调整，需提供相关批复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 xml:space="preserve">项目年初预算数、绩效目标、各指标与年初公开草案不一致，已修改，需确认
</t>
        </r>
        <r>
          <rPr>
            <b/>
            <sz val="9"/>
            <rFont val="宋体"/>
            <family val="3"/>
            <charset val="134"/>
          </rPr>
          <t>标黄处需补充</t>
        </r>
        <r>
          <rPr>
            <sz val="9"/>
            <rFont val="宋体"/>
            <family val="3"/>
            <charset val="134"/>
          </rPr>
          <t xml:space="preserve">
若年中有调整，需提供相关批复</t>
        </r>
      </text>
    </comment>
  </commentList>
</comments>
</file>

<file path=xl/sharedStrings.xml><?xml version="1.0" encoding="utf-8"?>
<sst xmlns="http://schemas.openxmlformats.org/spreadsheetml/2006/main" count="337" uniqueCount="117">
  <si>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</si>
  <si>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</si>
  <si>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</si>
  <si>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</si>
  <si>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</si>
  <si>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全市政府信息和政务公开业务培训服务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</si>
  <si>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</si>
  <si>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</si>
  <si>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</si>
  <si>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</si>
  <si>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</si>
  <si>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</si>
  <si>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</si>
  <si>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</si>
  <si>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</si>
  <si>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</si>
  <si>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</si>
  <si>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</si>
  <si>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</si>
  <si>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</si>
  <si>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</si>
  <si>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</si>
  <si>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</si>
  <si>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</si>
  <si>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</si>
  <si>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</si>
  <si>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</si>
  <si>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政府信息和政务公开工作安排，就信息公开、政务公开、依申请公开、政策解读、舆情回应、网站建设管理、公报编辑等工作进行业务培训，重点工作答疑，经验交流，提高政务公开工作人员对政策理论的学习和业务研究，把握政策精神，增强专业素养，推动本市各级行政机关落实公开要求，不断提升本市政务公开工作水平。</t>
  </si>
  <si>
    <t>于2023年9月26日、27日在北京会议中心完成培训。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</si>
  <si>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</si>
  <si>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</si>
  <si>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</si>
  <si>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</si>
  <si>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</si>
  <si>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</si>
  <si>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</si>
  <si>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</si>
  <si>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</si>
  <si>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指标1：每人每天均摊培训成本</t>
  </si>
  <si>
    <t>550元</t>
  </si>
  <si>
    <t>452.75元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</si>
  <si>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</si>
  <si>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</si>
  <si>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</si>
  <si>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</si>
  <si>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</si>
  <si>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</si>
  <si>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指标1：业务培训时间</t>
  </si>
  <si>
    <t>2天</t>
  </si>
  <si>
    <t>指标2：业务培训覆盖市级部门</t>
  </si>
  <si>
    <t>......业务培训覆盖区域</t>
  </si>
  <si>
    <t>参与业务培训人员</t>
  </si>
  <si>
    <t>质量指标</t>
  </si>
  <si>
    <t>指标1：项目符合中办、国办《关于全面推进政务公开工作的意见》（中办发〔2016〕8号）的要求“加强政务公开教育培训。各地区各部门要制定政务公开专项业务培训计划，组织开展业务培训和研讨交流。各级政府应将政务公开纳入干部培训课程，着力强化各级领导干部在互联网环境下的政务公开理念，提高指导、推动政务公开工作的能力</t>
  </si>
  <si>
    <t>时效指标</t>
  </si>
  <si>
    <t>指标1：支付培训工作全部款项</t>
  </si>
  <si>
    <t>2023年12月前</t>
  </si>
  <si>
    <t>10月支付</t>
  </si>
  <si>
    <t>指标2：组织开展业务培训工作</t>
  </si>
  <si>
    <t>9月完成培训</t>
  </si>
  <si>
    <t>效益指标</t>
  </si>
  <si>
    <t>经济效益指标</t>
  </si>
  <si>
    <t>社会效益指标</t>
  </si>
  <si>
    <t>指标1：推动政务公开工作提质增效，打造公开透明的“阳光政府”，解决本市公开工作面临的共性问题，提高本市政务公开工作队伍的整体业务水平</t>
  </si>
  <si>
    <t>指标2：推动本市各级行政机关落实公开要求，发现本市公开工作不足并进行整改，使本市政务公开工作符合国办要求</t>
  </si>
  <si>
    <t>生态效益指标</t>
  </si>
  <si>
    <t>效益指标（续）</t>
  </si>
  <si>
    <t>可持续影响指标</t>
  </si>
  <si>
    <t>满意度指标</t>
  </si>
  <si>
    <t>服务对象满意度指标</t>
  </si>
  <si>
    <t>指标1：服务对象满意度指标</t>
  </si>
  <si>
    <t>大于等于90%</t>
  </si>
  <si>
    <t>10.0</t>
  </si>
  <si>
    <t>9</t>
  </si>
  <si>
    <t>政府信息和政务公开业务培训服务</t>
  </si>
  <si>
    <t>张帆</t>
  </si>
  <si>
    <t>制定北京市政务公开需求调查与社会评议工作方案，开展政务公开公众需求问卷调查，组织政务公开公众意见征询专题座谈，通过大数据采集分析办法，准确掌握首都市民、在京企业及其他社会组织关于本市政务公开的需求重点，听取有关意见建议，建立结构完整、双向互动、实践性强的政务公开需求搜集和意见反馈体系。通过政务公开让公众更大程度参与政策制定、执行和监督，汇众智定政策抓落实，不断完善政策，改进工作，问政于民、问需于民、问计于民，增进公众对政府工作的认同和支持。</t>
  </si>
  <si>
    <r>
      <rPr>
        <sz val="10"/>
        <rFont val="宋体"/>
        <family val="3"/>
        <charset val="134"/>
      </rPr>
      <t>项目于2023年9月26日、27日在北京会议中心完成</t>
    </r>
    <r>
      <rPr>
        <sz val="10"/>
        <color rgb="FFFF0000"/>
        <rFont val="宋体"/>
        <family val="3"/>
        <charset val="134"/>
      </rPr>
      <t>80人的培训，全年共执行8.22万元，符合中办、国办《关于全面推进政务公开工作的意见》（中办发〔2016〕8号）“加强政务公开教育培训。各地区各部门要制定政务公开专项业务培训计划，组织开展业务培训和研讨交流。各级政府应将政务公开纳入干部培训课程，着力强化各级领导干部在互联网环境下的政务公开理念，提高指导、推动政务公开工作的能力”的要求，达到了。</t>
    </r>
  </si>
  <si>
    <t>每人每天住宿费</t>
  </si>
  <si>
    <t>≤340元</t>
  </si>
  <si>
    <t>每人每天资料、场地、保险费及其他费用</t>
  </si>
  <si>
    <t>≤80元</t>
  </si>
  <si>
    <t>每人每天伙食费</t>
  </si>
  <si>
    <t>≤130元</t>
  </si>
  <si>
    <t>每人每课时专家劳务费</t>
  </si>
  <si>
    <t>≤1060元</t>
  </si>
  <si>
    <t>业务培训时间</t>
  </si>
  <si>
    <t>=2天</t>
  </si>
  <si>
    <t>培训人员</t>
  </si>
  <si>
    <t>≥90人</t>
  </si>
  <si>
    <t>80人</t>
  </si>
  <si>
    <t>项目开展符合《关于全面推进政务公开工作的意见》（中办发〔2016〕8号）的相关规定</t>
  </si>
  <si>
    <t>优良中低差</t>
  </si>
  <si>
    <t>项目符合中办、国办《关于全面推进政务公开工作的意见》（中办发〔2016〕8号）的要求“加强政务公开教育培训。各地区各部门要制定政务公开专项业务培训计划，组织开展业务培训和研讨交流。各级政府应将政务公开纳入干部培训课程，着力强化各级领导干部在互联网环境下的政务公开理念，提高指导、推动政务公开工作的能力”</t>
  </si>
  <si>
    <t>培训工作及支付款项完成时间</t>
  </si>
  <si>
    <t>≤11月</t>
  </si>
  <si>
    <t>10月</t>
  </si>
  <si>
    <t>通过问卷调查有效掌握公众需求内容</t>
  </si>
  <si>
    <t>推动政务公开工作提质增效，打造公开透明的“阳光政府”</t>
  </si>
  <si>
    <t>总分</t>
  </si>
  <si>
    <t>宋大伟</t>
  </si>
  <si>
    <t>330元</t>
  </si>
  <si>
    <t>70元</t>
  </si>
  <si>
    <t>130元</t>
  </si>
  <si>
    <t>因部分单位培训人员未按要求参与培训</t>
  </si>
  <si>
    <t>良</t>
  </si>
  <si>
    <t>优</t>
  </si>
  <si>
    <t>(2023年度)</t>
  </si>
  <si>
    <t>800元</t>
  </si>
  <si>
    <t>绩效指标（续）</t>
  </si>
  <si>
    <t>项目开展较好，问卷调查一定程度上起到了掌握公众需求的作用</t>
  </si>
  <si>
    <t>项目完成了80人的业务培训，并对公众开展了问卷调查，一定程度上可以推动政务公开工作提质增效</t>
  </si>
  <si>
    <t>项目符合中办、国办《关于全面推进政务公开工作的意见》（中办发〔2016〕8号）的要求“加强政务公开教育培训。各地区各部门要制定政务公开专项业务培训计划，组织开展业务培训和研讨交流。各级政府应将政务公开纳入干部培训课程，着力强化各级领导干部在互联网环境下的政务公开理念，提高指导、推动政务公开工作的能力”</t>
    <phoneticPr fontId="15" type="noConversion"/>
  </si>
  <si>
    <t>项目问卷调查内容有限，对于公众需求的全面性不足，仍存在进步空间。下一年度将加强对问卷内容的设计，充分发挥问卷调查的作用和效益</t>
    <phoneticPr fontId="15" type="noConversion"/>
  </si>
  <si>
    <t>项目效益较好，但量化程度不足，难以确定政务公开工作提质增效的程度及效益发挥的持续性。下一年度将继续跟踪项目情况，保障效益充分发挥</t>
    <phoneticPr fontId="15" type="noConversion"/>
  </si>
  <si>
    <t>因部分单位培训人员未按要求参与培训，实际参与培训人员未达预期。下一年度将加强培训力度，提升培训人员覆盖面</t>
    <phoneticPr fontId="15" type="noConversion"/>
  </si>
  <si>
    <t>项目于2023年9月26日、27日在北京会议中心完成80人的培训，全年共执行8.22万元，符合中办、国办《关于全面推进政务公开工作的意见》（中办发〔2016〕8号）“加强政务公开教育培训。各地区各部门要制定政务公开专项业务培训计划，组织开展业务培训和研讨交流。各级政府应将政务公开纳入干部培训课程，着力强化各级领导干部在互联网环境下的政务公开理念，提高指导、推动政务公开工作的能力”的要求，达到了让公众更大程度参与政策制定、执行和监督的效果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</si>
</sst>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_);[Red]\(0.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</cellStyleXfs>
  <cellXfs count="8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49" fontId="7" fillId="0" borderId="8" xfId="3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31" fontId="4" fillId="2" borderId="4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0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7" spans="1:10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8" spans="1:10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0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spans="1:10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 spans="1:1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</row>
  </sheetData>
  <mergeCells count="1">
    <mergeCell ref="A1:J41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view="pageBreakPreview" zoomScale="89" zoomScaleNormal="100" workbookViewId="0">
      <selection activeCell="D30" sqref="D30:E30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6" t="s">
        <v>1</v>
      </c>
    </row>
    <row r="2" spans="1:13" x14ac:dyDescent="0.25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25" customHeight="1" x14ac:dyDescent="0.25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0" customHeight="1" x14ac:dyDescent="0.25">
      <c r="A5" s="31" t="s">
        <v>4</v>
      </c>
      <c r="B5" s="31"/>
      <c r="C5" s="31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" customHeight="1" x14ac:dyDescent="0.25">
      <c r="A6" s="31" t="s">
        <v>6</v>
      </c>
      <c r="B6" s="31"/>
      <c r="C6" s="31" t="s">
        <v>7</v>
      </c>
      <c r="D6" s="31"/>
      <c r="E6" s="31"/>
      <c r="F6" s="31"/>
      <c r="G6" s="31"/>
      <c r="H6" s="5" t="s">
        <v>8</v>
      </c>
      <c r="I6" s="31" t="s">
        <v>9</v>
      </c>
      <c r="J6" s="31"/>
      <c r="K6" s="31"/>
      <c r="L6" s="31"/>
      <c r="M6" s="31"/>
    </row>
    <row r="7" spans="1:13" ht="20" customHeight="1" x14ac:dyDescent="0.25">
      <c r="A7" s="31" t="s">
        <v>10</v>
      </c>
      <c r="B7" s="31"/>
      <c r="C7" s="31"/>
      <c r="D7" s="31"/>
      <c r="E7" s="31"/>
      <c r="F7" s="31"/>
      <c r="G7" s="31"/>
      <c r="H7" s="5" t="s">
        <v>11</v>
      </c>
      <c r="I7" s="31"/>
      <c r="J7" s="31"/>
      <c r="K7" s="31"/>
      <c r="L7" s="31"/>
      <c r="M7" s="31"/>
    </row>
    <row r="8" spans="1:13" ht="20" customHeight="1" x14ac:dyDescent="0.25">
      <c r="A8" s="31" t="s">
        <v>12</v>
      </c>
      <c r="B8" s="31"/>
      <c r="C8" s="31"/>
      <c r="D8" s="31"/>
      <c r="E8" s="31" t="s">
        <v>13</v>
      </c>
      <c r="F8" s="31"/>
      <c r="G8" s="5" t="s">
        <v>14</v>
      </c>
      <c r="H8" s="5" t="s">
        <v>15</v>
      </c>
      <c r="I8" s="31" t="s">
        <v>16</v>
      </c>
      <c r="J8" s="31"/>
      <c r="K8" s="31" t="s">
        <v>17</v>
      </c>
      <c r="L8" s="31"/>
      <c r="M8" s="5" t="s">
        <v>18</v>
      </c>
    </row>
    <row r="9" spans="1:13" ht="20" customHeight="1" x14ac:dyDescent="0.25">
      <c r="A9" s="31"/>
      <c r="B9" s="31"/>
      <c r="C9" s="47" t="s">
        <v>19</v>
      </c>
      <c r="D9" s="31"/>
      <c r="E9" s="45">
        <v>11.596</v>
      </c>
      <c r="F9" s="45"/>
      <c r="G9" s="8">
        <v>11.596</v>
      </c>
      <c r="H9" s="8">
        <v>8.2199000000000009</v>
      </c>
      <c r="I9" s="31">
        <v>10</v>
      </c>
      <c r="J9" s="31"/>
      <c r="K9" s="46">
        <f>H9/G9</f>
        <v>0.70885650224215302</v>
      </c>
      <c r="L9" s="46"/>
      <c r="M9" s="10">
        <f>K9*I9</f>
        <v>7.0885650224215304</v>
      </c>
    </row>
    <row r="10" spans="1:13" ht="20" customHeight="1" x14ac:dyDescent="0.25">
      <c r="A10" s="31"/>
      <c r="B10" s="31"/>
      <c r="C10" s="47" t="s">
        <v>20</v>
      </c>
      <c r="D10" s="31"/>
      <c r="E10" s="45">
        <v>11.596</v>
      </c>
      <c r="F10" s="45"/>
      <c r="G10" s="8">
        <v>11.596</v>
      </c>
      <c r="H10" s="8">
        <v>8.2199000000000009</v>
      </c>
      <c r="I10" s="31" t="s">
        <v>21</v>
      </c>
      <c r="J10" s="31"/>
      <c r="K10" s="46">
        <f t="shared" ref="K10:K12" si="0">H10/G10</f>
        <v>0.70885650224215302</v>
      </c>
      <c r="L10" s="46"/>
      <c r="M10" s="5" t="s">
        <v>21</v>
      </c>
    </row>
    <row r="11" spans="1:13" ht="20" customHeight="1" x14ac:dyDescent="0.25">
      <c r="A11" s="31"/>
      <c r="B11" s="31"/>
      <c r="C11" s="31" t="s">
        <v>22</v>
      </c>
      <c r="D11" s="31"/>
      <c r="E11" s="45"/>
      <c r="F11" s="45"/>
      <c r="G11" s="8"/>
      <c r="H11" s="8"/>
      <c r="I11" s="31" t="s">
        <v>21</v>
      </c>
      <c r="J11" s="31"/>
      <c r="K11" s="46" t="e">
        <f t="shared" si="0"/>
        <v>#DIV/0!</v>
      </c>
      <c r="L11" s="46"/>
      <c r="M11" s="5" t="s">
        <v>21</v>
      </c>
    </row>
    <row r="12" spans="1:13" ht="20" customHeight="1" x14ac:dyDescent="0.25">
      <c r="A12" s="31"/>
      <c r="B12" s="31"/>
      <c r="C12" s="31" t="s">
        <v>23</v>
      </c>
      <c r="D12" s="31"/>
      <c r="E12" s="45"/>
      <c r="F12" s="45"/>
      <c r="G12" s="8"/>
      <c r="H12" s="8"/>
      <c r="I12" s="31" t="s">
        <v>21</v>
      </c>
      <c r="J12" s="31"/>
      <c r="K12" s="46" t="e">
        <f t="shared" si="0"/>
        <v>#DIV/0!</v>
      </c>
      <c r="L12" s="46"/>
      <c r="M12" s="5" t="s">
        <v>21</v>
      </c>
    </row>
    <row r="13" spans="1:13" ht="20" customHeight="1" x14ac:dyDescent="0.25">
      <c r="A13" s="31" t="s">
        <v>24</v>
      </c>
      <c r="B13" s="31" t="s">
        <v>25</v>
      </c>
      <c r="C13" s="31"/>
      <c r="D13" s="31"/>
      <c r="E13" s="31"/>
      <c r="F13" s="31"/>
      <c r="G13" s="31" t="s">
        <v>26</v>
      </c>
      <c r="H13" s="31"/>
      <c r="I13" s="31"/>
      <c r="J13" s="31"/>
      <c r="K13" s="31"/>
      <c r="L13" s="31"/>
      <c r="M13" s="31"/>
    </row>
    <row r="14" spans="1:13" ht="20" customHeight="1" x14ac:dyDescent="0.25">
      <c r="A14" s="31"/>
      <c r="B14" s="30" t="s">
        <v>27</v>
      </c>
      <c r="C14" s="30"/>
      <c r="D14" s="31"/>
      <c r="E14" s="30"/>
      <c r="F14" s="30"/>
      <c r="G14" s="30" t="s">
        <v>28</v>
      </c>
      <c r="H14" s="30"/>
      <c r="I14" s="30"/>
      <c r="J14" s="30"/>
      <c r="K14" s="30"/>
      <c r="L14" s="30"/>
      <c r="M14" s="30"/>
    </row>
    <row r="15" spans="1:13" ht="52.5" customHeight="1" x14ac:dyDescent="0.25">
      <c r="A15" s="31"/>
      <c r="B15" s="30"/>
      <c r="C15" s="30"/>
      <c r="D15" s="31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0" customHeight="1" x14ac:dyDescent="0.25">
      <c r="A16" s="19"/>
      <c r="B16" s="5" t="s">
        <v>29</v>
      </c>
      <c r="C16" s="5" t="s">
        <v>30</v>
      </c>
      <c r="D16" s="31" t="s">
        <v>31</v>
      </c>
      <c r="E16" s="31"/>
      <c r="F16" s="31" t="s">
        <v>32</v>
      </c>
      <c r="G16" s="31"/>
      <c r="H16" s="31" t="s">
        <v>33</v>
      </c>
      <c r="I16" s="31"/>
      <c r="J16" s="5" t="s">
        <v>16</v>
      </c>
      <c r="K16" s="5" t="s">
        <v>18</v>
      </c>
      <c r="L16" s="31" t="s">
        <v>34</v>
      </c>
      <c r="M16" s="31"/>
    </row>
    <row r="17" spans="1:13" ht="20" customHeight="1" x14ac:dyDescent="0.25">
      <c r="A17" s="35" t="s">
        <v>35</v>
      </c>
      <c r="B17" s="32" t="s">
        <v>36</v>
      </c>
      <c r="C17" s="32" t="s">
        <v>37</v>
      </c>
      <c r="D17" s="30" t="s">
        <v>38</v>
      </c>
      <c r="E17" s="30"/>
      <c r="F17" s="38" t="s">
        <v>39</v>
      </c>
      <c r="G17" s="39"/>
      <c r="H17" s="43" t="s">
        <v>40</v>
      </c>
      <c r="I17" s="44"/>
      <c r="J17" s="5">
        <v>10</v>
      </c>
      <c r="K17" s="10">
        <v>10</v>
      </c>
      <c r="L17" s="38"/>
      <c r="M17" s="39"/>
    </row>
    <row r="18" spans="1:13" ht="20" customHeight="1" x14ac:dyDescent="0.25">
      <c r="A18" s="36"/>
      <c r="B18" s="33"/>
      <c r="C18" s="33"/>
      <c r="D18" s="38"/>
      <c r="E18" s="39"/>
      <c r="F18" s="38"/>
      <c r="G18" s="39"/>
      <c r="H18" s="38"/>
      <c r="I18" s="39"/>
      <c r="J18" s="5"/>
      <c r="K18" s="5"/>
      <c r="L18" s="38"/>
      <c r="M18" s="39"/>
    </row>
    <row r="19" spans="1:13" ht="20" customHeight="1" x14ac:dyDescent="0.25">
      <c r="A19" s="36"/>
      <c r="B19" s="33"/>
      <c r="C19" s="34"/>
      <c r="D19" s="38"/>
      <c r="E19" s="39"/>
      <c r="F19" s="38"/>
      <c r="G19" s="39"/>
      <c r="H19" s="38"/>
      <c r="I19" s="39"/>
      <c r="J19" s="5"/>
      <c r="K19" s="5"/>
      <c r="L19" s="38"/>
      <c r="M19" s="39"/>
    </row>
    <row r="20" spans="1:13" ht="20" customHeight="1" x14ac:dyDescent="0.25">
      <c r="A20" s="36"/>
      <c r="B20" s="33"/>
      <c r="C20" s="32" t="s">
        <v>41</v>
      </c>
      <c r="D20" s="20"/>
      <c r="E20" s="21"/>
      <c r="F20" s="20"/>
      <c r="G20" s="21"/>
      <c r="H20" s="20"/>
      <c r="I20" s="21"/>
      <c r="J20" s="5"/>
      <c r="K20" s="5"/>
      <c r="L20" s="20"/>
      <c r="M20" s="21"/>
    </row>
    <row r="21" spans="1:13" ht="20" customHeight="1" x14ac:dyDescent="0.25">
      <c r="A21" s="36"/>
      <c r="B21" s="33"/>
      <c r="C21" s="33"/>
      <c r="D21" s="20"/>
      <c r="E21" s="21"/>
      <c r="F21" s="20"/>
      <c r="G21" s="21"/>
      <c r="H21" s="20"/>
      <c r="I21" s="21"/>
      <c r="J21" s="5"/>
      <c r="K21" s="5"/>
      <c r="L21" s="20"/>
      <c r="M21" s="21"/>
    </row>
    <row r="22" spans="1:13" ht="20" customHeight="1" x14ac:dyDescent="0.25">
      <c r="A22" s="37"/>
      <c r="B22" s="33"/>
      <c r="C22" s="34"/>
      <c r="D22" s="20"/>
      <c r="E22" s="21"/>
      <c r="F22" s="20"/>
      <c r="G22" s="21"/>
      <c r="H22" s="20"/>
      <c r="I22" s="21"/>
      <c r="J22" s="5"/>
      <c r="K22" s="5"/>
      <c r="L22" s="20"/>
      <c r="M22" s="21"/>
    </row>
    <row r="23" spans="1:13" ht="20" customHeight="1" x14ac:dyDescent="0.25">
      <c r="A23" s="32" t="s">
        <v>42</v>
      </c>
      <c r="B23" s="33" t="s">
        <v>43</v>
      </c>
      <c r="C23" s="32" t="s">
        <v>44</v>
      </c>
      <c r="D23" s="20"/>
      <c r="E23" s="21"/>
      <c r="F23" s="20"/>
      <c r="G23" s="21"/>
      <c r="H23" s="20"/>
      <c r="I23" s="21"/>
      <c r="J23" s="5"/>
      <c r="K23" s="5"/>
      <c r="L23" s="20"/>
      <c r="M23" s="21"/>
    </row>
    <row r="24" spans="1:13" ht="20" customHeight="1" x14ac:dyDescent="0.25">
      <c r="A24" s="33"/>
      <c r="B24" s="33"/>
      <c r="C24" s="33"/>
      <c r="D24" s="20"/>
      <c r="E24" s="21"/>
      <c r="F24" s="20"/>
      <c r="G24" s="21"/>
      <c r="H24" s="20"/>
      <c r="I24" s="21"/>
      <c r="J24" s="5"/>
      <c r="K24" s="5"/>
      <c r="L24" s="20"/>
      <c r="M24" s="21"/>
    </row>
    <row r="25" spans="1:13" ht="20" customHeight="1" x14ac:dyDescent="0.25">
      <c r="A25" s="33"/>
      <c r="B25" s="34"/>
      <c r="C25" s="34"/>
      <c r="D25" s="20"/>
      <c r="E25" s="21"/>
      <c r="F25" s="20"/>
      <c r="G25" s="21"/>
      <c r="H25" s="20"/>
      <c r="I25" s="21"/>
      <c r="J25" s="5"/>
      <c r="K25" s="5"/>
      <c r="L25" s="20"/>
      <c r="M25" s="21"/>
    </row>
    <row r="26" spans="1:13" ht="19.5" customHeight="1" x14ac:dyDescent="0.25">
      <c r="A26" s="33"/>
      <c r="B26" s="32" t="s">
        <v>45</v>
      </c>
      <c r="C26" s="32" t="s">
        <v>46</v>
      </c>
      <c r="D26" s="30" t="s">
        <v>47</v>
      </c>
      <c r="E26" s="30"/>
      <c r="F26" s="31" t="s">
        <v>48</v>
      </c>
      <c r="G26" s="31"/>
      <c r="H26" s="31" t="s">
        <v>48</v>
      </c>
      <c r="I26" s="31"/>
      <c r="J26" s="5">
        <v>5</v>
      </c>
      <c r="K26" s="10">
        <v>5</v>
      </c>
      <c r="L26" s="31"/>
      <c r="M26" s="31"/>
    </row>
    <row r="27" spans="1:13" ht="20" customHeight="1" x14ac:dyDescent="0.25">
      <c r="A27" s="33"/>
      <c r="B27" s="33"/>
      <c r="C27" s="33"/>
      <c r="D27" s="30" t="s">
        <v>49</v>
      </c>
      <c r="E27" s="30"/>
      <c r="F27" s="31">
        <v>54</v>
      </c>
      <c r="G27" s="31"/>
      <c r="H27" s="31">
        <v>54</v>
      </c>
      <c r="I27" s="31"/>
      <c r="J27" s="5">
        <v>5</v>
      </c>
      <c r="K27" s="10">
        <v>5</v>
      </c>
      <c r="L27" s="31"/>
      <c r="M27" s="31"/>
    </row>
    <row r="28" spans="1:13" ht="20" customHeight="1" x14ac:dyDescent="0.25">
      <c r="A28" s="33"/>
      <c r="B28" s="33"/>
      <c r="C28" s="33"/>
      <c r="D28" s="30" t="s">
        <v>50</v>
      </c>
      <c r="E28" s="30"/>
      <c r="F28" s="31">
        <v>16</v>
      </c>
      <c r="G28" s="31"/>
      <c r="H28" s="31">
        <v>16</v>
      </c>
      <c r="I28" s="31"/>
      <c r="J28" s="5">
        <v>5</v>
      </c>
      <c r="K28" s="10">
        <v>5</v>
      </c>
      <c r="L28" s="31"/>
      <c r="M28" s="31"/>
    </row>
    <row r="29" spans="1:13" ht="20" customHeight="1" x14ac:dyDescent="0.25">
      <c r="A29" s="33"/>
      <c r="B29" s="33"/>
      <c r="C29" s="34"/>
      <c r="D29" s="38" t="s">
        <v>51</v>
      </c>
      <c r="E29" s="39"/>
      <c r="F29" s="38">
        <v>80</v>
      </c>
      <c r="G29" s="39"/>
      <c r="H29" s="38">
        <v>80</v>
      </c>
      <c r="I29" s="39"/>
      <c r="J29" s="5">
        <v>5</v>
      </c>
      <c r="K29" s="10">
        <v>5</v>
      </c>
      <c r="L29" s="31"/>
      <c r="M29" s="31"/>
    </row>
    <row r="30" spans="1:13" ht="20" customHeight="1" x14ac:dyDescent="0.25">
      <c r="A30" s="33"/>
      <c r="B30" s="33"/>
      <c r="C30" s="9" t="s">
        <v>52</v>
      </c>
      <c r="D30" s="30" t="s">
        <v>53</v>
      </c>
      <c r="E30" s="30"/>
      <c r="F30" s="41">
        <v>1</v>
      </c>
      <c r="G30" s="31"/>
      <c r="H30" s="41">
        <v>1</v>
      </c>
      <c r="I30" s="31"/>
      <c r="J30" s="5">
        <v>5</v>
      </c>
      <c r="K30" s="10">
        <v>5</v>
      </c>
      <c r="L30" s="38"/>
      <c r="M30" s="39"/>
    </row>
    <row r="31" spans="1:13" ht="20" customHeight="1" x14ac:dyDescent="0.25">
      <c r="A31" s="33"/>
      <c r="B31" s="33"/>
      <c r="C31" s="9"/>
      <c r="D31" s="30"/>
      <c r="E31" s="30"/>
      <c r="F31" s="41"/>
      <c r="G31" s="31"/>
      <c r="H31" s="31"/>
      <c r="I31" s="31"/>
      <c r="J31" s="5"/>
      <c r="K31" s="10"/>
      <c r="L31" s="31"/>
      <c r="M31" s="31"/>
    </row>
    <row r="32" spans="1:13" ht="20" customHeight="1" x14ac:dyDescent="0.25">
      <c r="A32" s="33"/>
      <c r="B32" s="33"/>
      <c r="C32" s="9"/>
      <c r="D32" s="30"/>
      <c r="E32" s="30"/>
      <c r="F32" s="31"/>
      <c r="G32" s="31"/>
      <c r="H32" s="31"/>
      <c r="I32" s="31"/>
      <c r="J32" s="5"/>
      <c r="K32" s="10"/>
      <c r="L32" s="31"/>
      <c r="M32" s="31"/>
    </row>
    <row r="33" spans="1:13" ht="20" customHeight="1" x14ac:dyDescent="0.25">
      <c r="A33" s="33"/>
      <c r="B33" s="33"/>
      <c r="C33" s="32" t="s">
        <v>54</v>
      </c>
      <c r="D33" s="30" t="s">
        <v>55</v>
      </c>
      <c r="E33" s="30"/>
      <c r="F33" s="31" t="s">
        <v>56</v>
      </c>
      <c r="G33" s="31"/>
      <c r="H33" s="31" t="s">
        <v>57</v>
      </c>
      <c r="I33" s="31"/>
      <c r="J33" s="5">
        <v>5</v>
      </c>
      <c r="K33" s="10">
        <v>5</v>
      </c>
      <c r="L33" s="31"/>
      <c r="M33" s="31"/>
    </row>
    <row r="34" spans="1:13" ht="20" customHeight="1" x14ac:dyDescent="0.25">
      <c r="A34" s="33"/>
      <c r="B34" s="33"/>
      <c r="C34" s="33"/>
      <c r="D34" s="30" t="s">
        <v>58</v>
      </c>
      <c r="E34" s="30"/>
      <c r="F34" s="31" t="s">
        <v>56</v>
      </c>
      <c r="G34" s="31"/>
      <c r="H34" s="42" t="s">
        <v>59</v>
      </c>
      <c r="I34" s="31"/>
      <c r="J34" s="5">
        <v>5</v>
      </c>
      <c r="K34" s="10">
        <v>5</v>
      </c>
      <c r="L34" s="31"/>
      <c r="M34" s="31"/>
    </row>
    <row r="35" spans="1:13" ht="20" customHeight="1" x14ac:dyDescent="0.25">
      <c r="A35" s="33"/>
      <c r="B35" s="34"/>
      <c r="C35" s="34"/>
      <c r="D35" s="30"/>
      <c r="E35" s="30"/>
      <c r="F35" s="38"/>
      <c r="G35" s="39"/>
      <c r="H35" s="43"/>
      <c r="I35" s="44"/>
      <c r="J35" s="5"/>
      <c r="K35" s="10"/>
      <c r="L35" s="38"/>
      <c r="M35" s="39"/>
    </row>
    <row r="36" spans="1:13" ht="20" customHeight="1" x14ac:dyDescent="0.25">
      <c r="A36" s="33"/>
      <c r="B36" s="32" t="s">
        <v>60</v>
      </c>
      <c r="C36" s="31" t="s">
        <v>61</v>
      </c>
      <c r="D36" s="30"/>
      <c r="E36" s="30"/>
      <c r="F36" s="31"/>
      <c r="G36" s="31"/>
      <c r="H36" s="31"/>
      <c r="I36" s="31"/>
      <c r="J36" s="5"/>
      <c r="K36" s="10"/>
      <c r="L36" s="31"/>
      <c r="M36" s="31"/>
    </row>
    <row r="37" spans="1:13" ht="20" customHeight="1" x14ac:dyDescent="0.25">
      <c r="A37" s="33"/>
      <c r="B37" s="33"/>
      <c r="C37" s="31"/>
      <c r="D37" s="30"/>
      <c r="E37" s="30"/>
      <c r="F37" s="31"/>
      <c r="G37" s="31"/>
      <c r="H37" s="31"/>
      <c r="I37" s="31"/>
      <c r="J37" s="5"/>
      <c r="K37" s="10"/>
      <c r="L37" s="31"/>
      <c r="M37" s="31"/>
    </row>
    <row r="38" spans="1:13" ht="20" customHeight="1" x14ac:dyDescent="0.25">
      <c r="A38" s="33"/>
      <c r="B38" s="33"/>
      <c r="C38" s="31"/>
      <c r="D38" s="30"/>
      <c r="E38" s="30"/>
      <c r="F38" s="31"/>
      <c r="G38" s="31"/>
      <c r="H38" s="31"/>
      <c r="I38" s="31"/>
      <c r="J38" s="5"/>
      <c r="K38" s="10"/>
      <c r="L38" s="31"/>
      <c r="M38" s="31"/>
    </row>
    <row r="39" spans="1:13" ht="20" customHeight="1" x14ac:dyDescent="0.25">
      <c r="A39" s="33"/>
      <c r="B39" s="33"/>
      <c r="C39" s="31" t="s">
        <v>62</v>
      </c>
      <c r="D39" s="30" t="s">
        <v>63</v>
      </c>
      <c r="E39" s="30"/>
      <c r="F39" s="31"/>
      <c r="G39" s="31"/>
      <c r="H39" s="31"/>
      <c r="I39" s="31"/>
      <c r="J39" s="5">
        <v>10</v>
      </c>
      <c r="K39" s="10">
        <v>8</v>
      </c>
      <c r="L39" s="31"/>
      <c r="M39" s="31"/>
    </row>
    <row r="40" spans="1:13" ht="20" customHeight="1" x14ac:dyDescent="0.25">
      <c r="A40" s="33"/>
      <c r="B40" s="33"/>
      <c r="C40" s="31"/>
      <c r="D40" s="30" t="s">
        <v>64</v>
      </c>
      <c r="E40" s="30"/>
      <c r="F40" s="31"/>
      <c r="G40" s="31"/>
      <c r="H40" s="31"/>
      <c r="I40" s="31"/>
      <c r="J40" s="5">
        <v>10</v>
      </c>
      <c r="K40" s="10">
        <v>8</v>
      </c>
      <c r="L40" s="31"/>
      <c r="M40" s="31"/>
    </row>
    <row r="41" spans="1:13" ht="20" customHeight="1" x14ac:dyDescent="0.25">
      <c r="A41" s="33"/>
      <c r="B41" s="33"/>
      <c r="C41" s="31"/>
      <c r="D41" s="30"/>
      <c r="E41" s="30"/>
      <c r="F41" s="31"/>
      <c r="G41" s="31"/>
      <c r="H41" s="31"/>
      <c r="I41" s="31"/>
      <c r="J41" s="5"/>
      <c r="K41" s="10"/>
      <c r="L41" s="31"/>
      <c r="M41" s="31"/>
    </row>
    <row r="42" spans="1:13" ht="20" customHeight="1" x14ac:dyDescent="0.25">
      <c r="A42" s="33"/>
      <c r="B42" s="33"/>
      <c r="C42" s="31" t="s">
        <v>65</v>
      </c>
      <c r="D42" s="30"/>
      <c r="E42" s="30"/>
      <c r="F42" s="31"/>
      <c r="G42" s="31"/>
      <c r="H42" s="31"/>
      <c r="I42" s="31"/>
      <c r="J42" s="5"/>
      <c r="K42" s="10"/>
      <c r="L42" s="31"/>
      <c r="M42" s="31"/>
    </row>
    <row r="43" spans="1:13" ht="20" customHeight="1" x14ac:dyDescent="0.25">
      <c r="A43" s="33"/>
      <c r="B43" s="33"/>
      <c r="C43" s="31"/>
      <c r="D43" s="30"/>
      <c r="E43" s="30"/>
      <c r="F43" s="31"/>
      <c r="G43" s="31"/>
      <c r="H43" s="31"/>
      <c r="I43" s="31"/>
      <c r="J43" s="5"/>
      <c r="K43" s="10"/>
      <c r="L43" s="38"/>
      <c r="M43" s="39"/>
    </row>
    <row r="44" spans="1:13" ht="20" customHeight="1" x14ac:dyDescent="0.25">
      <c r="A44" s="33"/>
      <c r="B44" s="33"/>
      <c r="C44" s="31"/>
      <c r="D44" s="30"/>
      <c r="E44" s="30"/>
      <c r="F44" s="31"/>
      <c r="G44" s="31"/>
      <c r="H44" s="31"/>
      <c r="I44" s="31"/>
      <c r="J44" s="5"/>
      <c r="K44" s="10"/>
      <c r="L44" s="38"/>
      <c r="M44" s="39"/>
    </row>
    <row r="45" spans="1:13" ht="20" customHeight="1" x14ac:dyDescent="0.25">
      <c r="A45" s="33" t="s">
        <v>42</v>
      </c>
      <c r="B45" s="33" t="s">
        <v>66</v>
      </c>
      <c r="C45" s="31" t="s">
        <v>67</v>
      </c>
      <c r="D45" s="30"/>
      <c r="E45" s="30"/>
      <c r="F45" s="31"/>
      <c r="G45" s="31"/>
      <c r="H45" s="31"/>
      <c r="I45" s="31"/>
      <c r="J45" s="5"/>
      <c r="K45" s="10"/>
      <c r="L45" s="31"/>
      <c r="M45" s="31"/>
    </row>
    <row r="46" spans="1:13" ht="20" customHeight="1" x14ac:dyDescent="0.25">
      <c r="A46" s="33"/>
      <c r="B46" s="33"/>
      <c r="C46" s="31"/>
      <c r="D46" s="30"/>
      <c r="E46" s="30"/>
      <c r="F46" s="31"/>
      <c r="G46" s="31"/>
      <c r="H46" s="31"/>
      <c r="I46" s="31"/>
      <c r="J46" s="5"/>
      <c r="K46" s="10"/>
      <c r="L46" s="38"/>
      <c r="M46" s="39"/>
    </row>
    <row r="47" spans="1:13" ht="20" customHeight="1" x14ac:dyDescent="0.25">
      <c r="A47" s="33"/>
      <c r="B47" s="34"/>
      <c r="C47" s="31"/>
      <c r="D47" s="30"/>
      <c r="E47" s="30"/>
      <c r="F47" s="31"/>
      <c r="G47" s="31"/>
      <c r="H47" s="31"/>
      <c r="I47" s="31"/>
      <c r="J47" s="5"/>
      <c r="K47" s="10"/>
      <c r="L47" s="38"/>
      <c r="M47" s="39"/>
    </row>
    <row r="48" spans="1:13" ht="20" customHeight="1" x14ac:dyDescent="0.25">
      <c r="A48" s="33"/>
      <c r="B48" s="31" t="s">
        <v>68</v>
      </c>
      <c r="C48" s="31" t="s">
        <v>69</v>
      </c>
      <c r="D48" s="30" t="s">
        <v>70</v>
      </c>
      <c r="E48" s="30"/>
      <c r="F48" s="31" t="s">
        <v>71</v>
      </c>
      <c r="G48" s="31"/>
      <c r="H48" s="41">
        <v>0.96</v>
      </c>
      <c r="I48" s="31"/>
      <c r="J48" s="27" t="s">
        <v>72</v>
      </c>
      <c r="K48" s="27" t="s">
        <v>73</v>
      </c>
      <c r="L48" s="31"/>
      <c r="M48" s="31"/>
    </row>
    <row r="49" spans="1:13" ht="20" customHeight="1" x14ac:dyDescent="0.25">
      <c r="A49" s="33"/>
      <c r="B49" s="31"/>
      <c r="C49" s="31"/>
      <c r="D49" s="30"/>
      <c r="E49" s="30"/>
      <c r="F49" s="31"/>
      <c r="G49" s="31"/>
      <c r="H49" s="31"/>
      <c r="I49" s="31"/>
      <c r="J49" s="5"/>
      <c r="K49" s="10"/>
      <c r="L49" s="38"/>
      <c r="M49" s="39"/>
    </row>
    <row r="50" spans="1:13" ht="20" customHeight="1" x14ac:dyDescent="0.25">
      <c r="A50" s="34"/>
      <c r="B50" s="31"/>
      <c r="C50" s="31"/>
      <c r="D50" s="30"/>
      <c r="E50" s="30"/>
      <c r="F50" s="31"/>
      <c r="G50" s="31"/>
      <c r="H50" s="31"/>
      <c r="I50" s="31"/>
      <c r="J50" s="5"/>
      <c r="K50" s="10"/>
      <c r="L50" s="38"/>
      <c r="M50" s="39"/>
    </row>
    <row r="51" spans="1:13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</sheetData>
  <mergeCells count="171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L36:M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H42:I42"/>
    <mergeCell ref="L42:M42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H43:I43"/>
    <mergeCell ref="L43:M43"/>
    <mergeCell ref="D44:E44"/>
    <mergeCell ref="F44:G44"/>
    <mergeCell ref="H44:I44"/>
    <mergeCell ref="L44:M44"/>
    <mergeCell ref="D45:E45"/>
    <mergeCell ref="F45:G45"/>
    <mergeCell ref="H45:I45"/>
    <mergeCell ref="L45:M45"/>
    <mergeCell ref="H49:I49"/>
    <mergeCell ref="L49:M49"/>
    <mergeCell ref="D50:E50"/>
    <mergeCell ref="F50:G50"/>
    <mergeCell ref="H50:I50"/>
    <mergeCell ref="L50:M50"/>
    <mergeCell ref="A51:M51"/>
    <mergeCell ref="C48:C50"/>
    <mergeCell ref="D46:E46"/>
    <mergeCell ref="F46:G46"/>
    <mergeCell ref="H46:I46"/>
    <mergeCell ref="L46:M46"/>
    <mergeCell ref="D47:E47"/>
    <mergeCell ref="F47:G47"/>
    <mergeCell ref="H47:I47"/>
    <mergeCell ref="L47:M47"/>
    <mergeCell ref="D48:E48"/>
    <mergeCell ref="F48:G48"/>
    <mergeCell ref="H48:I48"/>
    <mergeCell ref="L48:M48"/>
    <mergeCell ref="C42:C44"/>
    <mergeCell ref="C45:C47"/>
    <mergeCell ref="A13:A15"/>
    <mergeCell ref="A17:A22"/>
    <mergeCell ref="A23:A44"/>
    <mergeCell ref="A45:A50"/>
    <mergeCell ref="B17:B22"/>
    <mergeCell ref="B23:B25"/>
    <mergeCell ref="B26:B35"/>
    <mergeCell ref="B36:B44"/>
    <mergeCell ref="B45:B47"/>
    <mergeCell ref="B48:B50"/>
    <mergeCell ref="B14:F15"/>
    <mergeCell ref="D49:E49"/>
    <mergeCell ref="F49:G49"/>
    <mergeCell ref="D43:E43"/>
    <mergeCell ref="F43:G43"/>
    <mergeCell ref="D40:E40"/>
    <mergeCell ref="F40:G40"/>
    <mergeCell ref="D41:E41"/>
    <mergeCell ref="F41:G41"/>
    <mergeCell ref="D42:E42"/>
    <mergeCell ref="F42:G42"/>
    <mergeCell ref="D34:E34"/>
    <mergeCell ref="G14:M15"/>
    <mergeCell ref="A8:B12"/>
    <mergeCell ref="L40:M41"/>
    <mergeCell ref="L37:M38"/>
    <mergeCell ref="C17:C19"/>
    <mergeCell ref="C20:C22"/>
    <mergeCell ref="C23:C25"/>
    <mergeCell ref="C26:C29"/>
    <mergeCell ref="C33:C35"/>
    <mergeCell ref="C36:C38"/>
    <mergeCell ref="C39:C41"/>
    <mergeCell ref="L39:M39"/>
    <mergeCell ref="H40:I40"/>
    <mergeCell ref="H41:I41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topLeftCell="A5" zoomScale="115" zoomScaleNormal="100" workbookViewId="0">
      <selection activeCell="B14" sqref="B14:F15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6" t="s">
        <v>1</v>
      </c>
    </row>
    <row r="2" spans="1:13" x14ac:dyDescent="0.25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25" customHeight="1" x14ac:dyDescent="0.25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0" customHeight="1" x14ac:dyDescent="0.25">
      <c r="A5" s="31" t="s">
        <v>4</v>
      </c>
      <c r="B5" s="31"/>
      <c r="C5" s="31" t="s">
        <v>74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" customHeight="1" x14ac:dyDescent="0.25">
      <c r="A6" s="31" t="s">
        <v>6</v>
      </c>
      <c r="B6" s="31"/>
      <c r="C6" s="31" t="s">
        <v>7</v>
      </c>
      <c r="D6" s="31"/>
      <c r="E6" s="31"/>
      <c r="F6" s="31"/>
      <c r="G6" s="31"/>
      <c r="H6" s="5" t="s">
        <v>8</v>
      </c>
      <c r="I6" s="31" t="s">
        <v>9</v>
      </c>
      <c r="J6" s="31"/>
      <c r="K6" s="31"/>
      <c r="L6" s="31"/>
      <c r="M6" s="31"/>
    </row>
    <row r="7" spans="1:13" ht="20" customHeight="1" x14ac:dyDescent="0.25">
      <c r="A7" s="31" t="s">
        <v>10</v>
      </c>
      <c r="B7" s="31"/>
      <c r="C7" s="68" t="s">
        <v>75</v>
      </c>
      <c r="D7" s="68"/>
      <c r="E7" s="68"/>
      <c r="F7" s="68"/>
      <c r="G7" s="68"/>
      <c r="H7" s="5" t="s">
        <v>11</v>
      </c>
      <c r="I7" s="68">
        <v>89151969</v>
      </c>
      <c r="J7" s="68"/>
      <c r="K7" s="68"/>
      <c r="L7" s="68"/>
      <c r="M7" s="68"/>
    </row>
    <row r="8" spans="1:13" ht="20" customHeight="1" x14ac:dyDescent="0.25">
      <c r="A8" s="31" t="s">
        <v>12</v>
      </c>
      <c r="B8" s="31"/>
      <c r="C8" s="31"/>
      <c r="D8" s="31"/>
      <c r="E8" s="31" t="s">
        <v>13</v>
      </c>
      <c r="F8" s="31"/>
      <c r="G8" s="5" t="s">
        <v>14</v>
      </c>
      <c r="H8" s="5" t="s">
        <v>15</v>
      </c>
      <c r="I8" s="31" t="s">
        <v>16</v>
      </c>
      <c r="J8" s="31"/>
      <c r="K8" s="31" t="s">
        <v>17</v>
      </c>
      <c r="L8" s="31"/>
      <c r="M8" s="5" t="s">
        <v>18</v>
      </c>
    </row>
    <row r="9" spans="1:13" ht="20" customHeight="1" x14ac:dyDescent="0.25">
      <c r="A9" s="31"/>
      <c r="B9" s="31"/>
      <c r="C9" s="47" t="s">
        <v>19</v>
      </c>
      <c r="D9" s="31"/>
      <c r="E9" s="66">
        <v>11.0162</v>
      </c>
      <c r="F9" s="66"/>
      <c r="G9" s="17">
        <v>11.0162</v>
      </c>
      <c r="H9" s="8">
        <v>8.2199000000000009</v>
      </c>
      <c r="I9" s="31">
        <v>10</v>
      </c>
      <c r="J9" s="31"/>
      <c r="K9" s="46">
        <f t="shared" ref="K9:K10" si="0">H9/G9</f>
        <v>0.746164739202266</v>
      </c>
      <c r="L9" s="46"/>
      <c r="M9" s="10">
        <f>K9*I9</f>
        <v>7.4616473920226598</v>
      </c>
    </row>
    <row r="10" spans="1:13" ht="20" customHeight="1" x14ac:dyDescent="0.25">
      <c r="A10" s="31"/>
      <c r="B10" s="31"/>
      <c r="C10" s="47" t="s">
        <v>20</v>
      </c>
      <c r="D10" s="31"/>
      <c r="E10" s="66">
        <v>11.0162</v>
      </c>
      <c r="F10" s="66"/>
      <c r="G10" s="17">
        <v>11.0162</v>
      </c>
      <c r="H10" s="8">
        <v>8.2199000000000009</v>
      </c>
      <c r="I10" s="31" t="s">
        <v>21</v>
      </c>
      <c r="J10" s="31"/>
      <c r="K10" s="46">
        <f t="shared" si="0"/>
        <v>0.746164739202266</v>
      </c>
      <c r="L10" s="46"/>
      <c r="M10" s="5" t="s">
        <v>21</v>
      </c>
    </row>
    <row r="11" spans="1:13" ht="20" customHeight="1" x14ac:dyDescent="0.25">
      <c r="A11" s="31"/>
      <c r="B11" s="31"/>
      <c r="C11" s="31" t="s">
        <v>22</v>
      </c>
      <c r="D11" s="31"/>
      <c r="E11" s="67">
        <v>0</v>
      </c>
      <c r="F11" s="67"/>
      <c r="G11" s="7">
        <v>0</v>
      </c>
      <c r="H11" s="8">
        <v>0</v>
      </c>
      <c r="I11" s="31" t="s">
        <v>21</v>
      </c>
      <c r="J11" s="31"/>
      <c r="K11" s="31" t="s">
        <v>21</v>
      </c>
      <c r="L11" s="31"/>
      <c r="M11" s="5" t="s">
        <v>21</v>
      </c>
    </row>
    <row r="12" spans="1:13" ht="20" customHeight="1" x14ac:dyDescent="0.25">
      <c r="A12" s="31"/>
      <c r="B12" s="31"/>
      <c r="C12" s="31" t="s">
        <v>23</v>
      </c>
      <c r="D12" s="31"/>
      <c r="E12" s="45">
        <v>0</v>
      </c>
      <c r="F12" s="45"/>
      <c r="G12" s="8">
        <v>0</v>
      </c>
      <c r="H12" s="8">
        <v>0</v>
      </c>
      <c r="I12" s="31" t="s">
        <v>21</v>
      </c>
      <c r="J12" s="31"/>
      <c r="K12" s="31" t="s">
        <v>21</v>
      </c>
      <c r="L12" s="31"/>
      <c r="M12" s="5" t="s">
        <v>21</v>
      </c>
    </row>
    <row r="13" spans="1:13" ht="20" customHeight="1" x14ac:dyDescent="0.25">
      <c r="A13" s="31" t="s">
        <v>24</v>
      </c>
      <c r="B13" s="31" t="s">
        <v>25</v>
      </c>
      <c r="C13" s="31"/>
      <c r="D13" s="31"/>
      <c r="E13" s="31"/>
      <c r="F13" s="31"/>
      <c r="G13" s="31" t="s">
        <v>26</v>
      </c>
      <c r="H13" s="31"/>
      <c r="I13" s="31"/>
      <c r="J13" s="31"/>
      <c r="K13" s="31"/>
      <c r="L13" s="31"/>
      <c r="M13" s="31"/>
    </row>
    <row r="14" spans="1:13" ht="20" customHeight="1" x14ac:dyDescent="0.25">
      <c r="A14" s="31"/>
      <c r="B14" s="50" t="s">
        <v>76</v>
      </c>
      <c r="C14" s="50"/>
      <c r="D14" s="51"/>
      <c r="E14" s="50"/>
      <c r="F14" s="50"/>
      <c r="G14" s="30" t="s">
        <v>77</v>
      </c>
      <c r="H14" s="30"/>
      <c r="I14" s="30"/>
      <c r="J14" s="30"/>
      <c r="K14" s="30"/>
      <c r="L14" s="30"/>
      <c r="M14" s="30"/>
    </row>
    <row r="15" spans="1:13" ht="105" customHeight="1" x14ac:dyDescent="0.25">
      <c r="A15" s="31"/>
      <c r="B15" s="50"/>
      <c r="C15" s="50"/>
      <c r="D15" s="51"/>
      <c r="E15" s="50"/>
      <c r="F15" s="50"/>
      <c r="G15" s="30"/>
      <c r="H15" s="30"/>
      <c r="I15" s="30"/>
      <c r="J15" s="30"/>
      <c r="K15" s="30"/>
      <c r="L15" s="30"/>
      <c r="M15" s="30"/>
    </row>
    <row r="16" spans="1:13" ht="20" customHeight="1" x14ac:dyDescent="0.25">
      <c r="A16" s="19"/>
      <c r="B16" s="5" t="s">
        <v>29</v>
      </c>
      <c r="C16" s="5" t="s">
        <v>30</v>
      </c>
      <c r="D16" s="31" t="s">
        <v>31</v>
      </c>
      <c r="E16" s="31"/>
      <c r="F16" s="31" t="s">
        <v>32</v>
      </c>
      <c r="G16" s="31"/>
      <c r="H16" s="31" t="s">
        <v>33</v>
      </c>
      <c r="I16" s="31"/>
      <c r="J16" s="5" t="s">
        <v>16</v>
      </c>
      <c r="K16" s="5" t="s">
        <v>18</v>
      </c>
      <c r="L16" s="31" t="s">
        <v>34</v>
      </c>
      <c r="M16" s="31"/>
    </row>
    <row r="17" spans="1:13" ht="20" customHeight="1" x14ac:dyDescent="0.25">
      <c r="A17" s="35" t="s">
        <v>35</v>
      </c>
      <c r="B17" s="32" t="s">
        <v>36</v>
      </c>
      <c r="C17" s="32" t="s">
        <v>37</v>
      </c>
      <c r="D17" s="31" t="s">
        <v>78</v>
      </c>
      <c r="E17" s="31"/>
      <c r="F17" s="38" t="s">
        <v>79</v>
      </c>
      <c r="G17" s="39"/>
      <c r="H17" s="64"/>
      <c r="I17" s="65"/>
      <c r="J17" s="18">
        <v>5</v>
      </c>
      <c r="K17" s="24"/>
      <c r="L17" s="38"/>
      <c r="M17" s="39"/>
    </row>
    <row r="18" spans="1:13" ht="26" customHeight="1" x14ac:dyDescent="0.25">
      <c r="A18" s="36"/>
      <c r="B18" s="33"/>
      <c r="C18" s="33"/>
      <c r="D18" s="38" t="s">
        <v>80</v>
      </c>
      <c r="E18" s="39"/>
      <c r="F18" s="38" t="s">
        <v>81</v>
      </c>
      <c r="G18" s="39"/>
      <c r="H18" s="61"/>
      <c r="I18" s="62"/>
      <c r="J18" s="18">
        <v>5</v>
      </c>
      <c r="K18" s="23"/>
      <c r="L18" s="38"/>
      <c r="M18" s="39"/>
    </row>
    <row r="19" spans="1:13" ht="20" customHeight="1" x14ac:dyDescent="0.25">
      <c r="A19" s="36"/>
      <c r="B19" s="33"/>
      <c r="C19" s="33"/>
      <c r="D19" s="38" t="s">
        <v>82</v>
      </c>
      <c r="E19" s="39"/>
      <c r="F19" s="38" t="s">
        <v>83</v>
      </c>
      <c r="G19" s="39"/>
      <c r="H19" s="61"/>
      <c r="I19" s="62"/>
      <c r="J19" s="18">
        <v>5</v>
      </c>
      <c r="K19" s="23"/>
      <c r="L19" s="20"/>
      <c r="M19" s="21"/>
    </row>
    <row r="20" spans="1:13" ht="20" customHeight="1" x14ac:dyDescent="0.25">
      <c r="A20" s="36"/>
      <c r="B20" s="33"/>
      <c r="C20" s="34"/>
      <c r="D20" s="38" t="s">
        <v>84</v>
      </c>
      <c r="E20" s="39"/>
      <c r="F20" s="38" t="s">
        <v>85</v>
      </c>
      <c r="G20" s="39"/>
      <c r="H20" s="61"/>
      <c r="I20" s="62"/>
      <c r="J20" s="18">
        <v>5</v>
      </c>
      <c r="K20" s="23"/>
      <c r="L20" s="38"/>
      <c r="M20" s="39"/>
    </row>
    <row r="21" spans="1:13" ht="19.5" customHeight="1" x14ac:dyDescent="0.25">
      <c r="A21" s="36"/>
      <c r="B21" s="32" t="s">
        <v>45</v>
      </c>
      <c r="C21" s="32" t="s">
        <v>46</v>
      </c>
      <c r="D21" s="31" t="s">
        <v>86</v>
      </c>
      <c r="E21" s="31"/>
      <c r="F21" s="63" t="s">
        <v>87</v>
      </c>
      <c r="G21" s="63"/>
      <c r="H21" s="31" t="s">
        <v>48</v>
      </c>
      <c r="I21" s="31"/>
      <c r="J21" s="18">
        <v>8</v>
      </c>
      <c r="K21" s="25">
        <v>8</v>
      </c>
      <c r="L21" s="31"/>
      <c r="M21" s="31"/>
    </row>
    <row r="22" spans="1:13" ht="20" customHeight="1" x14ac:dyDescent="0.25">
      <c r="A22" s="36"/>
      <c r="B22" s="33"/>
      <c r="C22" s="34"/>
      <c r="D22" s="38" t="s">
        <v>88</v>
      </c>
      <c r="E22" s="39"/>
      <c r="F22" s="56" t="s">
        <v>89</v>
      </c>
      <c r="G22" s="57"/>
      <c r="H22" s="38" t="s">
        <v>90</v>
      </c>
      <c r="I22" s="39"/>
      <c r="J22" s="18">
        <v>8</v>
      </c>
      <c r="K22" s="25">
        <f>80/90*J22</f>
        <v>7.1111111111111098</v>
      </c>
      <c r="L22" s="52"/>
      <c r="M22" s="52"/>
    </row>
    <row r="23" spans="1:13" ht="189" customHeight="1" x14ac:dyDescent="0.25">
      <c r="A23" s="36"/>
      <c r="B23" s="33"/>
      <c r="C23" s="5" t="s">
        <v>52</v>
      </c>
      <c r="D23" s="51" t="s">
        <v>91</v>
      </c>
      <c r="E23" s="51"/>
      <c r="F23" s="60" t="s">
        <v>92</v>
      </c>
      <c r="G23" s="51"/>
      <c r="H23" s="60" t="s">
        <v>93</v>
      </c>
      <c r="I23" s="51"/>
      <c r="J23" s="18">
        <v>12</v>
      </c>
      <c r="K23" s="25">
        <v>12</v>
      </c>
      <c r="L23" s="38"/>
      <c r="M23" s="39"/>
    </row>
    <row r="24" spans="1:13" ht="28" customHeight="1" x14ac:dyDescent="0.25">
      <c r="A24" s="36"/>
      <c r="B24" s="34"/>
      <c r="C24" s="22" t="s">
        <v>54</v>
      </c>
      <c r="D24" s="51" t="s">
        <v>94</v>
      </c>
      <c r="E24" s="51"/>
      <c r="F24" s="56" t="s">
        <v>95</v>
      </c>
      <c r="G24" s="57"/>
      <c r="H24" s="58" t="s">
        <v>96</v>
      </c>
      <c r="I24" s="59"/>
      <c r="J24" s="18">
        <v>12</v>
      </c>
      <c r="K24" s="25">
        <v>12</v>
      </c>
      <c r="L24" s="38"/>
      <c r="M24" s="39"/>
    </row>
    <row r="25" spans="1:13" ht="42" customHeight="1" x14ac:dyDescent="0.25">
      <c r="A25" s="36"/>
      <c r="B25" s="33" t="s">
        <v>60</v>
      </c>
      <c r="C25" s="5" t="s">
        <v>62</v>
      </c>
      <c r="D25" s="51" t="s">
        <v>97</v>
      </c>
      <c r="E25" s="51"/>
      <c r="F25" s="51" t="s">
        <v>92</v>
      </c>
      <c r="G25" s="51"/>
      <c r="H25" s="52"/>
      <c r="I25" s="52"/>
      <c r="J25" s="18">
        <v>20</v>
      </c>
      <c r="K25" s="24"/>
      <c r="L25" s="52"/>
      <c r="M25" s="52"/>
    </row>
    <row r="26" spans="1:13" ht="62" customHeight="1" x14ac:dyDescent="0.25">
      <c r="A26" s="36"/>
      <c r="B26" s="33"/>
      <c r="C26" s="5" t="s">
        <v>67</v>
      </c>
      <c r="D26" s="51" t="s">
        <v>98</v>
      </c>
      <c r="E26" s="51"/>
      <c r="F26" s="51" t="s">
        <v>92</v>
      </c>
      <c r="G26" s="51"/>
      <c r="H26" s="52"/>
      <c r="I26" s="52"/>
      <c r="J26" s="18">
        <v>10</v>
      </c>
      <c r="K26" s="24"/>
      <c r="L26" s="52"/>
      <c r="M26" s="52"/>
    </row>
    <row r="27" spans="1:13" x14ac:dyDescent="0.25">
      <c r="A27" s="53" t="s">
        <v>99</v>
      </c>
      <c r="B27" s="54"/>
      <c r="C27" s="54"/>
      <c r="D27" s="54"/>
      <c r="E27" s="54"/>
      <c r="F27" s="54"/>
      <c r="G27" s="54"/>
      <c r="H27" s="54"/>
      <c r="I27" s="55"/>
      <c r="J27" s="14">
        <f>SUM(J17:J26,I9)</f>
        <v>100</v>
      </c>
      <c r="K27" s="26">
        <f>SUM(K17:K26,M9)</f>
        <v>46.572758503133798</v>
      </c>
      <c r="L27" s="53"/>
      <c r="M27" s="55"/>
    </row>
  </sheetData>
  <mergeCells count="88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D20:E20"/>
    <mergeCell ref="F20:G20"/>
    <mergeCell ref="H20:I20"/>
    <mergeCell ref="L20:M20"/>
    <mergeCell ref="D21:E21"/>
    <mergeCell ref="F21:G21"/>
    <mergeCell ref="H21:I21"/>
    <mergeCell ref="L21:M21"/>
    <mergeCell ref="H22:I22"/>
    <mergeCell ref="L22:M22"/>
    <mergeCell ref="D23:E23"/>
    <mergeCell ref="F23:G23"/>
    <mergeCell ref="H23:I23"/>
    <mergeCell ref="L23:M23"/>
    <mergeCell ref="A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C17:C20"/>
    <mergeCell ref="C21:C22"/>
    <mergeCell ref="A8:B12"/>
    <mergeCell ref="B14:F15"/>
    <mergeCell ref="G14:M15"/>
    <mergeCell ref="A13:A15"/>
    <mergeCell ref="A17:A26"/>
    <mergeCell ref="B17:B20"/>
    <mergeCell ref="B21:B24"/>
    <mergeCell ref="B25:B26"/>
    <mergeCell ref="D26:E26"/>
    <mergeCell ref="F26:G26"/>
    <mergeCell ref="H26:I26"/>
    <mergeCell ref="L26:M26"/>
    <mergeCell ref="D22:E22"/>
    <mergeCell ref="F22:G22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topLeftCell="A15" zoomScale="115" zoomScaleNormal="100" workbookViewId="0">
      <selection activeCell="G30" sqref="G30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6.4531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6" t="s">
        <v>1</v>
      </c>
    </row>
    <row r="2" spans="1:13" x14ac:dyDescent="0.25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25" customHeight="1" x14ac:dyDescent="0.25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0" customHeight="1" x14ac:dyDescent="0.25">
      <c r="A5" s="31" t="s">
        <v>4</v>
      </c>
      <c r="B5" s="31"/>
      <c r="C5" s="31" t="s">
        <v>74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" customHeight="1" x14ac:dyDescent="0.25">
      <c r="A6" s="31" t="s">
        <v>6</v>
      </c>
      <c r="B6" s="31"/>
      <c r="C6" s="31" t="s">
        <v>7</v>
      </c>
      <c r="D6" s="31"/>
      <c r="E6" s="31"/>
      <c r="F6" s="31"/>
      <c r="G6" s="31"/>
      <c r="H6" s="5" t="s">
        <v>8</v>
      </c>
      <c r="I6" s="31" t="s">
        <v>9</v>
      </c>
      <c r="J6" s="31"/>
      <c r="K6" s="31"/>
      <c r="L6" s="31"/>
      <c r="M6" s="31"/>
    </row>
    <row r="7" spans="1:13" ht="20" customHeight="1" x14ac:dyDescent="0.25">
      <c r="A7" s="31" t="s">
        <v>10</v>
      </c>
      <c r="B7" s="31"/>
      <c r="C7" s="68" t="s">
        <v>100</v>
      </c>
      <c r="D7" s="68"/>
      <c r="E7" s="68"/>
      <c r="F7" s="68"/>
      <c r="G7" s="68"/>
      <c r="H7" s="5" t="s">
        <v>11</v>
      </c>
      <c r="I7" s="68">
        <v>89151969</v>
      </c>
      <c r="J7" s="68"/>
      <c r="K7" s="68"/>
      <c r="L7" s="68"/>
      <c r="M7" s="68"/>
    </row>
    <row r="8" spans="1:13" ht="20" customHeight="1" x14ac:dyDescent="0.25">
      <c r="A8" s="31" t="s">
        <v>12</v>
      </c>
      <c r="B8" s="31"/>
      <c r="C8" s="31"/>
      <c r="D8" s="31"/>
      <c r="E8" s="31" t="s">
        <v>13</v>
      </c>
      <c r="F8" s="31"/>
      <c r="G8" s="5" t="s">
        <v>14</v>
      </c>
      <c r="H8" s="5" t="s">
        <v>15</v>
      </c>
      <c r="I8" s="31" t="s">
        <v>16</v>
      </c>
      <c r="J8" s="31"/>
      <c r="K8" s="31" t="s">
        <v>17</v>
      </c>
      <c r="L8" s="31"/>
      <c r="M8" s="5" t="s">
        <v>18</v>
      </c>
    </row>
    <row r="9" spans="1:13" ht="20" customHeight="1" x14ac:dyDescent="0.25">
      <c r="A9" s="31"/>
      <c r="B9" s="31"/>
      <c r="C9" s="47" t="s">
        <v>19</v>
      </c>
      <c r="D9" s="31"/>
      <c r="E9" s="66">
        <v>11.0162</v>
      </c>
      <c r="F9" s="66"/>
      <c r="G9" s="17">
        <v>11.0162</v>
      </c>
      <c r="H9" s="8">
        <v>8.2199000000000009</v>
      </c>
      <c r="I9" s="31">
        <v>10</v>
      </c>
      <c r="J9" s="31"/>
      <c r="K9" s="46">
        <f>H9/G9</f>
        <v>0.746164739202266</v>
      </c>
      <c r="L9" s="46"/>
      <c r="M9" s="10">
        <f>K9*I9</f>
        <v>7.4616473920226598</v>
      </c>
    </row>
    <row r="10" spans="1:13" ht="20" customHeight="1" x14ac:dyDescent="0.25">
      <c r="A10" s="31"/>
      <c r="B10" s="31"/>
      <c r="C10" s="47" t="s">
        <v>20</v>
      </c>
      <c r="D10" s="31"/>
      <c r="E10" s="66">
        <v>11.0162</v>
      </c>
      <c r="F10" s="66"/>
      <c r="G10" s="17">
        <v>11.0162</v>
      </c>
      <c r="H10" s="8">
        <v>8.2199000000000009</v>
      </c>
      <c r="I10" s="31" t="s">
        <v>21</v>
      </c>
      <c r="J10" s="31"/>
      <c r="K10" s="46">
        <f>H10/G10</f>
        <v>0.746164739202266</v>
      </c>
      <c r="L10" s="46"/>
      <c r="M10" s="5" t="s">
        <v>21</v>
      </c>
    </row>
    <row r="11" spans="1:13" ht="20" customHeight="1" x14ac:dyDescent="0.25">
      <c r="A11" s="31"/>
      <c r="B11" s="31"/>
      <c r="C11" s="31" t="s">
        <v>22</v>
      </c>
      <c r="D11" s="31"/>
      <c r="E11" s="67">
        <v>0</v>
      </c>
      <c r="F11" s="67"/>
      <c r="G11" s="7">
        <v>0</v>
      </c>
      <c r="H11" s="8">
        <v>0</v>
      </c>
      <c r="I11" s="31" t="s">
        <v>21</v>
      </c>
      <c r="J11" s="31"/>
      <c r="K11" s="31" t="s">
        <v>21</v>
      </c>
      <c r="L11" s="31"/>
      <c r="M11" s="5" t="s">
        <v>21</v>
      </c>
    </row>
    <row r="12" spans="1:13" ht="20" customHeight="1" x14ac:dyDescent="0.25">
      <c r="A12" s="31"/>
      <c r="B12" s="31"/>
      <c r="C12" s="31" t="s">
        <v>23</v>
      </c>
      <c r="D12" s="31"/>
      <c r="E12" s="45">
        <v>0</v>
      </c>
      <c r="F12" s="45"/>
      <c r="G12" s="8">
        <v>0</v>
      </c>
      <c r="H12" s="8">
        <v>0</v>
      </c>
      <c r="I12" s="31" t="s">
        <v>21</v>
      </c>
      <c r="J12" s="31"/>
      <c r="K12" s="31" t="s">
        <v>21</v>
      </c>
      <c r="L12" s="31"/>
      <c r="M12" s="5" t="s">
        <v>21</v>
      </c>
    </row>
    <row r="13" spans="1:13" ht="20" customHeight="1" x14ac:dyDescent="0.25">
      <c r="A13" s="31" t="s">
        <v>24</v>
      </c>
      <c r="B13" s="31" t="s">
        <v>25</v>
      </c>
      <c r="C13" s="31"/>
      <c r="D13" s="31"/>
      <c r="E13" s="31"/>
      <c r="F13" s="31"/>
      <c r="G13" s="31" t="s">
        <v>26</v>
      </c>
      <c r="H13" s="31"/>
      <c r="I13" s="31"/>
      <c r="J13" s="31"/>
      <c r="K13" s="31"/>
      <c r="L13" s="31"/>
      <c r="M13" s="31"/>
    </row>
    <row r="14" spans="1:13" ht="20" customHeight="1" x14ac:dyDescent="0.25">
      <c r="A14" s="31"/>
      <c r="B14" s="50" t="s">
        <v>76</v>
      </c>
      <c r="C14" s="50"/>
      <c r="D14" s="51"/>
      <c r="E14" s="50"/>
      <c r="F14" s="50"/>
      <c r="G14" s="30" t="s">
        <v>77</v>
      </c>
      <c r="H14" s="30"/>
      <c r="I14" s="30"/>
      <c r="J14" s="30"/>
      <c r="K14" s="30"/>
      <c r="L14" s="30"/>
      <c r="M14" s="30"/>
    </row>
    <row r="15" spans="1:13" ht="105" customHeight="1" x14ac:dyDescent="0.25">
      <c r="A15" s="31"/>
      <c r="B15" s="50"/>
      <c r="C15" s="50"/>
      <c r="D15" s="51"/>
      <c r="E15" s="50"/>
      <c r="F15" s="50"/>
      <c r="G15" s="30"/>
      <c r="H15" s="30"/>
      <c r="I15" s="30"/>
      <c r="J15" s="30"/>
      <c r="K15" s="30"/>
      <c r="L15" s="30"/>
      <c r="M15" s="30"/>
    </row>
    <row r="16" spans="1:13" ht="20" customHeight="1" x14ac:dyDescent="0.25">
      <c r="A16" s="19"/>
      <c r="B16" s="5" t="s">
        <v>29</v>
      </c>
      <c r="C16" s="5" t="s">
        <v>30</v>
      </c>
      <c r="D16" s="31" t="s">
        <v>31</v>
      </c>
      <c r="E16" s="31"/>
      <c r="F16" s="31" t="s">
        <v>32</v>
      </c>
      <c r="G16" s="31"/>
      <c r="H16" s="31" t="s">
        <v>33</v>
      </c>
      <c r="I16" s="31"/>
      <c r="J16" s="5" t="s">
        <v>16</v>
      </c>
      <c r="K16" s="5" t="s">
        <v>18</v>
      </c>
      <c r="L16" s="31" t="s">
        <v>34</v>
      </c>
      <c r="M16" s="31"/>
    </row>
    <row r="17" spans="1:13" ht="20" customHeight="1" x14ac:dyDescent="0.25">
      <c r="A17" s="35" t="s">
        <v>35</v>
      </c>
      <c r="B17" s="32" t="s">
        <v>36</v>
      </c>
      <c r="C17" s="32" t="s">
        <v>37</v>
      </c>
      <c r="D17" s="31" t="s">
        <v>78</v>
      </c>
      <c r="E17" s="31"/>
      <c r="F17" s="38" t="s">
        <v>79</v>
      </c>
      <c r="G17" s="39"/>
      <c r="H17" s="64" t="s">
        <v>101</v>
      </c>
      <c r="I17" s="65"/>
      <c r="J17" s="18">
        <v>5</v>
      </c>
      <c r="K17" s="24">
        <v>5</v>
      </c>
      <c r="L17" s="38"/>
      <c r="M17" s="39"/>
    </row>
    <row r="18" spans="1:13" ht="26" customHeight="1" x14ac:dyDescent="0.25">
      <c r="A18" s="36"/>
      <c r="B18" s="33"/>
      <c r="C18" s="33"/>
      <c r="D18" s="38" t="s">
        <v>80</v>
      </c>
      <c r="E18" s="39"/>
      <c r="F18" s="38" t="s">
        <v>81</v>
      </c>
      <c r="G18" s="39"/>
      <c r="H18" s="61" t="s">
        <v>102</v>
      </c>
      <c r="I18" s="62"/>
      <c r="J18" s="18">
        <v>5</v>
      </c>
      <c r="K18" s="23">
        <v>5</v>
      </c>
      <c r="L18" s="38"/>
      <c r="M18" s="39"/>
    </row>
    <row r="19" spans="1:13" ht="20" customHeight="1" x14ac:dyDescent="0.25">
      <c r="A19" s="36"/>
      <c r="B19" s="33"/>
      <c r="C19" s="33"/>
      <c r="D19" s="38" t="s">
        <v>82</v>
      </c>
      <c r="E19" s="39"/>
      <c r="F19" s="38" t="s">
        <v>83</v>
      </c>
      <c r="G19" s="39"/>
      <c r="H19" s="61" t="s">
        <v>103</v>
      </c>
      <c r="I19" s="62"/>
      <c r="J19" s="18">
        <v>5</v>
      </c>
      <c r="K19" s="23">
        <v>5</v>
      </c>
      <c r="L19" s="20"/>
      <c r="M19" s="21"/>
    </row>
    <row r="20" spans="1:13" ht="20" customHeight="1" x14ac:dyDescent="0.25">
      <c r="A20" s="36"/>
      <c r="B20" s="33"/>
      <c r="C20" s="34"/>
      <c r="D20" s="38" t="s">
        <v>84</v>
      </c>
      <c r="E20" s="39"/>
      <c r="F20" s="38" t="s">
        <v>85</v>
      </c>
      <c r="G20" s="39"/>
      <c r="H20" s="61">
        <v>800</v>
      </c>
      <c r="I20" s="62"/>
      <c r="J20" s="18">
        <v>5</v>
      </c>
      <c r="K20" s="23">
        <v>5</v>
      </c>
      <c r="L20" s="38"/>
      <c r="M20" s="39"/>
    </row>
    <row r="21" spans="1:13" ht="19.5" customHeight="1" x14ac:dyDescent="0.25">
      <c r="A21" s="36"/>
      <c r="B21" s="32" t="s">
        <v>45</v>
      </c>
      <c r="C21" s="32" t="s">
        <v>46</v>
      </c>
      <c r="D21" s="31" t="s">
        <v>86</v>
      </c>
      <c r="E21" s="31"/>
      <c r="F21" s="63" t="s">
        <v>87</v>
      </c>
      <c r="G21" s="63"/>
      <c r="H21" s="31" t="s">
        <v>48</v>
      </c>
      <c r="I21" s="31"/>
      <c r="J21" s="18">
        <v>8</v>
      </c>
      <c r="K21" s="25">
        <v>8</v>
      </c>
      <c r="L21" s="31"/>
      <c r="M21" s="31"/>
    </row>
    <row r="22" spans="1:13" ht="20" customHeight="1" x14ac:dyDescent="0.25">
      <c r="A22" s="36"/>
      <c r="B22" s="33"/>
      <c r="C22" s="34"/>
      <c r="D22" s="38" t="s">
        <v>88</v>
      </c>
      <c r="E22" s="39"/>
      <c r="F22" s="56" t="s">
        <v>89</v>
      </c>
      <c r="G22" s="57"/>
      <c r="H22" s="38" t="s">
        <v>90</v>
      </c>
      <c r="I22" s="39"/>
      <c r="J22" s="18">
        <v>8</v>
      </c>
      <c r="K22" s="25">
        <f>80/90*J22</f>
        <v>7.1111111111111098</v>
      </c>
      <c r="L22" s="52" t="s">
        <v>104</v>
      </c>
      <c r="M22" s="52"/>
    </row>
    <row r="23" spans="1:13" ht="189" customHeight="1" x14ac:dyDescent="0.25">
      <c r="A23" s="36"/>
      <c r="B23" s="33"/>
      <c r="C23" s="5" t="s">
        <v>52</v>
      </c>
      <c r="D23" s="51" t="s">
        <v>91</v>
      </c>
      <c r="E23" s="51"/>
      <c r="F23" s="60" t="s">
        <v>92</v>
      </c>
      <c r="G23" s="51"/>
      <c r="H23" s="60" t="s">
        <v>93</v>
      </c>
      <c r="I23" s="51"/>
      <c r="J23" s="18">
        <v>12</v>
      </c>
      <c r="K23" s="25">
        <v>12</v>
      </c>
      <c r="L23" s="38"/>
      <c r="M23" s="39"/>
    </row>
    <row r="24" spans="1:13" ht="28" customHeight="1" x14ac:dyDescent="0.25">
      <c r="A24" s="36"/>
      <c r="B24" s="34"/>
      <c r="C24" s="22" t="s">
        <v>54</v>
      </c>
      <c r="D24" s="51" t="s">
        <v>94</v>
      </c>
      <c r="E24" s="51"/>
      <c r="F24" s="56" t="s">
        <v>95</v>
      </c>
      <c r="G24" s="57"/>
      <c r="H24" s="58" t="s">
        <v>96</v>
      </c>
      <c r="I24" s="59"/>
      <c r="J24" s="18">
        <v>12</v>
      </c>
      <c r="K24" s="25">
        <v>12</v>
      </c>
      <c r="L24" s="38"/>
      <c r="M24" s="39"/>
    </row>
    <row r="25" spans="1:13" ht="42" customHeight="1" x14ac:dyDescent="0.25">
      <c r="A25" s="36"/>
      <c r="B25" s="33" t="s">
        <v>60</v>
      </c>
      <c r="C25" s="5" t="s">
        <v>62</v>
      </c>
      <c r="D25" s="51" t="s">
        <v>97</v>
      </c>
      <c r="E25" s="51"/>
      <c r="F25" s="51" t="s">
        <v>92</v>
      </c>
      <c r="G25" s="51"/>
      <c r="H25" s="52" t="s">
        <v>105</v>
      </c>
      <c r="I25" s="52"/>
      <c r="J25" s="18">
        <v>20</v>
      </c>
      <c r="K25" s="24">
        <v>15</v>
      </c>
      <c r="L25" s="52"/>
      <c r="M25" s="52"/>
    </row>
    <row r="26" spans="1:13" ht="62" customHeight="1" x14ac:dyDescent="0.25">
      <c r="A26" s="36"/>
      <c r="B26" s="33"/>
      <c r="C26" s="5" t="s">
        <v>67</v>
      </c>
      <c r="D26" s="51" t="s">
        <v>98</v>
      </c>
      <c r="E26" s="51"/>
      <c r="F26" s="51" t="s">
        <v>92</v>
      </c>
      <c r="G26" s="51"/>
      <c r="H26" s="52" t="s">
        <v>106</v>
      </c>
      <c r="I26" s="52"/>
      <c r="J26" s="18">
        <v>10</v>
      </c>
      <c r="K26" s="24">
        <v>7</v>
      </c>
      <c r="L26" s="52"/>
      <c r="M26" s="52"/>
    </row>
    <row r="27" spans="1:13" x14ac:dyDescent="0.25">
      <c r="A27" s="53" t="s">
        <v>99</v>
      </c>
      <c r="B27" s="54"/>
      <c r="C27" s="54"/>
      <c r="D27" s="54"/>
      <c r="E27" s="54"/>
      <c r="F27" s="54"/>
      <c r="G27" s="54"/>
      <c r="H27" s="54"/>
      <c r="I27" s="55"/>
      <c r="J27" s="14">
        <f>SUM(J17:J26,I9)</f>
        <v>100</v>
      </c>
      <c r="K27" s="26">
        <f>SUM(K17:K26,M9)</f>
        <v>88.572758503133798</v>
      </c>
      <c r="L27" s="53"/>
      <c r="M27" s="55"/>
    </row>
  </sheetData>
  <mergeCells count="88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D20:E20"/>
    <mergeCell ref="F20:G20"/>
    <mergeCell ref="H20:I20"/>
    <mergeCell ref="L20:M20"/>
    <mergeCell ref="D21:E21"/>
    <mergeCell ref="F21:G21"/>
    <mergeCell ref="H21:I21"/>
    <mergeCell ref="L21:M21"/>
    <mergeCell ref="H22:I22"/>
    <mergeCell ref="L22:M22"/>
    <mergeCell ref="D23:E23"/>
    <mergeCell ref="F23:G23"/>
    <mergeCell ref="H23:I23"/>
    <mergeCell ref="L23:M23"/>
    <mergeCell ref="A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C17:C20"/>
    <mergeCell ref="C21:C22"/>
    <mergeCell ref="A8:B12"/>
    <mergeCell ref="B14:F15"/>
    <mergeCell ref="G14:M15"/>
    <mergeCell ref="A13:A15"/>
    <mergeCell ref="A17:A26"/>
    <mergeCell ref="B17:B20"/>
    <mergeCell ref="B21:B24"/>
    <mergeCell ref="B25:B26"/>
    <mergeCell ref="D26:E26"/>
    <mergeCell ref="F26:G26"/>
    <mergeCell ref="H26:I26"/>
    <mergeCell ref="L26:M26"/>
    <mergeCell ref="D22:E22"/>
    <mergeCell ref="F22:G22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22" zoomScale="65" zoomScaleNormal="100" zoomScaleSheetLayoutView="65" workbookViewId="0">
      <selection activeCell="J20" sqref="J20"/>
    </sheetView>
  </sheetViews>
  <sheetFormatPr defaultColWidth="9" defaultRowHeight="14" x14ac:dyDescent="0.25"/>
  <cols>
    <col min="1" max="1" width="7.6328125" style="1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8.906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4" t="s">
        <v>1</v>
      </c>
    </row>
    <row r="2" spans="1:13" x14ac:dyDescent="0.25">
      <c r="A2" s="82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4.25" customHeight="1" x14ac:dyDescent="0.25">
      <c r="A3" s="83" t="s">
        <v>107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5">
      <c r="A4" s="8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0" customHeight="1" x14ac:dyDescent="0.25">
      <c r="A5" s="31" t="s">
        <v>4</v>
      </c>
      <c r="B5" s="31"/>
      <c r="C5" s="31" t="s">
        <v>74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" customHeight="1" x14ac:dyDescent="0.25">
      <c r="A6" s="31" t="s">
        <v>6</v>
      </c>
      <c r="B6" s="31"/>
      <c r="C6" s="31" t="s">
        <v>7</v>
      </c>
      <c r="D6" s="31"/>
      <c r="E6" s="31"/>
      <c r="F6" s="31"/>
      <c r="G6" s="31"/>
      <c r="H6" s="5" t="s">
        <v>8</v>
      </c>
      <c r="I6" s="31" t="s">
        <v>9</v>
      </c>
      <c r="J6" s="31"/>
      <c r="K6" s="31"/>
      <c r="L6" s="31"/>
      <c r="M6" s="31"/>
    </row>
    <row r="7" spans="1:13" ht="20" customHeight="1" x14ac:dyDescent="0.25">
      <c r="A7" s="31" t="s">
        <v>10</v>
      </c>
      <c r="B7" s="31"/>
      <c r="C7" s="69" t="s">
        <v>100</v>
      </c>
      <c r="D7" s="69"/>
      <c r="E7" s="69"/>
      <c r="F7" s="69"/>
      <c r="G7" s="69"/>
      <c r="H7" s="5" t="s">
        <v>11</v>
      </c>
      <c r="I7" s="69">
        <v>89151969</v>
      </c>
      <c r="J7" s="69"/>
      <c r="K7" s="69"/>
      <c r="L7" s="69"/>
      <c r="M7" s="69"/>
    </row>
    <row r="8" spans="1:13" ht="20" customHeight="1" x14ac:dyDescent="0.25">
      <c r="A8" s="31" t="s">
        <v>12</v>
      </c>
      <c r="B8" s="31"/>
      <c r="C8" s="31"/>
      <c r="D8" s="31"/>
      <c r="E8" s="31" t="s">
        <v>13</v>
      </c>
      <c r="F8" s="31"/>
      <c r="G8" s="5" t="s">
        <v>14</v>
      </c>
      <c r="H8" s="5" t="s">
        <v>15</v>
      </c>
      <c r="I8" s="31" t="s">
        <v>16</v>
      </c>
      <c r="J8" s="31"/>
      <c r="K8" s="31" t="s">
        <v>17</v>
      </c>
      <c r="L8" s="31"/>
      <c r="M8" s="5" t="s">
        <v>18</v>
      </c>
    </row>
    <row r="9" spans="1:13" ht="20" customHeight="1" x14ac:dyDescent="0.25">
      <c r="A9" s="31"/>
      <c r="B9" s="31"/>
      <c r="C9" s="47" t="s">
        <v>19</v>
      </c>
      <c r="D9" s="31"/>
      <c r="E9" s="67">
        <v>11.0162</v>
      </c>
      <c r="F9" s="67"/>
      <c r="G9" s="7">
        <v>11.0162</v>
      </c>
      <c r="H9" s="8">
        <v>8.2199000000000009</v>
      </c>
      <c r="I9" s="31">
        <v>10</v>
      </c>
      <c r="J9" s="31"/>
      <c r="K9" s="46">
        <f>H9/G9</f>
        <v>0.746164739202266</v>
      </c>
      <c r="L9" s="46"/>
      <c r="M9" s="10">
        <f>K9*I9</f>
        <v>7.4616473920226598</v>
      </c>
    </row>
    <row r="10" spans="1:13" ht="20" customHeight="1" x14ac:dyDescent="0.25">
      <c r="A10" s="31"/>
      <c r="B10" s="31"/>
      <c r="C10" s="47" t="s">
        <v>20</v>
      </c>
      <c r="D10" s="31"/>
      <c r="E10" s="67">
        <v>11.0162</v>
      </c>
      <c r="F10" s="67"/>
      <c r="G10" s="7">
        <v>11.0162</v>
      </c>
      <c r="H10" s="8">
        <v>8.2199000000000009</v>
      </c>
      <c r="I10" s="31" t="s">
        <v>21</v>
      </c>
      <c r="J10" s="31"/>
      <c r="K10" s="46">
        <f>H10/G10</f>
        <v>0.746164739202266</v>
      </c>
      <c r="L10" s="46"/>
      <c r="M10" s="5" t="s">
        <v>21</v>
      </c>
    </row>
    <row r="11" spans="1:13" ht="20" customHeight="1" x14ac:dyDescent="0.25">
      <c r="A11" s="31"/>
      <c r="B11" s="31"/>
      <c r="C11" s="31" t="s">
        <v>22</v>
      </c>
      <c r="D11" s="31"/>
      <c r="E11" s="67">
        <v>0</v>
      </c>
      <c r="F11" s="67"/>
      <c r="G11" s="7">
        <v>0</v>
      </c>
      <c r="H11" s="8">
        <v>0</v>
      </c>
      <c r="I11" s="31" t="s">
        <v>21</v>
      </c>
      <c r="J11" s="31"/>
      <c r="K11" s="31" t="s">
        <v>21</v>
      </c>
      <c r="L11" s="31"/>
      <c r="M11" s="5" t="s">
        <v>21</v>
      </c>
    </row>
    <row r="12" spans="1:13" ht="20" customHeight="1" x14ac:dyDescent="0.25">
      <c r="A12" s="31"/>
      <c r="B12" s="31"/>
      <c r="C12" s="31" t="s">
        <v>23</v>
      </c>
      <c r="D12" s="31"/>
      <c r="E12" s="45">
        <v>0</v>
      </c>
      <c r="F12" s="45"/>
      <c r="G12" s="8">
        <v>0</v>
      </c>
      <c r="H12" s="8">
        <v>0</v>
      </c>
      <c r="I12" s="31" t="s">
        <v>21</v>
      </c>
      <c r="J12" s="31"/>
      <c r="K12" s="31" t="s">
        <v>21</v>
      </c>
      <c r="L12" s="31"/>
      <c r="M12" s="5" t="s">
        <v>21</v>
      </c>
    </row>
    <row r="13" spans="1:13" ht="20" customHeight="1" x14ac:dyDescent="0.25">
      <c r="A13" s="31" t="s">
        <v>24</v>
      </c>
      <c r="B13" s="31" t="s">
        <v>25</v>
      </c>
      <c r="C13" s="31"/>
      <c r="D13" s="31"/>
      <c r="E13" s="31"/>
      <c r="F13" s="31"/>
      <c r="G13" s="31" t="s">
        <v>26</v>
      </c>
      <c r="H13" s="31"/>
      <c r="I13" s="31"/>
      <c r="J13" s="31"/>
      <c r="K13" s="31"/>
      <c r="L13" s="31"/>
      <c r="M13" s="31"/>
    </row>
    <row r="14" spans="1:13" ht="20" customHeight="1" x14ac:dyDescent="0.25">
      <c r="A14" s="31"/>
      <c r="B14" s="30" t="s">
        <v>76</v>
      </c>
      <c r="C14" s="30"/>
      <c r="D14" s="31"/>
      <c r="E14" s="30"/>
      <c r="F14" s="30"/>
      <c r="G14" s="30" t="s">
        <v>116</v>
      </c>
      <c r="H14" s="30"/>
      <c r="I14" s="30"/>
      <c r="J14" s="30"/>
      <c r="K14" s="30"/>
      <c r="L14" s="30"/>
      <c r="M14" s="30"/>
    </row>
    <row r="15" spans="1:13" ht="105" customHeight="1" x14ac:dyDescent="0.25">
      <c r="A15" s="31"/>
      <c r="B15" s="30"/>
      <c r="C15" s="30"/>
      <c r="D15" s="31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7" customHeight="1" x14ac:dyDescent="0.25">
      <c r="A16" s="9"/>
      <c r="B16" s="5" t="s">
        <v>29</v>
      </c>
      <c r="C16" s="5" t="s">
        <v>30</v>
      </c>
      <c r="D16" s="31" t="s">
        <v>31</v>
      </c>
      <c r="E16" s="31"/>
      <c r="F16" s="31" t="s">
        <v>32</v>
      </c>
      <c r="G16" s="31"/>
      <c r="H16" s="31" t="s">
        <v>33</v>
      </c>
      <c r="I16" s="31"/>
      <c r="J16" s="5" t="s">
        <v>16</v>
      </c>
      <c r="K16" s="5" t="s">
        <v>18</v>
      </c>
      <c r="L16" s="31" t="s">
        <v>34</v>
      </c>
      <c r="M16" s="31"/>
    </row>
    <row r="17" spans="1:13" ht="17" customHeight="1" x14ac:dyDescent="0.25">
      <c r="A17" s="31" t="s">
        <v>35</v>
      </c>
      <c r="B17" s="31" t="s">
        <v>36</v>
      </c>
      <c r="C17" s="31" t="s">
        <v>37</v>
      </c>
      <c r="D17" s="31" t="s">
        <v>78</v>
      </c>
      <c r="E17" s="31"/>
      <c r="F17" s="31" t="s">
        <v>79</v>
      </c>
      <c r="G17" s="31"/>
      <c r="H17" s="80" t="s">
        <v>101</v>
      </c>
      <c r="I17" s="81"/>
      <c r="J17" s="6">
        <v>5</v>
      </c>
      <c r="K17" s="11">
        <v>5</v>
      </c>
      <c r="L17" s="78"/>
      <c r="M17" s="79"/>
    </row>
    <row r="18" spans="1:13" ht="29" customHeight="1" x14ac:dyDescent="0.25">
      <c r="A18" s="31"/>
      <c r="B18" s="31"/>
      <c r="C18" s="31"/>
      <c r="D18" s="31" t="s">
        <v>80</v>
      </c>
      <c r="E18" s="31"/>
      <c r="F18" s="31" t="s">
        <v>81</v>
      </c>
      <c r="G18" s="31"/>
      <c r="H18" s="76" t="s">
        <v>102</v>
      </c>
      <c r="I18" s="77"/>
      <c r="J18" s="6">
        <v>5</v>
      </c>
      <c r="K18" s="11">
        <v>5</v>
      </c>
      <c r="L18" s="78"/>
      <c r="M18" s="79"/>
    </row>
    <row r="19" spans="1:13" ht="16" customHeight="1" x14ac:dyDescent="0.25">
      <c r="A19" s="31"/>
      <c r="B19" s="31"/>
      <c r="C19" s="31"/>
      <c r="D19" s="31" t="s">
        <v>82</v>
      </c>
      <c r="E19" s="31"/>
      <c r="F19" s="31" t="s">
        <v>83</v>
      </c>
      <c r="G19" s="31"/>
      <c r="H19" s="76" t="s">
        <v>103</v>
      </c>
      <c r="I19" s="77"/>
      <c r="J19" s="6">
        <v>5</v>
      </c>
      <c r="K19" s="11">
        <v>5</v>
      </c>
      <c r="L19" s="12"/>
      <c r="M19" s="13"/>
    </row>
    <row r="20" spans="1:13" ht="26" customHeight="1" x14ac:dyDescent="0.25">
      <c r="A20" s="31"/>
      <c r="B20" s="31"/>
      <c r="C20" s="31"/>
      <c r="D20" s="31" t="s">
        <v>84</v>
      </c>
      <c r="E20" s="31"/>
      <c r="F20" s="31" t="s">
        <v>85</v>
      </c>
      <c r="G20" s="31"/>
      <c r="H20" s="76" t="s">
        <v>108</v>
      </c>
      <c r="I20" s="77"/>
      <c r="J20" s="6">
        <v>5</v>
      </c>
      <c r="K20" s="11">
        <v>5</v>
      </c>
      <c r="L20" s="78"/>
      <c r="M20" s="79"/>
    </row>
    <row r="21" spans="1:13" ht="20" customHeight="1" x14ac:dyDescent="0.25">
      <c r="A21" s="32" t="s">
        <v>109</v>
      </c>
      <c r="B21" s="31" t="s">
        <v>45</v>
      </c>
      <c r="C21" s="31" t="s">
        <v>46</v>
      </c>
      <c r="D21" s="31" t="s">
        <v>86</v>
      </c>
      <c r="E21" s="31"/>
      <c r="F21" s="63" t="s">
        <v>87</v>
      </c>
      <c r="G21" s="63"/>
      <c r="H21" s="31" t="s">
        <v>48</v>
      </c>
      <c r="I21" s="31"/>
      <c r="J21" s="6">
        <v>8</v>
      </c>
      <c r="K21" s="11">
        <v>8</v>
      </c>
      <c r="L21" s="74"/>
      <c r="M21" s="74"/>
    </row>
    <row r="22" spans="1:13" ht="61" customHeight="1" x14ac:dyDescent="0.25">
      <c r="A22" s="33"/>
      <c r="B22" s="31"/>
      <c r="C22" s="31"/>
      <c r="D22" s="31" t="s">
        <v>88</v>
      </c>
      <c r="E22" s="31"/>
      <c r="F22" s="31" t="s">
        <v>89</v>
      </c>
      <c r="G22" s="31"/>
      <c r="H22" s="31" t="s">
        <v>90</v>
      </c>
      <c r="I22" s="31"/>
      <c r="J22" s="6">
        <v>8</v>
      </c>
      <c r="K22" s="11">
        <f>80/90*J22</f>
        <v>7.1111111111111098</v>
      </c>
      <c r="L22" s="74" t="s">
        <v>115</v>
      </c>
      <c r="M22" s="74"/>
    </row>
    <row r="23" spans="1:13" ht="205" customHeight="1" x14ac:dyDescent="0.25">
      <c r="A23" s="33"/>
      <c r="B23" s="31"/>
      <c r="C23" s="5" t="s">
        <v>52</v>
      </c>
      <c r="D23" s="69" t="s">
        <v>91</v>
      </c>
      <c r="E23" s="69"/>
      <c r="F23" s="75" t="s">
        <v>92</v>
      </c>
      <c r="G23" s="69"/>
      <c r="H23" s="75" t="s">
        <v>112</v>
      </c>
      <c r="I23" s="69"/>
      <c r="J23" s="6">
        <v>12</v>
      </c>
      <c r="K23" s="11">
        <v>12</v>
      </c>
      <c r="L23" s="74"/>
      <c r="M23" s="74"/>
    </row>
    <row r="24" spans="1:13" ht="28" customHeight="1" x14ac:dyDescent="0.25">
      <c r="A24" s="33"/>
      <c r="B24" s="31"/>
      <c r="C24" s="5" t="s">
        <v>54</v>
      </c>
      <c r="D24" s="69" t="s">
        <v>94</v>
      </c>
      <c r="E24" s="69"/>
      <c r="F24" s="69" t="s">
        <v>95</v>
      </c>
      <c r="G24" s="69"/>
      <c r="H24" s="73" t="s">
        <v>96</v>
      </c>
      <c r="I24" s="73"/>
      <c r="J24" s="6">
        <v>12</v>
      </c>
      <c r="K24" s="11">
        <v>12</v>
      </c>
      <c r="L24" s="74"/>
      <c r="M24" s="74"/>
    </row>
    <row r="25" spans="1:13" ht="70" customHeight="1" x14ac:dyDescent="0.25">
      <c r="A25" s="33"/>
      <c r="B25" s="32" t="s">
        <v>60</v>
      </c>
      <c r="C25" s="5" t="s">
        <v>62</v>
      </c>
      <c r="D25" s="69" t="s">
        <v>97</v>
      </c>
      <c r="E25" s="69"/>
      <c r="F25" s="69" t="s">
        <v>92</v>
      </c>
      <c r="G25" s="69"/>
      <c r="H25" s="69" t="s">
        <v>110</v>
      </c>
      <c r="I25" s="69"/>
      <c r="J25" s="28">
        <v>20</v>
      </c>
      <c r="K25" s="11">
        <v>15</v>
      </c>
      <c r="L25" s="74" t="s">
        <v>113</v>
      </c>
      <c r="M25" s="74"/>
    </row>
    <row r="26" spans="1:13" ht="70" customHeight="1" x14ac:dyDescent="0.25">
      <c r="A26" s="34"/>
      <c r="B26" s="34"/>
      <c r="C26" s="5" t="s">
        <v>67</v>
      </c>
      <c r="D26" s="69" t="s">
        <v>98</v>
      </c>
      <c r="E26" s="69"/>
      <c r="F26" s="69" t="s">
        <v>92</v>
      </c>
      <c r="G26" s="69"/>
      <c r="H26" s="69" t="s">
        <v>111</v>
      </c>
      <c r="I26" s="69"/>
      <c r="J26" s="28">
        <v>10</v>
      </c>
      <c r="K26" s="11">
        <v>7</v>
      </c>
      <c r="L26" s="74" t="s">
        <v>114</v>
      </c>
      <c r="M26" s="74"/>
    </row>
    <row r="27" spans="1:13" ht="25" customHeight="1" x14ac:dyDescent="0.25">
      <c r="A27" s="70" t="s">
        <v>99</v>
      </c>
      <c r="B27" s="54"/>
      <c r="C27" s="54"/>
      <c r="D27" s="54"/>
      <c r="E27" s="54"/>
      <c r="F27" s="54"/>
      <c r="G27" s="54"/>
      <c r="H27" s="54"/>
      <c r="I27" s="55"/>
      <c r="J27" s="14">
        <f>SUM(J17:J26,I9)</f>
        <v>100</v>
      </c>
      <c r="K27" s="15">
        <f>SUM(K17:K26,M9)</f>
        <v>88.572758503133798</v>
      </c>
      <c r="L27" s="71"/>
      <c r="M27" s="72"/>
    </row>
  </sheetData>
  <mergeCells count="89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D20:E20"/>
    <mergeCell ref="F20:G20"/>
    <mergeCell ref="H20:I20"/>
    <mergeCell ref="L20:M20"/>
    <mergeCell ref="D21:E21"/>
    <mergeCell ref="F21:G21"/>
    <mergeCell ref="H21:I21"/>
    <mergeCell ref="L21:M21"/>
    <mergeCell ref="F22:G22"/>
    <mergeCell ref="H22:I22"/>
    <mergeCell ref="L22:M22"/>
    <mergeCell ref="D23:E23"/>
    <mergeCell ref="F23:G23"/>
    <mergeCell ref="H23:I23"/>
    <mergeCell ref="L23:M23"/>
    <mergeCell ref="A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C17:C20"/>
    <mergeCell ref="C21:C22"/>
    <mergeCell ref="A8:B12"/>
    <mergeCell ref="B14:F15"/>
    <mergeCell ref="G14:M15"/>
    <mergeCell ref="A21:A26"/>
    <mergeCell ref="B25:B26"/>
    <mergeCell ref="A13:A15"/>
    <mergeCell ref="A17:A20"/>
    <mergeCell ref="B17:B20"/>
    <mergeCell ref="B21:B24"/>
    <mergeCell ref="D26:E26"/>
    <mergeCell ref="F26:G26"/>
    <mergeCell ref="H26:I26"/>
    <mergeCell ref="L26:M26"/>
    <mergeCell ref="D22:E22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2" orientation="landscape" r:id="rId1"/>
  <rowBreaks count="1" manualBreakCount="1">
    <brk id="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0426提交</vt:lpstr>
      <vt:lpstr>0506审核</vt:lpstr>
      <vt:lpstr>0514提交</vt:lpstr>
      <vt:lpstr>0514审核、定稿</vt:lpstr>
      <vt:lpstr>'0426提交'!Print_Area</vt:lpstr>
      <vt:lpstr>'0506审核'!Print_Area</vt:lpstr>
      <vt:lpstr>'0514审核、定稿'!Print_Area</vt:lpstr>
      <vt:lpstr>'0514提交'!Print_Area</vt:lpstr>
      <vt:lpstr>'0426提交'!Print_Titles</vt:lpstr>
      <vt:lpstr>'0506审核'!Print_Titles</vt:lpstr>
      <vt:lpstr>'0514审核、定稿'!Print_Titles</vt:lpstr>
      <vt:lpstr>'0514提交'!Print_Titles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2024-04-10T02:16:00Z</cp:lastPrinted>
  <dcterms:created xsi:type="dcterms:W3CDTF">2021-04-08T05:20:00Z</dcterms:created>
  <dcterms:modified xsi:type="dcterms:W3CDTF">2024-05-17T09:45:17Z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