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4"/>
  </bookViews>
  <sheets>
    <sheet name="填报审核要点" sheetId="5" r:id="rId1"/>
    <sheet name="0426提交" sheetId="2" r:id="rId2"/>
    <sheet name="0430审核 " sheetId="6" r:id="rId3"/>
    <sheet name="0513反馈" sheetId="8" r:id="rId4"/>
    <sheet name="0513审核、定稿" sheetId="7" r:id="rId5"/>
  </sheets>
  <definedNames>
    <definedName name="_xlnm.Print_Area" localSheetId="1">'0426提交'!$A$1:$M$49</definedName>
    <definedName name="_xlnm.Print_Area" localSheetId="2">'0430审核 '!$A$1:$M$27</definedName>
    <definedName name="_xlnm.Print_Area" localSheetId="3">'0513反馈'!$A$1:$M$27</definedName>
    <definedName name="_xlnm.Print_Area" localSheetId="4">'0513审核、定稿'!$A$1:$M$27</definedName>
    <definedName name="_xlnm.Print_Titles" localSheetId="1">'0426提交'!$16:$16</definedName>
    <definedName name="_xlnm.Print_Titles" localSheetId="2">'0430审核 '!$16:$16</definedName>
    <definedName name="_xlnm.Print_Titles" localSheetId="3">'0513反馈'!$16:$16</definedName>
    <definedName name="_xlnm.Print_Titles" localSheetId="4">'0513审核、定稿'!$16:$16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7" l="1"/>
  <c r="K19" i="7"/>
  <c r="K18" i="7"/>
  <c r="K10" i="7"/>
  <c r="M9" i="7"/>
  <c r="K9" i="7"/>
  <c r="J27" i="8"/>
  <c r="K19" i="8"/>
  <c r="K18" i="8"/>
  <c r="K10" i="8"/>
  <c r="M9" i="8"/>
  <c r="K9" i="8"/>
  <c r="K27" i="6"/>
  <c r="J27" i="6"/>
  <c r="K19" i="6"/>
  <c r="K18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预期目标需与公开的绩效目标表中的目标一致，2023年8月半年监控时有调整且向财务备案的项目，按照调整后的目标填写</t>
        </r>
      </text>
    </comment>
    <comment ref="G14" authorId="0" shapeId="0">
      <text>
        <r>
          <rPr>
            <sz val="9"/>
            <rFont val="宋体"/>
            <family val="3"/>
            <charset val="134"/>
          </rPr>
          <t>年度总体目标的实际完成情况要与预期目标一一对应，但不能与预期目标完全一样，要根据实际的产出及效果，细化相关表述、并加以数据支撑</t>
        </r>
      </text>
    </comment>
    <comment ref="D16" authorId="0" shapeId="0">
      <text>
        <r>
          <rPr>
            <sz val="9"/>
            <rFont val="宋体"/>
            <family val="3"/>
            <charset val="134"/>
          </rPr>
          <t xml:space="preserve">三级指标及年度指标值根据批复的绩效目标表中的年度目标填写，如果2023年度半年监控后有调整备案，则按照调整后的填写。定量指标的年度指标值注意指标方向、指标值、指标单位都要包括，如，≥100册。
</t>
        </r>
      </text>
    </comment>
    <comment ref="H16" authorId="0" shapeId="0">
      <text>
        <r>
          <rPr>
            <sz val="9"/>
            <rFont val="宋体"/>
            <family val="3"/>
            <charset val="134"/>
          </rPr>
          <t>实际完成值，关于产出数量、成本等定量指标要填写具体的数值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此外，定性指标的实际完成值与年度指标值不可完全相同</t>
        </r>
      </text>
    </comment>
    <comment ref="J16" authorId="0" shapeId="0">
      <text>
        <r>
          <rPr>
            <sz val="9"/>
            <rFont val="宋体"/>
            <family val="3"/>
            <charset val="134"/>
          </rPr>
          <t>与绩效目标表中的的分值权重保持一致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K18" authorId="0" shapeId="0">
      <text>
        <r>
          <rPr>
            <sz val="9"/>
            <rFont val="宋体"/>
            <family val="3"/>
            <charset val="134"/>
          </rPr>
          <t>定量指标若为正向指标，则得分计算方法应用全年实际值（B）/年度指标值（A）*该指标分值；</t>
        </r>
      </text>
    </comment>
    <comment ref="L25" authorId="0" shapeId="0">
      <text>
        <r>
          <rPr>
            <sz val="9"/>
            <rFont val="宋体"/>
            <family val="3"/>
            <charset val="134"/>
          </rPr>
          <t>自评总分较高（95分以上）的项目，</t>
        </r>
        <r>
          <rPr>
            <b/>
            <sz val="9"/>
            <rFont val="宋体"/>
            <family val="3"/>
            <charset val="134"/>
          </rPr>
          <t>建议效益指标酌情扣分</t>
        </r>
        <r>
          <rPr>
            <sz val="9"/>
            <rFont val="宋体"/>
            <family val="3"/>
            <charset val="134"/>
          </rPr>
          <t xml:space="preserve">，以防财政抽查复核时受支撑材料所限，无法完全证明实际达到的效果。
已酌情扣分，并补充原因，待确认
（此处为工作组建议扣分，项目单位可自行确定是否接受扣分）
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K18" authorId="0" shapeId="0">
      <text>
        <r>
          <rPr>
            <sz val="9"/>
            <rFont val="宋体"/>
            <family val="3"/>
            <charset val="134"/>
          </rPr>
          <t>定量指标若为正向指标，则得分计算方法应用全年实际值（B）/年度指标值（A）*该指标分值；</t>
        </r>
      </text>
    </comment>
    <comment ref="L25" authorId="0" shapeId="0">
      <text>
        <r>
          <rPr>
            <sz val="9"/>
            <rFont val="宋体"/>
            <family val="3"/>
            <charset val="134"/>
          </rPr>
          <t>自评总分较高（95分以上）的项目，</t>
        </r>
        <r>
          <rPr>
            <b/>
            <sz val="9"/>
            <rFont val="宋体"/>
            <family val="3"/>
            <charset val="134"/>
          </rPr>
          <t>建议效益指标酌情扣分</t>
        </r>
        <r>
          <rPr>
            <sz val="9"/>
            <rFont val="宋体"/>
            <family val="3"/>
            <charset val="134"/>
          </rPr>
          <t xml:space="preserve">，以防财政抽查复核时受支撑材料所限，无法完全证明实际达到的效果。
已酌情扣分，并补充原因，待确认
（此处为工作组建议扣分，项目单位可自行确定是否接受扣分）
</t>
        </r>
      </text>
    </comment>
  </commentList>
</comments>
</file>

<file path=xl/sharedStrings.xml><?xml version="1.0" encoding="utf-8"?>
<sst xmlns="http://schemas.openxmlformats.org/spreadsheetml/2006/main" count="361" uniqueCount="116">
  <si>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</si>
  <si>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</si>
  <si>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</si>
  <si>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</si>
  <si>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</si>
  <si>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“千人千题”竞赛考试</t>
  </si>
  <si>
    <t>主管部门</t>
  </si>
  <si>
    <t>北京市政务服务管理局</t>
  </si>
  <si>
    <t>实施单位</t>
  </si>
  <si>
    <t>北京市政务服务管理局（本级）</t>
  </si>
  <si>
    <t>项目负责人</t>
  </si>
  <si>
    <t>刘朋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</si>
  <si>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</si>
  <si>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</si>
  <si>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</si>
  <si>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</si>
  <si>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</si>
  <si>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</si>
  <si>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</si>
  <si>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</si>
  <si>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</si>
  <si>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</si>
  <si>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</si>
  <si>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</si>
  <si>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</si>
  <si>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</si>
  <si>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</si>
  <si>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</si>
  <si>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购买服务的形式，结合“放管服”改革优化营商环境出台的最新政策，对市、区审批人员和窗口人员进行考核，提升全市审批人员和窗口人员的综合应用能力，确保在实际工作中更熟练、更高效地应用所掌握的政策，锻炼全市政务服务体系队伍，保障改革承诺在窗口兑现、改革措施在窗口落地、改革红利在窗口释放。</t>
  </si>
  <si>
    <t>结合“放管服”改革优化营商环境出台的最新政策，市政务服务局组织开展1次“千人千题”竞赛，对市、区审批人员和窗口人员进行考核。各区、各相关部门取政策解读、专题培训等形式，持续开展针对全体窗口和后台审批工作人员的培训，提升了审批人员和窗口工作人员业务水平，确保在实际工作中更熟练、更高效地应用所掌握的政策，提升全市政务服务队伍服务水平，进一步保障了改革承诺在窗口兑现、改革措施在窗口落地、改革红利在窗口释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</si>
  <si>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</si>
  <si>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</si>
  <si>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</si>
  <si>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</si>
  <si>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</si>
  <si>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</si>
  <si>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</si>
  <si>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</si>
  <si>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</si>
  <si>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</si>
  <si>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</si>
  <si>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</si>
  <si>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</si>
  <si>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</si>
  <si>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</si>
  <si>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</si>
  <si>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印刷笔试试卷数量</t>
  </si>
  <si>
    <t>1100份</t>
  </si>
  <si>
    <t>1000份</t>
  </si>
  <si>
    <t>实际参加竞赛人数1000人</t>
  </si>
  <si>
    <t>完成考生信息录入、阅卷、成绩分析人次</t>
  </si>
  <si>
    <t>1100人</t>
  </si>
  <si>
    <t>1000人</t>
  </si>
  <si>
    <t>完成“千人千题”竞赛考务工作</t>
  </si>
  <si>
    <t>完成试题编制、试卷押送、监考、成绩分析等服务</t>
  </si>
  <si>
    <t>质量指标</t>
  </si>
  <si>
    <t>试题内容设置达标情况</t>
  </si>
  <si>
    <t>符合《北京市优化营商环境改革政文件汇编》《北京市优化营商环境政策学习手册》所列内容命题</t>
  </si>
  <si>
    <t>竞赛题目紧扣市优化营商环境改革政策、《北京市优化营商环境政策学习手册》所列内容命题</t>
  </si>
  <si>
    <t>时效指标</t>
  </si>
  <si>
    <t>完成笔试试卷印刷</t>
  </si>
  <si>
    <t>10月之前</t>
  </si>
  <si>
    <t>10月底</t>
  </si>
  <si>
    <t>资金支付完成时间</t>
  </si>
  <si>
    <t>11月底</t>
  </si>
  <si>
    <t>组织"千人千题"竞赛</t>
  </si>
  <si>
    <t>效益指标</t>
  </si>
  <si>
    <t>经济效益指标</t>
  </si>
  <si>
    <t>社会效益指标</t>
  </si>
  <si>
    <t>加大培训力度，增强政策掌握度</t>
  </si>
  <si>
    <t>各区、各相关部门取政策解读、竞赛、专题培训等多种形式，通过线上线下等渠道，持续开展针对全体窗口和后台审批工作人员的培训，提升了审批人员和窗口工作人员业务水平。</t>
  </si>
  <si>
    <t>生态效益指标</t>
  </si>
  <si>
    <t>效益指标（续）</t>
  </si>
  <si>
    <t>可持续影响指标</t>
  </si>
  <si>
    <t>通过竞赛，提升审批人员和窗口工作人员掌握政策、办理业务的水平，助力打通各项政策落地“最后一公里”。</t>
  </si>
  <si>
    <t>推进改革政策落地执行、落地，方便企业群众办事。</t>
  </si>
  <si>
    <t>满意度指标</t>
  </si>
  <si>
    <t>服务对象满意度指标</t>
  </si>
  <si>
    <t>≤23.56万元</t>
  </si>
  <si>
    <t>印刷笔试试卷</t>
  </si>
  <si>
    <t>＝1100份</t>
  </si>
  <si>
    <t>实际参加竞赛人数1000人，将在下一年度项目中加强预算编制。</t>
  </si>
  <si>
    <t>完成信息信息录入、阅卷、成绩分析</t>
  </si>
  <si>
    <t>≥1100人</t>
  </si>
  <si>
    <t>完成笔试试卷、阅卷、考务、试卷运输押送、成绩分析服务</t>
  </si>
  <si>
    <r>
      <rPr>
        <sz val="10"/>
        <rFont val="宋体"/>
        <family val="3"/>
        <charset val="134"/>
      </rPr>
      <t>完成试题编制、试卷押送、监考、成绩分析等服务</t>
    </r>
    <r>
      <rPr>
        <sz val="10"/>
        <color rgb="FFFF0000"/>
        <rFont val="宋体"/>
        <family val="3"/>
        <charset val="134"/>
      </rPr>
      <t>=5项</t>
    </r>
  </si>
  <si>
    <r>
      <rPr>
        <sz val="10"/>
        <rFont val="宋体"/>
        <family val="3"/>
        <charset val="134"/>
      </rPr>
      <t>完成试题编制、试卷押送、监考、成绩分析等</t>
    </r>
    <r>
      <rPr>
        <sz val="10"/>
        <color rgb="FFFF0000"/>
        <rFont val="宋体"/>
        <family val="3"/>
        <charset val="134"/>
      </rPr>
      <t>5项</t>
    </r>
    <r>
      <rPr>
        <sz val="10"/>
        <rFont val="宋体"/>
        <family val="3"/>
        <charset val="134"/>
      </rPr>
      <t>服务</t>
    </r>
  </si>
  <si>
    <t>试题内容设置符合《北京市优化营商环境改革政文件汇编》《北京市优化营商环境政策学习手册》所列内容命题</t>
  </si>
  <si>
    <t>优良中低差</t>
  </si>
  <si>
    <t>≤10月</t>
  </si>
  <si>
    <t>资金支付时间</t>
  </si>
  <si>
    <t>≤11月</t>
  </si>
  <si>
    <t>组织“千人千题”竞赛考试时间</t>
  </si>
  <si>
    <t>以考试为契机，进一步加大业务培训力度，狠抓平时政策学习培训。通过竞赛考试，提升审批人员和窗口工作人员掌握政策、办理业务的水平</t>
  </si>
  <si>
    <t>审批人员和窗口工作人员业务水平有所提升，但政策掌握能力仍存在提升空间。下一年度将加强培训效果追踪，确保培训效果的充分发挥。</t>
  </si>
  <si>
    <t>通过竞赛考试提升工作人员业务能力，助力打通各项政策落地“最后一公里”，为企业群众提供更优质的政务服务</t>
  </si>
  <si>
    <t>总分</t>
  </si>
  <si>
    <t>竞赛题目围绕市优化营商环境改革政策、《北京市优化营商环境政策学习手册》所列内容命题</t>
  </si>
  <si>
    <t>竞赛题目围绕营商环境政策，但还需要进一步丰富场景类考题，提高工作人员实际操作能力。</t>
  </si>
  <si>
    <t>(2023年度)</t>
  </si>
  <si>
    <t>绩效指标（续）</t>
  </si>
  <si>
    <t>产出指标（续）</t>
  </si>
  <si>
    <t>数量指标（续）</t>
  </si>
  <si>
    <t>完成试题编制、试卷押送、监考、成绩分析等服务=5项</t>
  </si>
  <si>
    <t>完成试题编制、试卷押送、监考、成绩分析等5项服务</t>
  </si>
  <si>
    <t>印刷笔试试卷</t>
    <phoneticPr fontId="15" type="noConversion"/>
  </si>
  <si>
    <t>完成信息信息录入、阅卷、成绩分析</t>
    <phoneticPr fontId="15" type="noConversion"/>
  </si>
  <si>
    <t>≥1100人</t>
    <phoneticPr fontId="15" type="noConversion"/>
  </si>
  <si>
    <t>1000人</t>
    <phoneticPr fontId="15" type="noConversion"/>
  </si>
  <si>
    <t>实际参加竞赛人数1000人，将在下一年度项目中加强预算编制</t>
    <phoneticPr fontId="15" type="noConversion"/>
  </si>
  <si>
    <t>实际参加竞赛人数1000人，将在下一年度项目中加强预算编制</t>
    <phoneticPr fontId="15" type="noConversion"/>
  </si>
  <si>
    <t>竞赛题目围绕营商环境政策，但还需要进一步丰富场景类考题，提高工作人员实际操作能力</t>
    <phoneticPr fontId="15" type="noConversion"/>
  </si>
  <si>
    <t>审批人员和窗口工作人员业务水平有所提升，但政策掌握能力仍存在提升空间。下一年度将加强培训效果追踪，确保培训效果的充分发挥</t>
    <phoneticPr fontId="15" type="noConversion"/>
  </si>
  <si>
    <t>审批人员和窗口工作人员业务水平有所提升，但政策落地效果难以量化，仍存在提升空间。下一年度将加强培训效果的持续发挥</t>
    <phoneticPr fontId="15" type="noConversion"/>
  </si>
  <si>
    <t>推进改革政策落地执行、落地，方便企业群众办事</t>
    <phoneticPr fontId="15" type="noConversion"/>
  </si>
  <si>
    <t>各区、各相关部门取政策解读、竞赛、专题培训等多种形式，通过线上线下等渠道，持续开展针对全体窗口和后台审批工作人员的培训，提升了审批人员和窗口工作人员业务水平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</si>
</sst>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_);[Red]\(0.0\)"/>
  </numFmts>
  <fonts count="1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31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5" zoomScale="130" zoomScaleNormal="13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</sheetData>
  <mergeCells count="1">
    <mergeCell ref="A1:J41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"/>
  <sheetViews>
    <sheetView view="pageBreakPreview" zoomScale="110" zoomScaleNormal="100" workbookViewId="0">
      <selection activeCell="H6" sqref="H6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25" customHeight="1" x14ac:dyDescent="0.2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" customHeight="1" x14ac:dyDescent="0.25">
      <c r="A5" s="25" t="s">
        <v>4</v>
      </c>
      <c r="B5" s="25"/>
      <c r="C5" s="25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0" customHeight="1" x14ac:dyDescent="0.25">
      <c r="A6" s="25" t="s">
        <v>6</v>
      </c>
      <c r="B6" s="25"/>
      <c r="C6" s="25" t="s">
        <v>7</v>
      </c>
      <c r="D6" s="25"/>
      <c r="E6" s="25"/>
      <c r="F6" s="25"/>
      <c r="G6" s="25"/>
      <c r="H6" s="4" t="s">
        <v>8</v>
      </c>
      <c r="I6" s="25" t="s">
        <v>9</v>
      </c>
      <c r="J6" s="25"/>
      <c r="K6" s="25"/>
      <c r="L6" s="25"/>
      <c r="M6" s="25"/>
    </row>
    <row r="7" spans="1:13" ht="20" customHeight="1" x14ac:dyDescent="0.25">
      <c r="A7" s="25" t="s">
        <v>10</v>
      </c>
      <c r="B7" s="25"/>
      <c r="C7" s="25" t="s">
        <v>11</v>
      </c>
      <c r="D7" s="25"/>
      <c r="E7" s="25"/>
      <c r="F7" s="25"/>
      <c r="G7" s="25"/>
      <c r="H7" s="4" t="s">
        <v>12</v>
      </c>
      <c r="I7" s="25">
        <v>89151904</v>
      </c>
      <c r="J7" s="25"/>
      <c r="K7" s="25"/>
      <c r="L7" s="25"/>
      <c r="M7" s="25"/>
    </row>
    <row r="8" spans="1:13" ht="20" customHeight="1" x14ac:dyDescent="0.25">
      <c r="A8" s="25" t="s">
        <v>13</v>
      </c>
      <c r="B8" s="25"/>
      <c r="C8" s="25"/>
      <c r="D8" s="25"/>
      <c r="E8" s="25" t="s">
        <v>14</v>
      </c>
      <c r="F8" s="25"/>
      <c r="G8" s="4" t="s">
        <v>15</v>
      </c>
      <c r="H8" s="4" t="s">
        <v>16</v>
      </c>
      <c r="I8" s="25" t="s">
        <v>17</v>
      </c>
      <c r="J8" s="25"/>
      <c r="K8" s="25" t="s">
        <v>18</v>
      </c>
      <c r="L8" s="25"/>
      <c r="M8" s="4" t="s">
        <v>19</v>
      </c>
    </row>
    <row r="9" spans="1:13" ht="20" customHeight="1" x14ac:dyDescent="0.25">
      <c r="A9" s="25"/>
      <c r="B9" s="25"/>
      <c r="C9" s="26" t="s">
        <v>20</v>
      </c>
      <c r="D9" s="25"/>
      <c r="E9" s="27">
        <v>23.56</v>
      </c>
      <c r="F9" s="27"/>
      <c r="G9" s="5">
        <v>23.56</v>
      </c>
      <c r="H9" s="5">
        <v>23.425999999999998</v>
      </c>
      <c r="I9" s="25">
        <v>10</v>
      </c>
      <c r="J9" s="25"/>
      <c r="K9" s="28">
        <f>H9/G9</f>
        <v>0.99431239388794601</v>
      </c>
      <c r="L9" s="28"/>
      <c r="M9" s="7">
        <f>K9*I9</f>
        <v>9.9431239388794594</v>
      </c>
    </row>
    <row r="10" spans="1:13" ht="20" customHeight="1" x14ac:dyDescent="0.25">
      <c r="A10" s="25"/>
      <c r="B10" s="25"/>
      <c r="C10" s="26" t="s">
        <v>21</v>
      </c>
      <c r="D10" s="25"/>
      <c r="E10" s="27">
        <v>23.56</v>
      </c>
      <c r="F10" s="27"/>
      <c r="G10" s="5">
        <v>23.56</v>
      </c>
      <c r="H10" s="5">
        <v>23.425999999999998</v>
      </c>
      <c r="I10" s="25" t="s">
        <v>22</v>
      </c>
      <c r="J10" s="25"/>
      <c r="K10" s="28">
        <f t="shared" ref="K10:K12" si="0">H10/G10</f>
        <v>0.99431239388794601</v>
      </c>
      <c r="L10" s="28"/>
      <c r="M10" s="4" t="s">
        <v>22</v>
      </c>
    </row>
    <row r="11" spans="1:13" ht="20" customHeight="1" x14ac:dyDescent="0.25">
      <c r="A11" s="25"/>
      <c r="B11" s="25"/>
      <c r="C11" s="25" t="s">
        <v>23</v>
      </c>
      <c r="D11" s="25"/>
      <c r="E11" s="27"/>
      <c r="F11" s="27"/>
      <c r="G11" s="5"/>
      <c r="H11" s="5"/>
      <c r="I11" s="25" t="s">
        <v>22</v>
      </c>
      <c r="J11" s="25"/>
      <c r="K11" s="28" t="e">
        <f t="shared" si="0"/>
        <v>#DIV/0!</v>
      </c>
      <c r="L11" s="28"/>
      <c r="M11" s="4" t="s">
        <v>22</v>
      </c>
    </row>
    <row r="12" spans="1:13" ht="20" customHeight="1" x14ac:dyDescent="0.25">
      <c r="A12" s="25"/>
      <c r="B12" s="25"/>
      <c r="C12" s="25" t="s">
        <v>24</v>
      </c>
      <c r="D12" s="25"/>
      <c r="E12" s="27"/>
      <c r="F12" s="27"/>
      <c r="G12" s="5"/>
      <c r="H12" s="5"/>
      <c r="I12" s="25" t="s">
        <v>22</v>
      </c>
      <c r="J12" s="25"/>
      <c r="K12" s="28" t="e">
        <f t="shared" si="0"/>
        <v>#DIV/0!</v>
      </c>
      <c r="L12" s="28"/>
      <c r="M12" s="4" t="s">
        <v>22</v>
      </c>
    </row>
    <row r="13" spans="1:13" ht="20" customHeight="1" x14ac:dyDescent="0.25">
      <c r="A13" s="25" t="s">
        <v>25</v>
      </c>
      <c r="B13" s="25" t="s">
        <v>26</v>
      </c>
      <c r="C13" s="25"/>
      <c r="D13" s="25"/>
      <c r="E13" s="25"/>
      <c r="F13" s="25"/>
      <c r="G13" s="25" t="s">
        <v>27</v>
      </c>
      <c r="H13" s="25"/>
      <c r="I13" s="25"/>
      <c r="J13" s="25"/>
      <c r="K13" s="25"/>
      <c r="L13" s="25"/>
      <c r="M13" s="25"/>
    </row>
    <row r="14" spans="1:13" ht="20" customHeight="1" x14ac:dyDescent="0.25">
      <c r="A14" s="25"/>
      <c r="B14" s="31" t="s">
        <v>28</v>
      </c>
      <c r="C14" s="31"/>
      <c r="D14" s="25"/>
      <c r="E14" s="31"/>
      <c r="F14" s="31"/>
      <c r="G14" s="31" t="s">
        <v>29</v>
      </c>
      <c r="H14" s="31"/>
      <c r="I14" s="31"/>
      <c r="J14" s="31"/>
      <c r="K14" s="31"/>
      <c r="L14" s="31"/>
      <c r="M14" s="31"/>
    </row>
    <row r="15" spans="1:13" ht="52.5" customHeight="1" x14ac:dyDescent="0.25">
      <c r="A15" s="25"/>
      <c r="B15" s="31"/>
      <c r="C15" s="31"/>
      <c r="D15" s="2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0" customHeight="1" x14ac:dyDescent="0.25">
      <c r="A16" s="6"/>
      <c r="B16" s="4" t="s">
        <v>30</v>
      </c>
      <c r="C16" s="4" t="s">
        <v>31</v>
      </c>
      <c r="D16" s="25" t="s">
        <v>32</v>
      </c>
      <c r="E16" s="25"/>
      <c r="F16" s="25" t="s">
        <v>33</v>
      </c>
      <c r="G16" s="25"/>
      <c r="H16" s="25" t="s">
        <v>34</v>
      </c>
      <c r="I16" s="25"/>
      <c r="J16" s="4" t="s">
        <v>17</v>
      </c>
      <c r="K16" s="4" t="s">
        <v>19</v>
      </c>
      <c r="L16" s="25" t="s">
        <v>35</v>
      </c>
      <c r="M16" s="25"/>
    </row>
    <row r="17" spans="1:13" ht="20" customHeight="1" x14ac:dyDescent="0.25">
      <c r="A17" s="37" t="s">
        <v>36</v>
      </c>
      <c r="B17" s="40" t="s">
        <v>37</v>
      </c>
      <c r="C17" s="40" t="s">
        <v>38</v>
      </c>
      <c r="D17" s="29" t="s">
        <v>39</v>
      </c>
      <c r="E17" s="30"/>
      <c r="F17" s="29">
        <v>23.56</v>
      </c>
      <c r="G17" s="30"/>
      <c r="H17" s="29">
        <v>23.425999999999998</v>
      </c>
      <c r="I17" s="30"/>
      <c r="J17" s="4">
        <v>20</v>
      </c>
      <c r="K17" s="4">
        <v>20</v>
      </c>
      <c r="L17" s="29"/>
      <c r="M17" s="30"/>
    </row>
    <row r="18" spans="1:13" ht="20" customHeight="1" x14ac:dyDescent="0.25">
      <c r="A18" s="38"/>
      <c r="B18" s="41"/>
      <c r="C18" s="41"/>
      <c r="D18" s="29"/>
      <c r="E18" s="30"/>
      <c r="F18" s="29"/>
      <c r="G18" s="30"/>
      <c r="H18" s="29"/>
      <c r="I18" s="30"/>
      <c r="J18" s="4"/>
      <c r="K18" s="4"/>
      <c r="L18" s="29"/>
      <c r="M18" s="30"/>
    </row>
    <row r="19" spans="1:13" ht="20" customHeight="1" x14ac:dyDescent="0.25">
      <c r="A19" s="38"/>
      <c r="B19" s="41"/>
      <c r="C19" s="42"/>
      <c r="D19" s="29"/>
      <c r="E19" s="30"/>
      <c r="F19" s="29"/>
      <c r="G19" s="30"/>
      <c r="H19" s="29"/>
      <c r="I19" s="30"/>
      <c r="J19" s="4"/>
      <c r="K19" s="4"/>
      <c r="L19" s="29"/>
      <c r="M19" s="30"/>
    </row>
    <row r="20" spans="1:13" ht="20" customHeight="1" x14ac:dyDescent="0.25">
      <c r="A20" s="38"/>
      <c r="B20" s="41"/>
      <c r="C20" s="40" t="s">
        <v>40</v>
      </c>
      <c r="D20" s="15"/>
      <c r="E20" s="17"/>
      <c r="F20" s="15"/>
      <c r="G20" s="17"/>
      <c r="H20" s="15"/>
      <c r="I20" s="17"/>
      <c r="J20" s="4"/>
      <c r="K20" s="4"/>
      <c r="L20" s="15"/>
      <c r="M20" s="17"/>
    </row>
    <row r="21" spans="1:13" ht="20" customHeight="1" x14ac:dyDescent="0.25">
      <c r="A21" s="38"/>
      <c r="B21" s="41"/>
      <c r="C21" s="41"/>
      <c r="D21" s="15"/>
      <c r="E21" s="17"/>
      <c r="F21" s="15"/>
      <c r="G21" s="17"/>
      <c r="H21" s="15"/>
      <c r="I21" s="17"/>
      <c r="J21" s="4"/>
      <c r="K21" s="4"/>
      <c r="L21" s="15"/>
      <c r="M21" s="17"/>
    </row>
    <row r="22" spans="1:13" ht="20" customHeight="1" x14ac:dyDescent="0.25">
      <c r="A22" s="39"/>
      <c r="B22" s="41"/>
      <c r="C22" s="42"/>
      <c r="D22" s="15"/>
      <c r="E22" s="17"/>
      <c r="F22" s="15"/>
      <c r="G22" s="17"/>
      <c r="H22" s="15"/>
      <c r="I22" s="17"/>
      <c r="J22" s="4"/>
      <c r="K22" s="4"/>
      <c r="L22" s="15"/>
      <c r="M22" s="17"/>
    </row>
    <row r="23" spans="1:13" ht="20" customHeight="1" x14ac:dyDescent="0.25">
      <c r="A23" s="40" t="s">
        <v>41</v>
      </c>
      <c r="B23" s="41" t="s">
        <v>42</v>
      </c>
      <c r="C23" s="40" t="s">
        <v>43</v>
      </c>
      <c r="D23" s="15"/>
      <c r="E23" s="17"/>
      <c r="F23" s="15"/>
      <c r="G23" s="17"/>
      <c r="H23" s="15"/>
      <c r="I23" s="17"/>
      <c r="J23" s="4"/>
      <c r="K23" s="4"/>
      <c r="L23" s="15"/>
      <c r="M23" s="17"/>
    </row>
    <row r="24" spans="1:13" ht="20" customHeight="1" x14ac:dyDescent="0.25">
      <c r="A24" s="41"/>
      <c r="B24" s="41"/>
      <c r="C24" s="41"/>
      <c r="D24" s="15"/>
      <c r="E24" s="17"/>
      <c r="F24" s="15"/>
      <c r="G24" s="17"/>
      <c r="H24" s="15"/>
      <c r="I24" s="17"/>
      <c r="J24" s="4"/>
      <c r="K24" s="4"/>
      <c r="L24" s="15"/>
      <c r="M24" s="17"/>
    </row>
    <row r="25" spans="1:13" ht="20" customHeight="1" x14ac:dyDescent="0.25">
      <c r="A25" s="41"/>
      <c r="B25" s="42"/>
      <c r="C25" s="42"/>
      <c r="D25" s="15"/>
      <c r="E25" s="17"/>
      <c r="F25" s="15"/>
      <c r="G25" s="17"/>
      <c r="H25" s="15"/>
      <c r="I25" s="17"/>
      <c r="J25" s="4"/>
      <c r="K25" s="4"/>
      <c r="L25" s="15"/>
      <c r="M25" s="17"/>
    </row>
    <row r="26" spans="1:13" ht="19.5" customHeight="1" x14ac:dyDescent="0.25">
      <c r="A26" s="41"/>
      <c r="B26" s="40" t="s">
        <v>44</v>
      </c>
      <c r="C26" s="25" t="s">
        <v>45</v>
      </c>
      <c r="D26" s="31" t="s">
        <v>46</v>
      </c>
      <c r="E26" s="31"/>
      <c r="F26" s="25" t="s">
        <v>47</v>
      </c>
      <c r="G26" s="25"/>
      <c r="H26" s="25" t="s">
        <v>48</v>
      </c>
      <c r="I26" s="25"/>
      <c r="J26" s="4">
        <v>5</v>
      </c>
      <c r="K26" s="7">
        <v>4</v>
      </c>
      <c r="L26" s="25" t="s">
        <v>49</v>
      </c>
      <c r="M26" s="25"/>
    </row>
    <row r="27" spans="1:13" ht="32" customHeight="1" x14ac:dyDescent="0.25">
      <c r="A27" s="41"/>
      <c r="B27" s="41"/>
      <c r="C27" s="25"/>
      <c r="D27" s="31" t="s">
        <v>50</v>
      </c>
      <c r="E27" s="31"/>
      <c r="F27" s="25" t="s">
        <v>51</v>
      </c>
      <c r="G27" s="25"/>
      <c r="H27" s="25" t="s">
        <v>52</v>
      </c>
      <c r="I27" s="25"/>
      <c r="J27" s="4">
        <v>5</v>
      </c>
      <c r="K27" s="7">
        <v>4</v>
      </c>
      <c r="L27" s="25" t="s">
        <v>49</v>
      </c>
      <c r="M27" s="25"/>
    </row>
    <row r="28" spans="1:13" ht="28" customHeight="1" x14ac:dyDescent="0.25">
      <c r="A28" s="41"/>
      <c r="B28" s="41"/>
      <c r="C28" s="25"/>
      <c r="D28" s="31" t="s">
        <v>53</v>
      </c>
      <c r="E28" s="31"/>
      <c r="F28" s="25" t="s">
        <v>54</v>
      </c>
      <c r="G28" s="25"/>
      <c r="H28" s="25" t="s">
        <v>54</v>
      </c>
      <c r="I28" s="25"/>
      <c r="J28" s="4">
        <v>5</v>
      </c>
      <c r="K28" s="7">
        <v>5</v>
      </c>
      <c r="L28" s="25"/>
      <c r="M28" s="25"/>
    </row>
    <row r="29" spans="1:13" ht="77" customHeight="1" x14ac:dyDescent="0.25">
      <c r="A29" s="41"/>
      <c r="B29" s="41"/>
      <c r="C29" s="25" t="s">
        <v>55</v>
      </c>
      <c r="D29" s="31" t="s">
        <v>56</v>
      </c>
      <c r="E29" s="31"/>
      <c r="F29" s="25" t="s">
        <v>57</v>
      </c>
      <c r="G29" s="25"/>
      <c r="H29" s="25" t="s">
        <v>58</v>
      </c>
      <c r="I29" s="25"/>
      <c r="J29" s="4">
        <v>10</v>
      </c>
      <c r="K29" s="7">
        <v>10</v>
      </c>
      <c r="L29" s="25"/>
      <c r="M29" s="25"/>
    </row>
    <row r="30" spans="1:13" ht="20" customHeight="1" x14ac:dyDescent="0.25">
      <c r="A30" s="41"/>
      <c r="B30" s="41"/>
      <c r="C30" s="25"/>
      <c r="D30" s="31"/>
      <c r="E30" s="31"/>
      <c r="F30" s="32"/>
      <c r="G30" s="25"/>
      <c r="H30" s="25"/>
      <c r="I30" s="25"/>
      <c r="J30" s="4"/>
      <c r="K30" s="7"/>
      <c r="L30" s="25"/>
      <c r="M30" s="25"/>
    </row>
    <row r="31" spans="1:13" ht="20" customHeight="1" x14ac:dyDescent="0.25">
      <c r="A31" s="41"/>
      <c r="B31" s="41"/>
      <c r="C31" s="25"/>
      <c r="D31" s="31"/>
      <c r="E31" s="31"/>
      <c r="F31" s="25"/>
      <c r="G31" s="25"/>
      <c r="H31" s="25"/>
      <c r="I31" s="25"/>
      <c r="J31" s="4"/>
      <c r="K31" s="7"/>
      <c r="L31" s="25"/>
      <c r="M31" s="25"/>
    </row>
    <row r="32" spans="1:13" ht="20" customHeight="1" x14ac:dyDescent="0.25">
      <c r="A32" s="41"/>
      <c r="B32" s="41"/>
      <c r="C32" s="40" t="s">
        <v>59</v>
      </c>
      <c r="D32" s="31" t="s">
        <v>60</v>
      </c>
      <c r="E32" s="31"/>
      <c r="F32" s="25" t="s">
        <v>61</v>
      </c>
      <c r="G32" s="25"/>
      <c r="H32" s="25" t="s">
        <v>62</v>
      </c>
      <c r="I32" s="25"/>
      <c r="J32" s="4">
        <v>5</v>
      </c>
      <c r="K32" s="7">
        <v>5</v>
      </c>
      <c r="L32" s="25"/>
      <c r="M32" s="25"/>
    </row>
    <row r="33" spans="1:13" ht="20" customHeight="1" x14ac:dyDescent="0.25">
      <c r="A33" s="41"/>
      <c r="B33" s="41"/>
      <c r="C33" s="41"/>
      <c r="D33" s="31" t="s">
        <v>63</v>
      </c>
      <c r="E33" s="31"/>
      <c r="F33" s="25" t="s">
        <v>64</v>
      </c>
      <c r="G33" s="25"/>
      <c r="H33" s="33" t="s">
        <v>64</v>
      </c>
      <c r="I33" s="25"/>
      <c r="J33" s="4">
        <v>5</v>
      </c>
      <c r="K33" s="7">
        <v>5</v>
      </c>
      <c r="L33" s="25"/>
      <c r="M33" s="25"/>
    </row>
    <row r="34" spans="1:13" ht="20" customHeight="1" x14ac:dyDescent="0.25">
      <c r="A34" s="41"/>
      <c r="B34" s="42"/>
      <c r="C34" s="42"/>
      <c r="D34" s="31" t="s">
        <v>65</v>
      </c>
      <c r="E34" s="31"/>
      <c r="F34" s="29" t="s">
        <v>64</v>
      </c>
      <c r="G34" s="30"/>
      <c r="H34" s="34" t="s">
        <v>62</v>
      </c>
      <c r="I34" s="35"/>
      <c r="J34" s="4">
        <v>5</v>
      </c>
      <c r="K34" s="7">
        <v>5</v>
      </c>
      <c r="L34" s="29"/>
      <c r="M34" s="30"/>
    </row>
    <row r="35" spans="1:13" ht="20" customHeight="1" x14ac:dyDescent="0.25">
      <c r="A35" s="41"/>
      <c r="B35" s="40" t="s">
        <v>66</v>
      </c>
      <c r="C35" s="25" t="s">
        <v>67</v>
      </c>
      <c r="D35" s="31"/>
      <c r="E35" s="31"/>
      <c r="F35" s="25"/>
      <c r="G35" s="25"/>
      <c r="H35" s="25"/>
      <c r="I35" s="25"/>
      <c r="J35" s="4"/>
      <c r="K35" s="7"/>
      <c r="L35" s="25"/>
      <c r="M35" s="25"/>
    </row>
    <row r="36" spans="1:13" ht="20" customHeight="1" x14ac:dyDescent="0.25">
      <c r="A36" s="41"/>
      <c r="B36" s="41"/>
      <c r="C36" s="25"/>
      <c r="D36" s="31"/>
      <c r="E36" s="31"/>
      <c r="F36" s="25"/>
      <c r="G36" s="25"/>
      <c r="H36" s="25"/>
      <c r="I36" s="25"/>
      <c r="J36" s="4"/>
      <c r="K36" s="7"/>
      <c r="L36" s="25"/>
      <c r="M36" s="25"/>
    </row>
    <row r="37" spans="1:13" ht="20" customHeight="1" x14ac:dyDescent="0.25">
      <c r="A37" s="41"/>
      <c r="B37" s="41"/>
      <c r="C37" s="25"/>
      <c r="D37" s="31"/>
      <c r="E37" s="31"/>
      <c r="F37" s="25"/>
      <c r="G37" s="25"/>
      <c r="H37" s="25"/>
      <c r="I37" s="25"/>
      <c r="J37" s="4"/>
      <c r="K37" s="7"/>
      <c r="L37" s="25"/>
      <c r="M37" s="25"/>
    </row>
    <row r="38" spans="1:13" ht="108" customHeight="1" x14ac:dyDescent="0.25">
      <c r="A38" s="41"/>
      <c r="B38" s="41"/>
      <c r="C38" s="25" t="s">
        <v>68</v>
      </c>
      <c r="D38" s="31" t="s">
        <v>69</v>
      </c>
      <c r="E38" s="31"/>
      <c r="F38" s="25"/>
      <c r="G38" s="25"/>
      <c r="H38" s="31" t="s">
        <v>70</v>
      </c>
      <c r="I38" s="31"/>
      <c r="J38" s="4">
        <v>15</v>
      </c>
      <c r="K38" s="7">
        <v>15</v>
      </c>
      <c r="L38" s="25"/>
      <c r="M38" s="25"/>
    </row>
    <row r="39" spans="1:13" ht="20" customHeight="1" x14ac:dyDescent="0.25">
      <c r="A39" s="41"/>
      <c r="B39" s="41"/>
      <c r="C39" s="25"/>
      <c r="D39" s="31"/>
      <c r="E39" s="31"/>
      <c r="F39" s="25"/>
      <c r="G39" s="25"/>
      <c r="H39" s="25"/>
      <c r="I39" s="25"/>
      <c r="J39" s="4"/>
      <c r="K39" s="7"/>
      <c r="L39" s="25"/>
      <c r="M39" s="25"/>
    </row>
    <row r="40" spans="1:13" ht="20" customHeight="1" x14ac:dyDescent="0.25">
      <c r="A40" s="41"/>
      <c r="B40" s="41"/>
      <c r="C40" s="25"/>
      <c r="D40" s="31"/>
      <c r="E40" s="31"/>
      <c r="F40" s="25"/>
      <c r="G40" s="25"/>
      <c r="H40" s="25"/>
      <c r="I40" s="25"/>
      <c r="J40" s="4"/>
      <c r="K40" s="7"/>
      <c r="L40" s="25"/>
      <c r="M40" s="25"/>
    </row>
    <row r="41" spans="1:13" ht="20" customHeight="1" x14ac:dyDescent="0.25">
      <c r="A41" s="41"/>
      <c r="B41" s="41"/>
      <c r="C41" s="25" t="s">
        <v>71</v>
      </c>
      <c r="D41" s="31"/>
      <c r="E41" s="31"/>
      <c r="F41" s="25"/>
      <c r="G41" s="25"/>
      <c r="H41" s="25"/>
      <c r="I41" s="25"/>
      <c r="J41" s="4"/>
      <c r="K41" s="7"/>
      <c r="L41" s="25"/>
      <c r="M41" s="25"/>
    </row>
    <row r="42" spans="1:13" ht="20" customHeight="1" x14ac:dyDescent="0.25">
      <c r="A42" s="41"/>
      <c r="B42" s="41"/>
      <c r="C42" s="25"/>
      <c r="D42" s="31"/>
      <c r="E42" s="31"/>
      <c r="F42" s="25"/>
      <c r="G42" s="25"/>
      <c r="H42" s="25"/>
      <c r="I42" s="25"/>
      <c r="J42" s="4"/>
      <c r="K42" s="7"/>
      <c r="L42" s="29"/>
      <c r="M42" s="30"/>
    </row>
    <row r="43" spans="1:13" ht="20" customHeight="1" x14ac:dyDescent="0.25">
      <c r="A43" s="41"/>
      <c r="B43" s="41"/>
      <c r="C43" s="25"/>
      <c r="D43" s="31"/>
      <c r="E43" s="31"/>
      <c r="F43" s="25"/>
      <c r="G43" s="25"/>
      <c r="H43" s="25"/>
      <c r="I43" s="25"/>
      <c r="J43" s="4"/>
      <c r="K43" s="7"/>
      <c r="L43" s="29"/>
      <c r="M43" s="30"/>
    </row>
    <row r="44" spans="1:13" ht="67" customHeight="1" x14ac:dyDescent="0.25">
      <c r="A44" s="41" t="s">
        <v>41</v>
      </c>
      <c r="B44" s="41" t="s">
        <v>72</v>
      </c>
      <c r="C44" s="25" t="s">
        <v>73</v>
      </c>
      <c r="D44" s="31" t="s">
        <v>74</v>
      </c>
      <c r="E44" s="31"/>
      <c r="F44" s="25"/>
      <c r="G44" s="25"/>
      <c r="H44" s="25" t="s">
        <v>75</v>
      </c>
      <c r="I44" s="25"/>
      <c r="J44" s="4">
        <v>15</v>
      </c>
      <c r="K44" s="7">
        <v>15</v>
      </c>
      <c r="L44" s="25"/>
      <c r="M44" s="25"/>
    </row>
    <row r="45" spans="1:13" ht="20" customHeight="1" x14ac:dyDescent="0.25">
      <c r="A45" s="41"/>
      <c r="B45" s="41"/>
      <c r="C45" s="25"/>
      <c r="D45" s="31"/>
      <c r="E45" s="31"/>
      <c r="F45" s="25"/>
      <c r="G45" s="25"/>
      <c r="H45" s="25"/>
      <c r="I45" s="25"/>
      <c r="J45" s="4"/>
      <c r="K45" s="7"/>
      <c r="L45" s="29"/>
      <c r="M45" s="30"/>
    </row>
    <row r="46" spans="1:13" ht="20" customHeight="1" x14ac:dyDescent="0.25">
      <c r="A46" s="41"/>
      <c r="B46" s="42"/>
      <c r="C46" s="25"/>
      <c r="D46" s="31"/>
      <c r="E46" s="31"/>
      <c r="F46" s="25"/>
      <c r="G46" s="25"/>
      <c r="H46" s="25"/>
      <c r="I46" s="25"/>
      <c r="J46" s="4"/>
      <c r="K46" s="7"/>
      <c r="L46" s="29"/>
      <c r="M46" s="30"/>
    </row>
    <row r="47" spans="1:13" ht="20" customHeight="1" x14ac:dyDescent="0.25">
      <c r="A47" s="41"/>
      <c r="B47" s="25" t="s">
        <v>76</v>
      </c>
      <c r="C47" s="25" t="s">
        <v>77</v>
      </c>
      <c r="D47" s="31"/>
      <c r="E47" s="31"/>
      <c r="F47" s="25"/>
      <c r="G47" s="25"/>
      <c r="H47" s="25"/>
      <c r="I47" s="25"/>
      <c r="J47" s="4"/>
      <c r="K47" s="7"/>
      <c r="L47" s="25"/>
      <c r="M47" s="25"/>
    </row>
    <row r="48" spans="1:13" ht="20" customHeight="1" x14ac:dyDescent="0.25">
      <c r="A48" s="41"/>
      <c r="B48" s="25"/>
      <c r="C48" s="25"/>
      <c r="D48" s="31"/>
      <c r="E48" s="31"/>
      <c r="F48" s="25"/>
      <c r="G48" s="25"/>
      <c r="H48" s="25"/>
      <c r="I48" s="25"/>
      <c r="J48" s="4"/>
      <c r="K48" s="7"/>
      <c r="L48" s="29"/>
      <c r="M48" s="30"/>
    </row>
    <row r="49" spans="1:13" ht="20" customHeight="1" x14ac:dyDescent="0.25">
      <c r="A49" s="42"/>
      <c r="B49" s="25"/>
      <c r="C49" s="25"/>
      <c r="D49" s="31"/>
      <c r="E49" s="31"/>
      <c r="F49" s="25"/>
      <c r="G49" s="25"/>
      <c r="H49" s="25"/>
      <c r="I49" s="25"/>
      <c r="J49" s="4"/>
      <c r="K49" s="7"/>
      <c r="L49" s="29"/>
      <c r="M49" s="30"/>
    </row>
    <row r="50" spans="1:13" x14ac:dyDescent="0.2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</row>
  </sheetData>
  <mergeCells count="168">
    <mergeCell ref="C44:C46"/>
    <mergeCell ref="C47:C49"/>
    <mergeCell ref="L39:M40"/>
    <mergeCell ref="L36:M37"/>
    <mergeCell ref="B14:F15"/>
    <mergeCell ref="G14:M15"/>
    <mergeCell ref="A8:B12"/>
    <mergeCell ref="D49:E49"/>
    <mergeCell ref="F49:G49"/>
    <mergeCell ref="H49:I49"/>
    <mergeCell ref="L49:M49"/>
    <mergeCell ref="D47:E47"/>
    <mergeCell ref="F47:G47"/>
    <mergeCell ref="H47:I47"/>
    <mergeCell ref="L47:M47"/>
    <mergeCell ref="D48:E48"/>
    <mergeCell ref="F48:G48"/>
    <mergeCell ref="H48:I48"/>
    <mergeCell ref="L48:M48"/>
    <mergeCell ref="D43:E43"/>
    <mergeCell ref="F43:G43"/>
    <mergeCell ref="H43:I43"/>
    <mergeCell ref="L43:M43"/>
    <mergeCell ref="D44:E44"/>
    <mergeCell ref="A50:M50"/>
    <mergeCell ref="A13:A15"/>
    <mergeCell ref="A17:A22"/>
    <mergeCell ref="A23:A43"/>
    <mergeCell ref="A44:A49"/>
    <mergeCell ref="B17:B22"/>
    <mergeCell ref="B23:B25"/>
    <mergeCell ref="B26:B34"/>
    <mergeCell ref="B35:B43"/>
    <mergeCell ref="B44:B46"/>
    <mergeCell ref="B47:B49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D46:E46"/>
    <mergeCell ref="F46:G46"/>
    <mergeCell ref="H46:I46"/>
    <mergeCell ref="L46:M46"/>
    <mergeCell ref="F44:G44"/>
    <mergeCell ref="H44:I44"/>
    <mergeCell ref="L44:M44"/>
    <mergeCell ref="D45:E45"/>
    <mergeCell ref="F45:G45"/>
    <mergeCell ref="H45:I45"/>
    <mergeCell ref="L45:M45"/>
    <mergeCell ref="D40:E40"/>
    <mergeCell ref="F40:G40"/>
    <mergeCell ref="H40:I40"/>
    <mergeCell ref="D41:E41"/>
    <mergeCell ref="F41:G41"/>
    <mergeCell ref="H41:I41"/>
    <mergeCell ref="L41:M41"/>
    <mergeCell ref="D42:E42"/>
    <mergeCell ref="F42:G42"/>
    <mergeCell ref="H42:I42"/>
    <mergeCell ref="L42:M42"/>
    <mergeCell ref="D37:E37"/>
    <mergeCell ref="F37:G37"/>
    <mergeCell ref="H37:I37"/>
    <mergeCell ref="D38:E38"/>
    <mergeCell ref="F38:G38"/>
    <mergeCell ref="H38:I38"/>
    <mergeCell ref="L38:M38"/>
    <mergeCell ref="D39:E39"/>
    <mergeCell ref="F39:G39"/>
    <mergeCell ref="H39:I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19:E19"/>
    <mergeCell ref="F19:G19"/>
    <mergeCell ref="H19:I19"/>
    <mergeCell ref="L19:M19"/>
    <mergeCell ref="D26:E26"/>
    <mergeCell ref="F26:G26"/>
    <mergeCell ref="H26:I26"/>
    <mergeCell ref="L26:M26"/>
    <mergeCell ref="D27:E27"/>
    <mergeCell ref="F27:G27"/>
    <mergeCell ref="H27:I27"/>
    <mergeCell ref="L27:M27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"/>
  <sheetViews>
    <sheetView view="pageBreakPreview" topLeftCell="B15" zoomScale="130" zoomScaleNormal="100" workbookViewId="0">
      <selection activeCell="H25" sqref="H25:I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25" customHeight="1" x14ac:dyDescent="0.2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" customHeight="1" x14ac:dyDescent="0.25">
      <c r="A5" s="25" t="s">
        <v>4</v>
      </c>
      <c r="B5" s="25"/>
      <c r="C5" s="25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0" customHeight="1" x14ac:dyDescent="0.25">
      <c r="A6" s="25" t="s">
        <v>6</v>
      </c>
      <c r="B6" s="25"/>
      <c r="C6" s="25" t="s">
        <v>7</v>
      </c>
      <c r="D6" s="25"/>
      <c r="E6" s="25"/>
      <c r="F6" s="25"/>
      <c r="G6" s="25"/>
      <c r="H6" s="4" t="s">
        <v>8</v>
      </c>
      <c r="I6" s="25" t="s">
        <v>9</v>
      </c>
      <c r="J6" s="25"/>
      <c r="K6" s="25"/>
      <c r="L6" s="25"/>
      <c r="M6" s="25"/>
    </row>
    <row r="7" spans="1:13" ht="20" customHeight="1" x14ac:dyDescent="0.25">
      <c r="A7" s="25" t="s">
        <v>10</v>
      </c>
      <c r="B7" s="25"/>
      <c r="C7" s="25" t="s">
        <v>11</v>
      </c>
      <c r="D7" s="25"/>
      <c r="E7" s="25"/>
      <c r="F7" s="25"/>
      <c r="G7" s="25"/>
      <c r="H7" s="4" t="s">
        <v>12</v>
      </c>
      <c r="I7" s="25">
        <v>89151904</v>
      </c>
      <c r="J7" s="25"/>
      <c r="K7" s="25"/>
      <c r="L7" s="25"/>
      <c r="M7" s="25"/>
    </row>
    <row r="8" spans="1:13" ht="20" customHeight="1" x14ac:dyDescent="0.25">
      <c r="A8" s="25" t="s">
        <v>13</v>
      </c>
      <c r="B8" s="25"/>
      <c r="C8" s="25"/>
      <c r="D8" s="25"/>
      <c r="E8" s="25" t="s">
        <v>14</v>
      </c>
      <c r="F8" s="25"/>
      <c r="G8" s="4" t="s">
        <v>15</v>
      </c>
      <c r="H8" s="4" t="s">
        <v>16</v>
      </c>
      <c r="I8" s="25" t="s">
        <v>17</v>
      </c>
      <c r="J8" s="25"/>
      <c r="K8" s="25" t="s">
        <v>18</v>
      </c>
      <c r="L8" s="25"/>
      <c r="M8" s="4" t="s">
        <v>19</v>
      </c>
    </row>
    <row r="9" spans="1:13" ht="20" customHeight="1" x14ac:dyDescent="0.25">
      <c r="A9" s="25"/>
      <c r="B9" s="25"/>
      <c r="C9" s="26" t="s">
        <v>20</v>
      </c>
      <c r="D9" s="25"/>
      <c r="E9" s="27">
        <v>23.56</v>
      </c>
      <c r="F9" s="27"/>
      <c r="G9" s="5">
        <v>23.56</v>
      </c>
      <c r="H9" s="5">
        <v>23.425999999999998</v>
      </c>
      <c r="I9" s="25">
        <v>10</v>
      </c>
      <c r="J9" s="25"/>
      <c r="K9" s="28">
        <f t="shared" ref="K9:K10" si="0">H9/G9</f>
        <v>0.99431239388794601</v>
      </c>
      <c r="L9" s="28"/>
      <c r="M9" s="7">
        <f>K9*I9</f>
        <v>9.9431239388794594</v>
      </c>
    </row>
    <row r="10" spans="1:13" ht="20" customHeight="1" x14ac:dyDescent="0.25">
      <c r="A10" s="25"/>
      <c r="B10" s="25"/>
      <c r="C10" s="26" t="s">
        <v>21</v>
      </c>
      <c r="D10" s="25"/>
      <c r="E10" s="27">
        <v>23.56</v>
      </c>
      <c r="F10" s="27"/>
      <c r="G10" s="5">
        <v>23.56</v>
      </c>
      <c r="H10" s="5">
        <v>23.425999999999998</v>
      </c>
      <c r="I10" s="25" t="s">
        <v>22</v>
      </c>
      <c r="J10" s="25"/>
      <c r="K10" s="28">
        <f t="shared" si="0"/>
        <v>0.99431239388794601</v>
      </c>
      <c r="L10" s="28"/>
      <c r="M10" s="4" t="s">
        <v>22</v>
      </c>
    </row>
    <row r="11" spans="1:13" ht="20" customHeight="1" x14ac:dyDescent="0.25">
      <c r="A11" s="25"/>
      <c r="B11" s="25"/>
      <c r="C11" s="25" t="s">
        <v>23</v>
      </c>
      <c r="D11" s="25"/>
      <c r="E11" s="27">
        <v>0</v>
      </c>
      <c r="F11" s="27"/>
      <c r="G11" s="5">
        <v>0</v>
      </c>
      <c r="H11" s="5">
        <v>0</v>
      </c>
      <c r="I11" s="25" t="s">
        <v>22</v>
      </c>
      <c r="J11" s="25"/>
      <c r="K11" s="25" t="s">
        <v>22</v>
      </c>
      <c r="L11" s="25"/>
      <c r="M11" s="4" t="s">
        <v>22</v>
      </c>
    </row>
    <row r="12" spans="1:13" ht="20" customHeight="1" x14ac:dyDescent="0.25">
      <c r="A12" s="25"/>
      <c r="B12" s="25"/>
      <c r="C12" s="25" t="s">
        <v>24</v>
      </c>
      <c r="D12" s="25"/>
      <c r="E12" s="27">
        <v>0</v>
      </c>
      <c r="F12" s="27"/>
      <c r="G12" s="5">
        <v>0</v>
      </c>
      <c r="H12" s="5">
        <v>0</v>
      </c>
      <c r="I12" s="25" t="s">
        <v>22</v>
      </c>
      <c r="J12" s="25"/>
      <c r="K12" s="25" t="s">
        <v>22</v>
      </c>
      <c r="L12" s="25"/>
      <c r="M12" s="4" t="s">
        <v>22</v>
      </c>
    </row>
    <row r="13" spans="1:13" ht="20" customHeight="1" x14ac:dyDescent="0.25">
      <c r="A13" s="25" t="s">
        <v>25</v>
      </c>
      <c r="B13" s="25" t="s">
        <v>26</v>
      </c>
      <c r="C13" s="25"/>
      <c r="D13" s="25"/>
      <c r="E13" s="25"/>
      <c r="F13" s="25"/>
      <c r="G13" s="25" t="s">
        <v>27</v>
      </c>
      <c r="H13" s="25"/>
      <c r="I13" s="25"/>
      <c r="J13" s="25"/>
      <c r="K13" s="25"/>
      <c r="L13" s="25"/>
      <c r="M13" s="25"/>
    </row>
    <row r="14" spans="1:13" ht="20" customHeight="1" x14ac:dyDescent="0.25">
      <c r="A14" s="25"/>
      <c r="B14" s="31" t="s">
        <v>28</v>
      </c>
      <c r="C14" s="31"/>
      <c r="D14" s="25"/>
      <c r="E14" s="31"/>
      <c r="F14" s="31"/>
      <c r="G14" s="31" t="s">
        <v>29</v>
      </c>
      <c r="H14" s="31"/>
      <c r="I14" s="31"/>
      <c r="J14" s="31"/>
      <c r="K14" s="31"/>
      <c r="L14" s="31"/>
      <c r="M14" s="31"/>
    </row>
    <row r="15" spans="1:13" ht="68" customHeight="1" x14ac:dyDescent="0.25">
      <c r="A15" s="25"/>
      <c r="B15" s="31"/>
      <c r="C15" s="31"/>
      <c r="D15" s="2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0" customHeight="1" x14ac:dyDescent="0.25">
      <c r="A16" s="6"/>
      <c r="B16" s="4" t="s">
        <v>30</v>
      </c>
      <c r="C16" s="4" t="s">
        <v>31</v>
      </c>
      <c r="D16" s="25" t="s">
        <v>32</v>
      </c>
      <c r="E16" s="25"/>
      <c r="F16" s="25" t="s">
        <v>33</v>
      </c>
      <c r="G16" s="25"/>
      <c r="H16" s="25" t="s">
        <v>34</v>
      </c>
      <c r="I16" s="25"/>
      <c r="J16" s="4" t="s">
        <v>17</v>
      </c>
      <c r="K16" s="4" t="s">
        <v>19</v>
      </c>
      <c r="L16" s="25" t="s">
        <v>35</v>
      </c>
      <c r="M16" s="25"/>
    </row>
    <row r="17" spans="1:13" ht="20" customHeight="1" x14ac:dyDescent="0.25">
      <c r="A17" s="13" t="s">
        <v>36</v>
      </c>
      <c r="B17" s="14" t="s">
        <v>37</v>
      </c>
      <c r="C17" s="14" t="s">
        <v>38</v>
      </c>
      <c r="D17" s="43" t="s">
        <v>39</v>
      </c>
      <c r="E17" s="44"/>
      <c r="F17" s="45" t="s">
        <v>78</v>
      </c>
      <c r="G17" s="46"/>
      <c r="H17" s="29">
        <v>23.425999999999998</v>
      </c>
      <c r="I17" s="30"/>
      <c r="J17" s="4">
        <v>20</v>
      </c>
      <c r="K17" s="4">
        <v>20</v>
      </c>
      <c r="L17" s="29"/>
      <c r="M17" s="30"/>
    </row>
    <row r="18" spans="1:13" ht="30" customHeight="1" x14ac:dyDescent="0.25">
      <c r="A18" s="41"/>
      <c r="B18" s="40" t="s">
        <v>44</v>
      </c>
      <c r="C18" s="25" t="s">
        <v>45</v>
      </c>
      <c r="D18" s="47" t="s">
        <v>79</v>
      </c>
      <c r="E18" s="47"/>
      <c r="F18" s="48" t="s">
        <v>80</v>
      </c>
      <c r="G18" s="48"/>
      <c r="H18" s="25" t="s">
        <v>48</v>
      </c>
      <c r="I18" s="25"/>
      <c r="J18" s="4">
        <v>5</v>
      </c>
      <c r="K18" s="18">
        <f>1000/1100*5</f>
        <v>4.5454545454545396</v>
      </c>
      <c r="L18" s="48" t="s">
        <v>81</v>
      </c>
      <c r="M18" s="48"/>
    </row>
    <row r="19" spans="1:13" ht="32" customHeight="1" x14ac:dyDescent="0.25">
      <c r="A19" s="41"/>
      <c r="B19" s="41"/>
      <c r="C19" s="25"/>
      <c r="D19" s="47" t="s">
        <v>82</v>
      </c>
      <c r="E19" s="47"/>
      <c r="F19" s="48" t="s">
        <v>83</v>
      </c>
      <c r="G19" s="48"/>
      <c r="H19" s="25" t="s">
        <v>52</v>
      </c>
      <c r="I19" s="25"/>
      <c r="J19" s="4">
        <v>5</v>
      </c>
      <c r="K19" s="18">
        <f>1000/1100*5</f>
        <v>4.5454545454545396</v>
      </c>
      <c r="L19" s="48" t="s">
        <v>81</v>
      </c>
      <c r="M19" s="48"/>
    </row>
    <row r="20" spans="1:13" ht="57" customHeight="1" x14ac:dyDescent="0.25">
      <c r="A20" s="41"/>
      <c r="B20" s="41"/>
      <c r="C20" s="25"/>
      <c r="D20" s="47" t="s">
        <v>84</v>
      </c>
      <c r="E20" s="47"/>
      <c r="F20" s="25" t="s">
        <v>85</v>
      </c>
      <c r="G20" s="25"/>
      <c r="H20" s="25" t="s">
        <v>86</v>
      </c>
      <c r="I20" s="25"/>
      <c r="J20" s="4">
        <v>5</v>
      </c>
      <c r="K20" s="7">
        <v>5</v>
      </c>
      <c r="L20" s="25"/>
      <c r="M20" s="25"/>
    </row>
    <row r="21" spans="1:13" ht="77" customHeight="1" x14ac:dyDescent="0.25">
      <c r="A21" s="41"/>
      <c r="B21" s="41"/>
      <c r="C21" s="4" t="s">
        <v>55</v>
      </c>
      <c r="D21" s="47" t="s">
        <v>87</v>
      </c>
      <c r="E21" s="47"/>
      <c r="F21" s="48" t="s">
        <v>88</v>
      </c>
      <c r="G21" s="48"/>
      <c r="H21" s="25" t="s">
        <v>58</v>
      </c>
      <c r="I21" s="25"/>
      <c r="J21" s="4">
        <v>10</v>
      </c>
      <c r="K21" s="7">
        <v>10</v>
      </c>
      <c r="L21" s="25"/>
      <c r="M21" s="25"/>
    </row>
    <row r="22" spans="1:13" ht="20" customHeight="1" x14ac:dyDescent="0.25">
      <c r="A22" s="41"/>
      <c r="B22" s="41"/>
      <c r="C22" s="40" t="s">
        <v>59</v>
      </c>
      <c r="D22" s="55" t="s">
        <v>60</v>
      </c>
      <c r="E22" s="55"/>
      <c r="F22" s="48" t="s">
        <v>89</v>
      </c>
      <c r="G22" s="48"/>
      <c r="H22" s="25" t="s">
        <v>62</v>
      </c>
      <c r="I22" s="25"/>
      <c r="J22" s="4">
        <v>5</v>
      </c>
      <c r="K22" s="7">
        <v>5</v>
      </c>
      <c r="L22" s="25"/>
      <c r="M22" s="25"/>
    </row>
    <row r="23" spans="1:13" ht="20" customHeight="1" x14ac:dyDescent="0.25">
      <c r="A23" s="41"/>
      <c r="B23" s="41"/>
      <c r="C23" s="41"/>
      <c r="D23" s="47" t="s">
        <v>90</v>
      </c>
      <c r="E23" s="47"/>
      <c r="F23" s="48" t="s">
        <v>91</v>
      </c>
      <c r="G23" s="48"/>
      <c r="H23" s="33" t="s">
        <v>64</v>
      </c>
      <c r="I23" s="25"/>
      <c r="J23" s="4">
        <v>5</v>
      </c>
      <c r="K23" s="7">
        <v>5</v>
      </c>
      <c r="L23" s="25"/>
      <c r="M23" s="25"/>
    </row>
    <row r="24" spans="1:13" ht="34" customHeight="1" x14ac:dyDescent="0.25">
      <c r="A24" s="41"/>
      <c r="B24" s="42"/>
      <c r="C24" s="42"/>
      <c r="D24" s="47" t="s">
        <v>92</v>
      </c>
      <c r="E24" s="47"/>
      <c r="F24" s="48" t="s">
        <v>91</v>
      </c>
      <c r="G24" s="48"/>
      <c r="H24" s="34" t="s">
        <v>62</v>
      </c>
      <c r="I24" s="35"/>
      <c r="J24" s="4">
        <v>5</v>
      </c>
      <c r="K24" s="7">
        <v>5</v>
      </c>
      <c r="L24" s="29"/>
      <c r="M24" s="30"/>
    </row>
    <row r="25" spans="1:13" ht="108" customHeight="1" x14ac:dyDescent="0.25">
      <c r="A25" s="41"/>
      <c r="B25" s="16"/>
      <c r="C25" s="4" t="s">
        <v>68</v>
      </c>
      <c r="D25" s="47" t="s">
        <v>93</v>
      </c>
      <c r="E25" s="47"/>
      <c r="F25" s="48" t="s">
        <v>88</v>
      </c>
      <c r="G25" s="48"/>
      <c r="H25" s="31" t="s">
        <v>70</v>
      </c>
      <c r="I25" s="31"/>
      <c r="J25" s="4">
        <v>15</v>
      </c>
      <c r="K25" s="18">
        <v>14</v>
      </c>
      <c r="L25" s="54" t="s">
        <v>94</v>
      </c>
      <c r="M25" s="54"/>
    </row>
    <row r="26" spans="1:13" ht="82" customHeight="1" x14ac:dyDescent="0.25">
      <c r="A26" s="16" t="s">
        <v>41</v>
      </c>
      <c r="B26" s="16" t="s">
        <v>72</v>
      </c>
      <c r="C26" s="4" t="s">
        <v>73</v>
      </c>
      <c r="D26" s="49" t="s">
        <v>95</v>
      </c>
      <c r="E26" s="49"/>
      <c r="F26" s="48" t="s">
        <v>88</v>
      </c>
      <c r="G26" s="48"/>
      <c r="H26" s="25" t="s">
        <v>75</v>
      </c>
      <c r="I26" s="25"/>
      <c r="J26" s="4">
        <v>15</v>
      </c>
      <c r="K26" s="8">
        <v>15</v>
      </c>
      <c r="L26" s="50"/>
      <c r="M26" s="50"/>
    </row>
    <row r="27" spans="1:13" x14ac:dyDescent="0.25">
      <c r="A27" s="51" t="s">
        <v>96</v>
      </c>
      <c r="B27" s="52"/>
      <c r="C27" s="52"/>
      <c r="D27" s="52"/>
      <c r="E27" s="52"/>
      <c r="F27" s="52"/>
      <c r="G27" s="52"/>
      <c r="H27" s="52"/>
      <c r="I27" s="53"/>
      <c r="J27" s="10">
        <f>SUM(J17:J26,I9)</f>
        <v>100</v>
      </c>
      <c r="K27" s="20">
        <f>SUM(K17:K26,M9)</f>
        <v>98.034033029788503</v>
      </c>
      <c r="L27" s="51"/>
      <c r="M27" s="53"/>
    </row>
  </sheetData>
  <mergeCells count="87">
    <mergeCell ref="G14:M15"/>
    <mergeCell ref="A13:A15"/>
    <mergeCell ref="A18:A25"/>
    <mergeCell ref="B18:B24"/>
    <mergeCell ref="C18:C20"/>
    <mergeCell ref="C22:C24"/>
    <mergeCell ref="B14:F15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D26:E26"/>
    <mergeCell ref="F26:G26"/>
    <mergeCell ref="H26:I26"/>
    <mergeCell ref="L26:M26"/>
    <mergeCell ref="A27:I27"/>
    <mergeCell ref="L27:M27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0"/>
  <sheetViews>
    <sheetView view="pageBreakPreview" topLeftCell="B15" zoomScale="130" zoomScaleNormal="100" workbookViewId="0">
      <selection activeCell="H25" sqref="H25:I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25" customHeight="1" x14ac:dyDescent="0.25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" customHeight="1" x14ac:dyDescent="0.25">
      <c r="A5" s="25" t="s">
        <v>4</v>
      </c>
      <c r="B5" s="25"/>
      <c r="C5" s="25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0" customHeight="1" x14ac:dyDescent="0.25">
      <c r="A6" s="25" t="s">
        <v>6</v>
      </c>
      <c r="B6" s="25"/>
      <c r="C6" s="25" t="s">
        <v>7</v>
      </c>
      <c r="D6" s="25"/>
      <c r="E6" s="25"/>
      <c r="F6" s="25"/>
      <c r="G6" s="25"/>
      <c r="H6" s="4" t="s">
        <v>8</v>
      </c>
      <c r="I6" s="25" t="s">
        <v>9</v>
      </c>
      <c r="J6" s="25"/>
      <c r="K6" s="25"/>
      <c r="L6" s="25"/>
      <c r="M6" s="25"/>
    </row>
    <row r="7" spans="1:13" ht="20" customHeight="1" x14ac:dyDescent="0.25">
      <c r="A7" s="25" t="s">
        <v>10</v>
      </c>
      <c r="B7" s="25"/>
      <c r="C7" s="25" t="s">
        <v>11</v>
      </c>
      <c r="D7" s="25"/>
      <c r="E7" s="25"/>
      <c r="F7" s="25"/>
      <c r="G7" s="25"/>
      <c r="H7" s="4" t="s">
        <v>12</v>
      </c>
      <c r="I7" s="25">
        <v>89151904</v>
      </c>
      <c r="J7" s="25"/>
      <c r="K7" s="25"/>
      <c r="L7" s="25"/>
      <c r="M7" s="25"/>
    </row>
    <row r="8" spans="1:13" ht="20" customHeight="1" x14ac:dyDescent="0.25">
      <c r="A8" s="25" t="s">
        <v>13</v>
      </c>
      <c r="B8" s="25"/>
      <c r="C8" s="25"/>
      <c r="D8" s="25"/>
      <c r="E8" s="25" t="s">
        <v>14</v>
      </c>
      <c r="F8" s="25"/>
      <c r="G8" s="4" t="s">
        <v>15</v>
      </c>
      <c r="H8" s="4" t="s">
        <v>16</v>
      </c>
      <c r="I8" s="25" t="s">
        <v>17</v>
      </c>
      <c r="J8" s="25"/>
      <c r="K8" s="25" t="s">
        <v>18</v>
      </c>
      <c r="L8" s="25"/>
      <c r="M8" s="4" t="s">
        <v>19</v>
      </c>
    </row>
    <row r="9" spans="1:13" ht="20" customHeight="1" x14ac:dyDescent="0.25">
      <c r="A9" s="25"/>
      <c r="B9" s="25"/>
      <c r="C9" s="26" t="s">
        <v>20</v>
      </c>
      <c r="D9" s="25"/>
      <c r="E9" s="27">
        <v>23.56</v>
      </c>
      <c r="F9" s="27"/>
      <c r="G9" s="5">
        <v>23.56</v>
      </c>
      <c r="H9" s="5">
        <v>23.425999999999998</v>
      </c>
      <c r="I9" s="25">
        <v>10</v>
      </c>
      <c r="J9" s="25"/>
      <c r="K9" s="28">
        <f>H9/G9</f>
        <v>0.99431239388794601</v>
      </c>
      <c r="L9" s="28"/>
      <c r="M9" s="7">
        <f>K9*I9</f>
        <v>9.9431239388794594</v>
      </c>
    </row>
    <row r="10" spans="1:13" ht="20" customHeight="1" x14ac:dyDescent="0.25">
      <c r="A10" s="25"/>
      <c r="B10" s="25"/>
      <c r="C10" s="26" t="s">
        <v>21</v>
      </c>
      <c r="D10" s="25"/>
      <c r="E10" s="27">
        <v>23.56</v>
      </c>
      <c r="F10" s="27"/>
      <c r="G10" s="5">
        <v>23.56</v>
      </c>
      <c r="H10" s="5">
        <v>23.425999999999998</v>
      </c>
      <c r="I10" s="25" t="s">
        <v>22</v>
      </c>
      <c r="J10" s="25"/>
      <c r="K10" s="28">
        <f>H10/G10</f>
        <v>0.99431239388794601</v>
      </c>
      <c r="L10" s="28"/>
      <c r="M10" s="4" t="s">
        <v>22</v>
      </c>
    </row>
    <row r="11" spans="1:13" ht="20" customHeight="1" x14ac:dyDescent="0.25">
      <c r="A11" s="25"/>
      <c r="B11" s="25"/>
      <c r="C11" s="25" t="s">
        <v>23</v>
      </c>
      <c r="D11" s="25"/>
      <c r="E11" s="27">
        <v>0</v>
      </c>
      <c r="F11" s="27"/>
      <c r="G11" s="5">
        <v>0</v>
      </c>
      <c r="H11" s="5">
        <v>0</v>
      </c>
      <c r="I11" s="25" t="s">
        <v>22</v>
      </c>
      <c r="J11" s="25"/>
      <c r="K11" s="25" t="s">
        <v>22</v>
      </c>
      <c r="L11" s="25"/>
      <c r="M11" s="4" t="s">
        <v>22</v>
      </c>
    </row>
    <row r="12" spans="1:13" ht="20" customHeight="1" x14ac:dyDescent="0.25">
      <c r="A12" s="25"/>
      <c r="B12" s="25"/>
      <c r="C12" s="25" t="s">
        <v>24</v>
      </c>
      <c r="D12" s="25"/>
      <c r="E12" s="27">
        <v>0</v>
      </c>
      <c r="F12" s="27"/>
      <c r="G12" s="5">
        <v>0</v>
      </c>
      <c r="H12" s="5">
        <v>0</v>
      </c>
      <c r="I12" s="25" t="s">
        <v>22</v>
      </c>
      <c r="J12" s="25"/>
      <c r="K12" s="25" t="s">
        <v>22</v>
      </c>
      <c r="L12" s="25"/>
      <c r="M12" s="4" t="s">
        <v>22</v>
      </c>
    </row>
    <row r="13" spans="1:13" ht="20" customHeight="1" x14ac:dyDescent="0.25">
      <c r="A13" s="25" t="s">
        <v>25</v>
      </c>
      <c r="B13" s="25" t="s">
        <v>26</v>
      </c>
      <c r="C13" s="25"/>
      <c r="D13" s="25"/>
      <c r="E13" s="25"/>
      <c r="F13" s="25"/>
      <c r="G13" s="25" t="s">
        <v>27</v>
      </c>
      <c r="H13" s="25"/>
      <c r="I13" s="25"/>
      <c r="J13" s="25"/>
      <c r="K13" s="25"/>
      <c r="L13" s="25"/>
      <c r="M13" s="25"/>
    </row>
    <row r="14" spans="1:13" ht="20" customHeight="1" x14ac:dyDescent="0.25">
      <c r="A14" s="25"/>
      <c r="B14" s="31" t="s">
        <v>28</v>
      </c>
      <c r="C14" s="31"/>
      <c r="D14" s="25"/>
      <c r="E14" s="31"/>
      <c r="F14" s="31"/>
      <c r="G14" s="31" t="s">
        <v>29</v>
      </c>
      <c r="H14" s="31"/>
      <c r="I14" s="31"/>
      <c r="J14" s="31"/>
      <c r="K14" s="31"/>
      <c r="L14" s="31"/>
      <c r="M14" s="31"/>
    </row>
    <row r="15" spans="1:13" ht="68" customHeight="1" x14ac:dyDescent="0.25">
      <c r="A15" s="25"/>
      <c r="B15" s="31"/>
      <c r="C15" s="31"/>
      <c r="D15" s="2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0" customHeight="1" x14ac:dyDescent="0.25">
      <c r="A16" s="6"/>
      <c r="B16" s="4" t="s">
        <v>30</v>
      </c>
      <c r="C16" s="4" t="s">
        <v>31</v>
      </c>
      <c r="D16" s="25" t="s">
        <v>32</v>
      </c>
      <c r="E16" s="25"/>
      <c r="F16" s="25" t="s">
        <v>33</v>
      </c>
      <c r="G16" s="25"/>
      <c r="H16" s="25" t="s">
        <v>34</v>
      </c>
      <c r="I16" s="25"/>
      <c r="J16" s="4" t="s">
        <v>17</v>
      </c>
      <c r="K16" s="4" t="s">
        <v>19</v>
      </c>
      <c r="L16" s="25" t="s">
        <v>35</v>
      </c>
      <c r="M16" s="25"/>
    </row>
    <row r="17" spans="1:13" ht="20" customHeight="1" x14ac:dyDescent="0.25">
      <c r="A17" s="13" t="s">
        <v>36</v>
      </c>
      <c r="B17" s="14" t="s">
        <v>37</v>
      </c>
      <c r="C17" s="14" t="s">
        <v>38</v>
      </c>
      <c r="D17" s="43" t="s">
        <v>39</v>
      </c>
      <c r="E17" s="44"/>
      <c r="F17" s="45" t="s">
        <v>78</v>
      </c>
      <c r="G17" s="46"/>
      <c r="H17" s="29">
        <v>23.425999999999998</v>
      </c>
      <c r="I17" s="30"/>
      <c r="J17" s="4">
        <v>20</v>
      </c>
      <c r="K17" s="4">
        <v>20</v>
      </c>
      <c r="L17" s="29"/>
      <c r="M17" s="30"/>
    </row>
    <row r="18" spans="1:13" ht="30" customHeight="1" x14ac:dyDescent="0.25">
      <c r="A18" s="41"/>
      <c r="B18" s="40" t="s">
        <v>44</v>
      </c>
      <c r="C18" s="25" t="s">
        <v>45</v>
      </c>
      <c r="D18" s="47" t="s">
        <v>79</v>
      </c>
      <c r="E18" s="47"/>
      <c r="F18" s="48" t="s">
        <v>80</v>
      </c>
      <c r="G18" s="48"/>
      <c r="H18" s="25" t="s">
        <v>48</v>
      </c>
      <c r="I18" s="25"/>
      <c r="J18" s="4">
        <v>5</v>
      </c>
      <c r="K18" s="18">
        <f>1000/1100*5</f>
        <v>4.5454545454545396</v>
      </c>
      <c r="L18" s="48" t="s">
        <v>81</v>
      </c>
      <c r="M18" s="48"/>
    </row>
    <row r="19" spans="1:13" ht="32" customHeight="1" x14ac:dyDescent="0.25">
      <c r="A19" s="41"/>
      <c r="B19" s="41"/>
      <c r="C19" s="25"/>
      <c r="D19" s="47" t="s">
        <v>82</v>
      </c>
      <c r="E19" s="47"/>
      <c r="F19" s="48" t="s">
        <v>83</v>
      </c>
      <c r="G19" s="48"/>
      <c r="H19" s="25" t="s">
        <v>52</v>
      </c>
      <c r="I19" s="25"/>
      <c r="J19" s="4">
        <v>5</v>
      </c>
      <c r="K19" s="18">
        <f>1000/1100*5</f>
        <v>4.5454545454545396</v>
      </c>
      <c r="L19" s="48" t="s">
        <v>81</v>
      </c>
      <c r="M19" s="48"/>
    </row>
    <row r="20" spans="1:13" ht="57" customHeight="1" x14ac:dyDescent="0.25">
      <c r="A20" s="41"/>
      <c r="B20" s="41"/>
      <c r="C20" s="25"/>
      <c r="D20" s="47" t="s">
        <v>84</v>
      </c>
      <c r="E20" s="47"/>
      <c r="F20" s="25" t="s">
        <v>85</v>
      </c>
      <c r="G20" s="25"/>
      <c r="H20" s="25" t="s">
        <v>86</v>
      </c>
      <c r="I20" s="25"/>
      <c r="J20" s="4">
        <v>5</v>
      </c>
      <c r="K20" s="7">
        <v>5</v>
      </c>
      <c r="L20" s="25"/>
      <c r="M20" s="25"/>
    </row>
    <row r="21" spans="1:13" ht="77" customHeight="1" x14ac:dyDescent="0.25">
      <c r="A21" s="41"/>
      <c r="B21" s="41"/>
      <c r="C21" s="4" t="s">
        <v>55</v>
      </c>
      <c r="D21" s="47" t="s">
        <v>87</v>
      </c>
      <c r="E21" s="47"/>
      <c r="F21" s="48" t="s">
        <v>88</v>
      </c>
      <c r="G21" s="48"/>
      <c r="H21" s="25" t="s">
        <v>97</v>
      </c>
      <c r="I21" s="25"/>
      <c r="J21" s="4">
        <v>10</v>
      </c>
      <c r="K21" s="18">
        <v>9.5</v>
      </c>
      <c r="L21" s="54" t="s">
        <v>98</v>
      </c>
      <c r="M21" s="54"/>
    </row>
    <row r="22" spans="1:13" ht="20" customHeight="1" x14ac:dyDescent="0.25">
      <c r="A22" s="41"/>
      <c r="B22" s="41"/>
      <c r="C22" s="40" t="s">
        <v>59</v>
      </c>
      <c r="D22" s="55" t="s">
        <v>60</v>
      </c>
      <c r="E22" s="55"/>
      <c r="F22" s="48" t="s">
        <v>89</v>
      </c>
      <c r="G22" s="48"/>
      <c r="H22" s="25" t="s">
        <v>62</v>
      </c>
      <c r="I22" s="25"/>
      <c r="J22" s="4">
        <v>5</v>
      </c>
      <c r="K22" s="7">
        <v>5</v>
      </c>
      <c r="L22" s="25"/>
      <c r="M22" s="25"/>
    </row>
    <row r="23" spans="1:13" ht="20" customHeight="1" x14ac:dyDescent="0.25">
      <c r="A23" s="41"/>
      <c r="B23" s="41"/>
      <c r="C23" s="41"/>
      <c r="D23" s="47" t="s">
        <v>90</v>
      </c>
      <c r="E23" s="47"/>
      <c r="F23" s="48" t="s">
        <v>91</v>
      </c>
      <c r="G23" s="48"/>
      <c r="H23" s="33" t="s">
        <v>64</v>
      </c>
      <c r="I23" s="25"/>
      <c r="J23" s="4">
        <v>5</v>
      </c>
      <c r="K23" s="7">
        <v>5</v>
      </c>
      <c r="L23" s="25"/>
      <c r="M23" s="25"/>
    </row>
    <row r="24" spans="1:13" ht="34" customHeight="1" x14ac:dyDescent="0.25">
      <c r="A24" s="41"/>
      <c r="B24" s="42"/>
      <c r="C24" s="42"/>
      <c r="D24" s="47" t="s">
        <v>92</v>
      </c>
      <c r="E24" s="47"/>
      <c r="F24" s="48" t="s">
        <v>91</v>
      </c>
      <c r="G24" s="48"/>
      <c r="H24" s="34" t="s">
        <v>62</v>
      </c>
      <c r="I24" s="35"/>
      <c r="J24" s="4">
        <v>5</v>
      </c>
      <c r="K24" s="7">
        <v>5</v>
      </c>
      <c r="L24" s="29"/>
      <c r="M24" s="30"/>
    </row>
    <row r="25" spans="1:13" ht="108" customHeight="1" x14ac:dyDescent="0.25">
      <c r="A25" s="41"/>
      <c r="B25" s="16"/>
      <c r="C25" s="4" t="s">
        <v>68</v>
      </c>
      <c r="D25" s="47" t="s">
        <v>93</v>
      </c>
      <c r="E25" s="47"/>
      <c r="F25" s="48" t="s">
        <v>88</v>
      </c>
      <c r="G25" s="48"/>
      <c r="H25" s="31" t="s">
        <v>70</v>
      </c>
      <c r="I25" s="31"/>
      <c r="J25" s="4">
        <v>15</v>
      </c>
      <c r="K25" s="18">
        <v>13</v>
      </c>
      <c r="L25" s="54" t="s">
        <v>94</v>
      </c>
      <c r="M25" s="54"/>
    </row>
    <row r="26" spans="1:13" ht="82" customHeight="1" x14ac:dyDescent="0.25">
      <c r="A26" s="16" t="s">
        <v>41</v>
      </c>
      <c r="B26" s="16" t="s">
        <v>72</v>
      </c>
      <c r="C26" s="4" t="s">
        <v>73</v>
      </c>
      <c r="D26" s="49" t="s">
        <v>95</v>
      </c>
      <c r="E26" s="49"/>
      <c r="F26" s="48" t="s">
        <v>88</v>
      </c>
      <c r="G26" s="48"/>
      <c r="H26" s="25" t="s">
        <v>75</v>
      </c>
      <c r="I26" s="25"/>
      <c r="J26" s="4">
        <v>15</v>
      </c>
      <c r="K26" s="19">
        <v>13</v>
      </c>
      <c r="L26" s="54" t="s">
        <v>94</v>
      </c>
      <c r="M26" s="54"/>
    </row>
    <row r="27" spans="1:13" x14ac:dyDescent="0.25">
      <c r="A27" s="51" t="s">
        <v>96</v>
      </c>
      <c r="B27" s="52"/>
      <c r="C27" s="52"/>
      <c r="D27" s="52"/>
      <c r="E27" s="52"/>
      <c r="F27" s="52"/>
      <c r="G27" s="52"/>
      <c r="H27" s="52"/>
      <c r="I27" s="53"/>
      <c r="J27" s="10">
        <f>SUM(J17:J26,I9)</f>
        <v>100</v>
      </c>
      <c r="K27" s="19">
        <v>94.54</v>
      </c>
      <c r="L27" s="51"/>
      <c r="M27" s="53"/>
    </row>
    <row r="30" spans="1:13" x14ac:dyDescent="0.25">
      <c r="J30" s="11"/>
      <c r="K30" s="12"/>
      <c r="L30" s="12"/>
      <c r="M30" s="11"/>
    </row>
  </sheetData>
  <mergeCells count="87">
    <mergeCell ref="G14:M15"/>
    <mergeCell ref="A13:A15"/>
    <mergeCell ref="A18:A25"/>
    <mergeCell ref="B18:B24"/>
    <mergeCell ref="C18:C20"/>
    <mergeCell ref="C22:C24"/>
    <mergeCell ref="B14:F15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D26:E26"/>
    <mergeCell ref="F26:G26"/>
    <mergeCell ref="H26:I26"/>
    <mergeCell ref="L26:M26"/>
    <mergeCell ref="A27:I27"/>
    <mergeCell ref="L27:M27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15" zoomScale="60" zoomScaleNormal="100" workbookViewId="0">
      <selection activeCell="H25" sqref="H25:I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25" customHeight="1" x14ac:dyDescent="0.25">
      <c r="A3" s="24" t="s">
        <v>99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0" customHeight="1" x14ac:dyDescent="0.25">
      <c r="A5" s="25" t="s">
        <v>4</v>
      </c>
      <c r="B5" s="25"/>
      <c r="C5" s="25" t="s">
        <v>5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0" customHeight="1" x14ac:dyDescent="0.25">
      <c r="A6" s="25" t="s">
        <v>6</v>
      </c>
      <c r="B6" s="25"/>
      <c r="C6" s="25" t="s">
        <v>7</v>
      </c>
      <c r="D6" s="25"/>
      <c r="E6" s="25"/>
      <c r="F6" s="25"/>
      <c r="G6" s="25"/>
      <c r="H6" s="4" t="s">
        <v>8</v>
      </c>
      <c r="I6" s="25" t="s">
        <v>9</v>
      </c>
      <c r="J6" s="25"/>
      <c r="K6" s="25"/>
      <c r="L6" s="25"/>
      <c r="M6" s="25"/>
    </row>
    <row r="7" spans="1:13" ht="20" customHeight="1" x14ac:dyDescent="0.25">
      <c r="A7" s="25" t="s">
        <v>10</v>
      </c>
      <c r="B7" s="25"/>
      <c r="C7" s="25" t="s">
        <v>11</v>
      </c>
      <c r="D7" s="25"/>
      <c r="E7" s="25"/>
      <c r="F7" s="25"/>
      <c r="G7" s="25"/>
      <c r="H7" s="4" t="s">
        <v>12</v>
      </c>
      <c r="I7" s="25">
        <v>89151904</v>
      </c>
      <c r="J7" s="25"/>
      <c r="K7" s="25"/>
      <c r="L7" s="25"/>
      <c r="M7" s="25"/>
    </row>
    <row r="8" spans="1:13" ht="20" customHeight="1" x14ac:dyDescent="0.25">
      <c r="A8" s="25" t="s">
        <v>13</v>
      </c>
      <c r="B8" s="25"/>
      <c r="C8" s="25"/>
      <c r="D8" s="25"/>
      <c r="E8" s="25" t="s">
        <v>14</v>
      </c>
      <c r="F8" s="25"/>
      <c r="G8" s="4" t="s">
        <v>15</v>
      </c>
      <c r="H8" s="4" t="s">
        <v>16</v>
      </c>
      <c r="I8" s="25" t="s">
        <v>17</v>
      </c>
      <c r="J8" s="25"/>
      <c r="K8" s="25" t="s">
        <v>18</v>
      </c>
      <c r="L8" s="25"/>
      <c r="M8" s="4" t="s">
        <v>19</v>
      </c>
    </row>
    <row r="9" spans="1:13" ht="20" customHeight="1" x14ac:dyDescent="0.25">
      <c r="A9" s="25"/>
      <c r="B9" s="25"/>
      <c r="C9" s="26" t="s">
        <v>20</v>
      </c>
      <c r="D9" s="25"/>
      <c r="E9" s="27">
        <v>23.56</v>
      </c>
      <c r="F9" s="27"/>
      <c r="G9" s="5">
        <v>23.56</v>
      </c>
      <c r="H9" s="5">
        <v>23.425999999999998</v>
      </c>
      <c r="I9" s="25">
        <v>10</v>
      </c>
      <c r="J9" s="25"/>
      <c r="K9" s="28">
        <f>H9/G9</f>
        <v>0.99431239388794601</v>
      </c>
      <c r="L9" s="28"/>
      <c r="M9" s="7">
        <f>K9*I9</f>
        <v>9.9431239388794594</v>
      </c>
    </row>
    <row r="10" spans="1:13" ht="20" customHeight="1" x14ac:dyDescent="0.25">
      <c r="A10" s="25"/>
      <c r="B10" s="25"/>
      <c r="C10" s="26" t="s">
        <v>21</v>
      </c>
      <c r="D10" s="25"/>
      <c r="E10" s="27">
        <v>23.56</v>
      </c>
      <c r="F10" s="27"/>
      <c r="G10" s="5">
        <v>23.56</v>
      </c>
      <c r="H10" s="5">
        <v>23.425999999999998</v>
      </c>
      <c r="I10" s="25" t="s">
        <v>22</v>
      </c>
      <c r="J10" s="25"/>
      <c r="K10" s="28">
        <f>H10/G10</f>
        <v>0.99431239388794601</v>
      </c>
      <c r="L10" s="28"/>
      <c r="M10" s="4" t="s">
        <v>22</v>
      </c>
    </row>
    <row r="11" spans="1:13" ht="20" customHeight="1" x14ac:dyDescent="0.25">
      <c r="A11" s="25"/>
      <c r="B11" s="25"/>
      <c r="C11" s="25" t="s">
        <v>23</v>
      </c>
      <c r="D11" s="25"/>
      <c r="E11" s="27">
        <v>0</v>
      </c>
      <c r="F11" s="27"/>
      <c r="G11" s="5">
        <v>0</v>
      </c>
      <c r="H11" s="5">
        <v>0</v>
      </c>
      <c r="I11" s="25" t="s">
        <v>22</v>
      </c>
      <c r="J11" s="25"/>
      <c r="K11" s="25" t="s">
        <v>22</v>
      </c>
      <c r="L11" s="25"/>
      <c r="M11" s="4" t="s">
        <v>22</v>
      </c>
    </row>
    <row r="12" spans="1:13" ht="20" customHeight="1" x14ac:dyDescent="0.25">
      <c r="A12" s="25"/>
      <c r="B12" s="25"/>
      <c r="C12" s="25" t="s">
        <v>24</v>
      </c>
      <c r="D12" s="25"/>
      <c r="E12" s="27">
        <v>0</v>
      </c>
      <c r="F12" s="27"/>
      <c r="G12" s="5">
        <v>0</v>
      </c>
      <c r="H12" s="5">
        <v>0</v>
      </c>
      <c r="I12" s="25" t="s">
        <v>22</v>
      </c>
      <c r="J12" s="25"/>
      <c r="K12" s="25" t="s">
        <v>22</v>
      </c>
      <c r="L12" s="25"/>
      <c r="M12" s="4" t="s">
        <v>22</v>
      </c>
    </row>
    <row r="13" spans="1:13" ht="20" customHeight="1" x14ac:dyDescent="0.25">
      <c r="A13" s="25" t="s">
        <v>25</v>
      </c>
      <c r="B13" s="25" t="s">
        <v>26</v>
      </c>
      <c r="C13" s="25"/>
      <c r="D13" s="25"/>
      <c r="E13" s="25"/>
      <c r="F13" s="25"/>
      <c r="G13" s="25" t="s">
        <v>27</v>
      </c>
      <c r="H13" s="25"/>
      <c r="I13" s="25"/>
      <c r="J13" s="25"/>
      <c r="K13" s="25"/>
      <c r="L13" s="25"/>
      <c r="M13" s="25"/>
    </row>
    <row r="14" spans="1:13" ht="20" customHeight="1" x14ac:dyDescent="0.25">
      <c r="A14" s="25"/>
      <c r="B14" s="31" t="s">
        <v>28</v>
      </c>
      <c r="C14" s="31"/>
      <c r="D14" s="25"/>
      <c r="E14" s="31"/>
      <c r="F14" s="31"/>
      <c r="G14" s="31" t="s">
        <v>29</v>
      </c>
      <c r="H14" s="31"/>
      <c r="I14" s="31"/>
      <c r="J14" s="31"/>
      <c r="K14" s="31"/>
      <c r="L14" s="31"/>
      <c r="M14" s="31"/>
    </row>
    <row r="15" spans="1:13" ht="68" customHeight="1" x14ac:dyDescent="0.25">
      <c r="A15" s="25"/>
      <c r="B15" s="31"/>
      <c r="C15" s="31"/>
      <c r="D15" s="25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35" customHeight="1" x14ac:dyDescent="0.25">
      <c r="A16" s="6"/>
      <c r="B16" s="4" t="s">
        <v>30</v>
      </c>
      <c r="C16" s="4" t="s">
        <v>31</v>
      </c>
      <c r="D16" s="25" t="s">
        <v>32</v>
      </c>
      <c r="E16" s="25"/>
      <c r="F16" s="25" t="s">
        <v>33</v>
      </c>
      <c r="G16" s="25"/>
      <c r="H16" s="25" t="s">
        <v>34</v>
      </c>
      <c r="I16" s="25"/>
      <c r="J16" s="4" t="s">
        <v>17</v>
      </c>
      <c r="K16" s="4" t="s">
        <v>19</v>
      </c>
      <c r="L16" s="25" t="s">
        <v>35</v>
      </c>
      <c r="M16" s="25"/>
    </row>
    <row r="17" spans="1:13" ht="35" customHeight="1" x14ac:dyDescent="0.25">
      <c r="A17" s="25" t="s">
        <v>36</v>
      </c>
      <c r="B17" s="4" t="s">
        <v>37</v>
      </c>
      <c r="C17" s="4" t="s">
        <v>38</v>
      </c>
      <c r="D17" s="25" t="s">
        <v>39</v>
      </c>
      <c r="E17" s="25"/>
      <c r="F17" s="25" t="s">
        <v>78</v>
      </c>
      <c r="G17" s="25"/>
      <c r="H17" s="25">
        <v>23.425999999999998</v>
      </c>
      <c r="I17" s="25"/>
      <c r="J17" s="4">
        <v>20</v>
      </c>
      <c r="K17" s="7">
        <v>20</v>
      </c>
      <c r="L17" s="31"/>
      <c r="M17" s="31"/>
    </row>
    <row r="18" spans="1:13" ht="30" customHeight="1" x14ac:dyDescent="0.25">
      <c r="A18" s="25"/>
      <c r="B18" s="25" t="s">
        <v>44</v>
      </c>
      <c r="C18" s="25" t="s">
        <v>45</v>
      </c>
      <c r="D18" s="25" t="s">
        <v>105</v>
      </c>
      <c r="E18" s="25"/>
      <c r="F18" s="25" t="s">
        <v>80</v>
      </c>
      <c r="G18" s="25"/>
      <c r="H18" s="25" t="s">
        <v>48</v>
      </c>
      <c r="I18" s="25"/>
      <c r="J18" s="4">
        <v>5</v>
      </c>
      <c r="K18" s="8">
        <f>1000/1100*5</f>
        <v>4.5454545454545396</v>
      </c>
      <c r="L18" s="56" t="s">
        <v>110</v>
      </c>
      <c r="M18" s="56"/>
    </row>
    <row r="19" spans="1:13" ht="32" customHeight="1" x14ac:dyDescent="0.25">
      <c r="A19" s="25"/>
      <c r="B19" s="25"/>
      <c r="C19" s="25"/>
      <c r="D19" s="25" t="s">
        <v>106</v>
      </c>
      <c r="E19" s="25"/>
      <c r="F19" s="25" t="s">
        <v>107</v>
      </c>
      <c r="G19" s="25"/>
      <c r="H19" s="25" t="s">
        <v>108</v>
      </c>
      <c r="I19" s="25"/>
      <c r="J19" s="4">
        <v>5</v>
      </c>
      <c r="K19" s="8">
        <f>1000/1100*5</f>
        <v>4.5454545454545396</v>
      </c>
      <c r="L19" s="56" t="s">
        <v>109</v>
      </c>
      <c r="M19" s="56"/>
    </row>
    <row r="20" spans="1:13" ht="57" customHeight="1" x14ac:dyDescent="0.25">
      <c r="A20" s="25" t="s">
        <v>100</v>
      </c>
      <c r="B20" s="25" t="s">
        <v>101</v>
      </c>
      <c r="C20" s="4" t="s">
        <v>102</v>
      </c>
      <c r="D20" s="25" t="s">
        <v>84</v>
      </c>
      <c r="E20" s="25"/>
      <c r="F20" s="25" t="s">
        <v>103</v>
      </c>
      <c r="G20" s="25"/>
      <c r="H20" s="25" t="s">
        <v>104</v>
      </c>
      <c r="I20" s="25"/>
      <c r="J20" s="4">
        <v>5</v>
      </c>
      <c r="K20" s="9">
        <v>5</v>
      </c>
      <c r="L20" s="57"/>
      <c r="M20" s="57"/>
    </row>
    <row r="21" spans="1:13" ht="83" customHeight="1" x14ac:dyDescent="0.25">
      <c r="A21" s="25"/>
      <c r="B21" s="25"/>
      <c r="C21" s="4" t="s">
        <v>55</v>
      </c>
      <c r="D21" s="25" t="s">
        <v>87</v>
      </c>
      <c r="E21" s="25"/>
      <c r="F21" s="25" t="s">
        <v>88</v>
      </c>
      <c r="G21" s="25"/>
      <c r="H21" s="25" t="s">
        <v>97</v>
      </c>
      <c r="I21" s="25"/>
      <c r="J21" s="4">
        <v>10</v>
      </c>
      <c r="K21" s="8">
        <v>9.5</v>
      </c>
      <c r="L21" s="56" t="s">
        <v>111</v>
      </c>
      <c r="M21" s="56"/>
    </row>
    <row r="22" spans="1:13" ht="20" customHeight="1" x14ac:dyDescent="0.25">
      <c r="A22" s="25"/>
      <c r="B22" s="25"/>
      <c r="C22" s="25" t="s">
        <v>59</v>
      </c>
      <c r="D22" s="25" t="s">
        <v>60</v>
      </c>
      <c r="E22" s="25"/>
      <c r="F22" s="25" t="s">
        <v>89</v>
      </c>
      <c r="G22" s="25"/>
      <c r="H22" s="25" t="s">
        <v>62</v>
      </c>
      <c r="I22" s="25"/>
      <c r="J22" s="4">
        <v>5</v>
      </c>
      <c r="K22" s="7">
        <v>5</v>
      </c>
      <c r="L22" s="31"/>
      <c r="M22" s="31"/>
    </row>
    <row r="23" spans="1:13" ht="20" customHeight="1" x14ac:dyDescent="0.25">
      <c r="A23" s="25"/>
      <c r="B23" s="25"/>
      <c r="C23" s="25"/>
      <c r="D23" s="25" t="s">
        <v>90</v>
      </c>
      <c r="E23" s="25"/>
      <c r="F23" s="25" t="s">
        <v>91</v>
      </c>
      <c r="G23" s="25"/>
      <c r="H23" s="33" t="s">
        <v>64</v>
      </c>
      <c r="I23" s="25"/>
      <c r="J23" s="4">
        <v>5</v>
      </c>
      <c r="K23" s="7">
        <v>5</v>
      </c>
      <c r="L23" s="31"/>
      <c r="M23" s="31"/>
    </row>
    <row r="24" spans="1:13" ht="34" customHeight="1" x14ac:dyDescent="0.25">
      <c r="A24" s="25"/>
      <c r="B24" s="25"/>
      <c r="C24" s="25"/>
      <c r="D24" s="25" t="s">
        <v>92</v>
      </c>
      <c r="E24" s="25"/>
      <c r="F24" s="25" t="s">
        <v>91</v>
      </c>
      <c r="G24" s="25"/>
      <c r="H24" s="33" t="s">
        <v>62</v>
      </c>
      <c r="I24" s="33"/>
      <c r="J24" s="4">
        <v>5</v>
      </c>
      <c r="K24" s="7">
        <v>5</v>
      </c>
      <c r="L24" s="43"/>
      <c r="M24" s="44"/>
    </row>
    <row r="25" spans="1:13" ht="115.5" customHeight="1" x14ac:dyDescent="0.25">
      <c r="A25" s="25"/>
      <c r="B25" s="25" t="s">
        <v>66</v>
      </c>
      <c r="C25" s="4" t="s">
        <v>68</v>
      </c>
      <c r="D25" s="25" t="s">
        <v>93</v>
      </c>
      <c r="E25" s="25"/>
      <c r="F25" s="25" t="s">
        <v>88</v>
      </c>
      <c r="G25" s="25"/>
      <c r="H25" s="25" t="s">
        <v>115</v>
      </c>
      <c r="I25" s="25"/>
      <c r="J25" s="4">
        <v>15</v>
      </c>
      <c r="K25" s="7">
        <v>13</v>
      </c>
      <c r="L25" s="56" t="s">
        <v>112</v>
      </c>
      <c r="M25" s="56"/>
    </row>
    <row r="26" spans="1:13" ht="82" customHeight="1" x14ac:dyDescent="0.25">
      <c r="A26" s="25"/>
      <c r="B26" s="25"/>
      <c r="C26" s="4" t="s">
        <v>73</v>
      </c>
      <c r="D26" s="25" t="s">
        <v>95</v>
      </c>
      <c r="E26" s="25"/>
      <c r="F26" s="25" t="s">
        <v>88</v>
      </c>
      <c r="G26" s="25"/>
      <c r="H26" s="25" t="s">
        <v>114</v>
      </c>
      <c r="I26" s="25"/>
      <c r="J26" s="4">
        <v>15</v>
      </c>
      <c r="K26" s="8">
        <v>13</v>
      </c>
      <c r="L26" s="58" t="s">
        <v>113</v>
      </c>
      <c r="M26" s="58"/>
    </row>
    <row r="27" spans="1:13" ht="26" customHeight="1" x14ac:dyDescent="0.25">
      <c r="A27" s="51" t="s">
        <v>96</v>
      </c>
      <c r="B27" s="52"/>
      <c r="C27" s="52"/>
      <c r="D27" s="52"/>
      <c r="E27" s="52"/>
      <c r="F27" s="52"/>
      <c r="G27" s="52"/>
      <c r="H27" s="52"/>
      <c r="I27" s="53"/>
      <c r="J27" s="10">
        <f>SUM(J17:J26,I9)</f>
        <v>100</v>
      </c>
      <c r="K27" s="8">
        <v>94.54</v>
      </c>
      <c r="L27" s="51"/>
      <c r="M27" s="53"/>
    </row>
    <row r="30" spans="1:13" x14ac:dyDescent="0.25">
      <c r="J30" s="11"/>
      <c r="K30" s="12"/>
      <c r="L30" s="12"/>
      <c r="M30" s="11"/>
    </row>
  </sheetData>
  <mergeCells count="90">
    <mergeCell ref="C18:C19"/>
    <mergeCell ref="C22:C24"/>
    <mergeCell ref="A8:B12"/>
    <mergeCell ref="B14:F15"/>
    <mergeCell ref="G14:M15"/>
    <mergeCell ref="A13:A15"/>
    <mergeCell ref="A17:A19"/>
    <mergeCell ref="A20:A26"/>
    <mergeCell ref="B18:B19"/>
    <mergeCell ref="B20:B24"/>
    <mergeCell ref="B25:B26"/>
    <mergeCell ref="D26:E26"/>
    <mergeCell ref="F26:G26"/>
    <mergeCell ref="H26:I26"/>
    <mergeCell ref="L26:M26"/>
    <mergeCell ref="D22:E22"/>
    <mergeCell ref="A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9" orientation="landscape" r:id="rId1"/>
  <rowBreaks count="1" manualBreakCount="1">
    <brk id="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填报审核要点</vt:lpstr>
      <vt:lpstr>0426提交</vt:lpstr>
      <vt:lpstr>0430审核 </vt:lpstr>
      <vt:lpstr>0513反馈</vt:lpstr>
      <vt:lpstr>0513审核、定稿</vt:lpstr>
      <vt:lpstr>'0426提交'!Print_Area</vt:lpstr>
      <vt:lpstr>'0430审核 '!Print_Area</vt:lpstr>
      <vt:lpstr>'0513反馈'!Print_Area</vt:lpstr>
      <vt:lpstr>'0513审核、定稿'!Print_Area</vt:lpstr>
      <vt:lpstr>'0426提交'!Print_Titles</vt:lpstr>
      <vt:lpstr>'0430审核 '!Print_Titles</vt:lpstr>
      <vt:lpstr>'0513反馈'!Print_Titles</vt:lpstr>
      <vt:lpstr>'0513审核、定稿'!Print_Titles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2024-04-10T10:16:00Z</cp:lastPrinted>
  <dcterms:created xsi:type="dcterms:W3CDTF">2021-04-08T13:20:00Z</dcterms:created>
  <dcterms:modified xsi:type="dcterms:W3CDTF">2024-05-17T09:44:41Z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