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2.工作任务-5.17\T2_绩效支出自评表汇总\局本级\"/>
    </mc:Choice>
  </mc:AlternateContent>
  <bookViews>
    <workbookView xWindow="0" yWindow="0" windowWidth="22180" windowHeight="9780" activeTab="3"/>
  </bookViews>
  <sheets>
    <sheet name="填报审核要点" sheetId="5" r:id="rId1"/>
    <sheet name="0426提交" sheetId="2" r:id="rId2"/>
    <sheet name="0506审核" sheetId="6" r:id="rId3"/>
    <sheet name="定稿" sheetId="7" r:id="rId4"/>
  </sheets>
  <definedNames>
    <definedName name="_xlnm.Print_Area" localSheetId="1">'0426提交'!$A$1:$M$41</definedName>
    <definedName name="_xlnm.Print_Area" localSheetId="2">'0506审核'!$A$1:$M$29</definedName>
    <definedName name="_xlnm.Print_Area" localSheetId="3">定稿!$A$1:$M$29</definedName>
    <definedName name="_xlnm.Print_Titles" localSheetId="1">'0426提交'!$16:$16</definedName>
    <definedName name="_xlnm.Print_Titles" localSheetId="2">'0506审核'!$16:$16</definedName>
    <definedName name="_xlnm.Print_Titles" localSheetId="3">定稿!$16:$16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9" i="7" l="1"/>
  <c r="J29" i="7"/>
  <c r="K10" i="7"/>
  <c r="M9" i="7"/>
  <c r="K9" i="7"/>
  <c r="K29" i="6"/>
  <c r="J29" i="6"/>
  <c r="K10" i="6"/>
  <c r="M9" i="6"/>
  <c r="K9" i="6"/>
  <c r="K12" i="2"/>
  <c r="K11" i="2"/>
  <c r="K10" i="2"/>
  <c r="M9" i="2"/>
  <c r="K9" i="2"/>
</calcChain>
</file>

<file path=xl/comments1.xml><?xml version="1.0" encoding="utf-8"?>
<comments xmlns="http://schemas.openxmlformats.org/spreadsheetml/2006/main">
  <authors>
    <author>xah</author>
  </authors>
  <commentList>
    <comment ref="C5" authorId="0" shapeId="0">
      <text>
        <r>
          <rPr>
            <sz val="9"/>
            <rFont val="宋体"/>
            <family val="3"/>
            <charset val="134"/>
          </rPr>
          <t>需与批复的项目名称一致</t>
        </r>
      </text>
    </comment>
    <comment ref="I6" authorId="0" shapeId="0">
      <text>
        <r>
          <rPr>
            <sz val="9"/>
            <rFont val="宋体"/>
            <family val="3"/>
            <charset val="134"/>
          </rPr>
          <t xml:space="preserve">本级的项目实施单位统一填写为“北京市政务服务管理局（本级），热线及网厅的项目，实施单位分别填写为“北京市市民热线服务中心”“北京市网上政务服务大厅运行中心”
</t>
        </r>
      </text>
    </comment>
    <comment ref="E8" authorId="0" shapeId="0">
      <text>
        <r>
          <rPr>
            <sz val="9"/>
            <rFont val="宋体"/>
            <family val="3"/>
            <charset val="134"/>
          </rPr>
          <t>请根据“附件1：单位自评及部门重点评价项目清单”中的预算数据、执行数据进行填写，如果是年中追加项目，执行数据可截至2024年4月底。
请注意预算金额并不等同于当年签订的合同金额</t>
        </r>
      </text>
    </comment>
    <comment ref="B14" authorId="0" shapeId="0">
      <text>
        <r>
          <rPr>
            <sz val="9"/>
            <rFont val="宋体"/>
            <family val="3"/>
            <charset val="134"/>
          </rPr>
          <t>预期目标需与公开的绩效目标表中的目标一致，2023年8月半年监控时有调整且向财务备案的项目，按照调整后的目标填写</t>
        </r>
      </text>
    </comment>
    <comment ref="G14" authorId="0" shapeId="0">
      <text>
        <r>
          <rPr>
            <sz val="9"/>
            <rFont val="宋体"/>
            <family val="3"/>
            <charset val="134"/>
          </rPr>
          <t>年度总体目标的实际完成情况要与预期目标一一对应，但不能与预期目标完全一样，要根据实际的产出及效果，细化相关表述、并加以数据支撑</t>
        </r>
      </text>
    </comment>
    <comment ref="D16" authorId="0" shapeId="0">
      <text>
        <r>
          <rPr>
            <sz val="9"/>
            <rFont val="宋体"/>
            <family val="3"/>
            <charset val="134"/>
          </rPr>
          <t xml:space="preserve">三级指标及年度指标值根据批复的绩效目标表中的年度目标填写，如果2023年度半年监控后有调整备案，则按照调整后的填写。定量指标的年度指标值注意指标方向、指标值、指标单位都要包括，如，≥100册。
</t>
        </r>
      </text>
    </comment>
    <comment ref="H16" authorId="0" shapeId="0">
      <text>
        <r>
          <rPr>
            <sz val="9"/>
            <rFont val="宋体"/>
            <family val="3"/>
            <charset val="134"/>
          </rPr>
          <t>实际完成值，关于产出数量、成本等定量指标要填写具体的数值；时效指标要填写具体的时间，不能出现什么时间前完成等字样；质量指标如果是个定性指标，要体现符合什么标准、符合什么工作要求，如果是个定量指标、则填写具体的数值；效益指标不能笼统地填写“有效促进”“有效提升”等，要细化相应表述，并加以数据支撑，体现通过项目开展，在哪些方面有所提升，具体是如何提升的。
此外，定性指标的实际完成值与年度指标值不可完全相同</t>
        </r>
      </text>
    </comment>
    <comment ref="J16" authorId="0" shapeId="0">
      <text>
        <r>
          <rPr>
            <sz val="9"/>
            <rFont val="宋体"/>
            <family val="3"/>
            <charset val="134"/>
          </rPr>
          <t>与绩效目标表中的的分值权重保持一致</t>
        </r>
      </text>
    </comment>
    <comment ref="K16" authorId="0" shapeId="0">
      <text>
        <r>
          <rPr>
            <b/>
            <sz val="9"/>
            <rFont val="宋体"/>
            <family val="3"/>
            <charset val="134"/>
          </rPr>
          <t>（1）定量指标</t>
        </r>
        <r>
          <rPr>
            <sz val="9"/>
            <rFont val="宋体"/>
            <family val="3"/>
            <charset val="134"/>
          </rPr>
          <t xml:space="preserve">
①预算执行率得分=预算执行率*10分。
②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③成本指标：小于等于预算控制数，得分；超出预算控制数，本项不得分。（参考财预 2020 101号文中，直接赋分原则。）
④满意度指标：一般按照区间进行得分。如：满意度大于等于90%的得10分，满意度小于90%且大于等于80%的得8分，满意度小于80%且大于等于60%的得5分，满意度小于60%不得分。对于满意度达到90%，但是指标值设置为≥95%的情况，适当扣1-2分。如未开展满意度调查、也未收到相关投诉，则相应将得分扣除20%。
⑤时效指标：计划完成时间之前完成得满分；当年完成但在计划时间之后，得分=（12个月-实际完成时间）/（12个月-计划完成时间）*指标分值。当年未完成，理论上不得分，但如果当年计划完成时间就是11月、12月完成，实际上是次年2月、3月完成，滞后时间不算多的话，酌情扣一定分值即可。
</t>
        </r>
        <r>
          <rPr>
            <b/>
            <sz val="9"/>
            <rFont val="宋体"/>
            <family val="3"/>
            <charset val="134"/>
          </rPr>
          <t>（2）定性指标</t>
        </r>
        <r>
          <rPr>
            <sz val="9"/>
            <rFont val="宋体"/>
            <family val="3"/>
            <charset val="134"/>
          </rPr>
          <t xml:space="preserve">
按评判等级赋分，根据指标完成情况分为:达成年度指标、部分达成年度指标并具有一定效果、未达成年度指标且效果较差三档，分别按照该指标对应分值区间100％-80％(含80％)、80％-60％(含60％)、60％-0％合理确定得分。如：社会效益指标 青少年科技普及范围（三级指标名称） 全面提高青少年科技素养（计划指标值） 受疫情防控影响，科普活动没有全部开展，青少年科技素养未充分提高（实际完成值） 5分（分值），得分=60%*5=3分。</t>
        </r>
      </text>
    </comment>
    <comment ref="L16" authorId="0" shapeId="0">
      <text>
        <r>
          <rPr>
            <sz val="9"/>
            <rFont val="宋体"/>
            <family val="3"/>
            <charset val="134"/>
          </rPr>
          <t>扣分项需要写偏差原因及改进措施，两者缺一不可；产出数量指标，如果实际完成值与计划目标值不一样，虽然有的达不到扣分的标准，但也写一下偏差原因</t>
        </r>
      </text>
    </comment>
  </commentList>
</comments>
</file>

<file path=xl/comments2.xml><?xml version="1.0" encoding="utf-8"?>
<comments xmlns="http://schemas.openxmlformats.org/spreadsheetml/2006/main">
  <authors>
    <author>Lenovo</author>
  </authors>
  <commentList>
    <comment ref="F17" authorId="0" shapeId="0">
      <text>
        <r>
          <rPr>
            <sz val="9"/>
            <rFont val="宋体"/>
            <family val="3"/>
            <charset val="134"/>
          </rPr>
          <t xml:space="preserve">依据年初绩效目标表修改
</t>
        </r>
      </text>
    </comment>
    <comment ref="J24" authorId="0" shapeId="0">
      <text>
        <r>
          <rPr>
            <sz val="9"/>
            <rFont val="宋体"/>
            <family val="3"/>
            <charset val="134"/>
          </rPr>
          <t>请核实权重是否准确，此处与年初预算不一致，年初编报中</t>
        </r>
        <r>
          <rPr>
            <b/>
            <sz val="9"/>
            <rFont val="宋体"/>
            <family val="3"/>
            <charset val="134"/>
          </rPr>
          <t>，资金支付完成时间</t>
        </r>
        <r>
          <rPr>
            <sz val="9"/>
            <rFont val="宋体"/>
            <family val="3"/>
            <charset val="134"/>
          </rPr>
          <t>为“7”，</t>
        </r>
        <r>
          <rPr>
            <b/>
            <sz val="9"/>
            <rFont val="宋体"/>
            <family val="3"/>
            <charset val="134"/>
          </rPr>
          <t>完成《2023年北京“放管服”改革调研报告》、《北京市2023“放管服”改革理论研究报告》</t>
        </r>
        <r>
          <rPr>
            <sz val="9"/>
            <rFont val="宋体"/>
            <family val="3"/>
            <charset val="134"/>
          </rPr>
          <t>为“6”</t>
        </r>
      </text>
    </comment>
  </commentList>
</comments>
</file>

<file path=xl/sharedStrings.xml><?xml version="1.0" encoding="utf-8"?>
<sst xmlns="http://schemas.openxmlformats.org/spreadsheetml/2006/main" count="264" uniqueCount="108">
  <si>
    <r>
      <rPr>
        <b/>
        <sz val="11"/>
        <color theme="1"/>
        <rFont val="宋体"/>
        <family val="3"/>
        <charset val="134"/>
        <scheme val="minor"/>
      </rPr>
      <t>一、格式要求</t>
    </r>
    <r>
      <rPr>
        <sz val="11"/>
        <color theme="1"/>
        <rFont val="宋体"/>
        <family val="3"/>
        <charset val="134"/>
        <scheme val="minor"/>
      </rPr>
      <t xml:space="preserve">
1.提交自评表命名规则，***</t>
    </r>
    <r>
      <rPr>
        <i/>
        <sz val="11"/>
        <color theme="1"/>
        <rFont val="宋体"/>
        <family val="3"/>
        <charset val="134"/>
        <scheme val="minor"/>
      </rPr>
      <t>（单位自评及部门重点项目评价清单中的序号）</t>
    </r>
    <r>
      <rPr>
        <sz val="11"/>
        <color theme="1"/>
        <rFont val="宋体"/>
        <family val="3"/>
        <charset val="134"/>
        <scheme val="minor"/>
      </rPr>
      <t xml:space="preserve"> 项目支出绩效自评表-****</t>
    </r>
    <r>
      <rPr>
        <i/>
        <sz val="11"/>
        <color theme="1"/>
        <rFont val="宋体"/>
        <family val="3"/>
        <charset val="134"/>
        <scheme val="minor"/>
      </rPr>
      <t>（项目名称），</t>
    </r>
    <r>
      <rPr>
        <sz val="11"/>
        <color theme="1"/>
        <rFont val="宋体"/>
        <family val="3"/>
        <charset val="134"/>
        <scheme val="minor"/>
      </rPr>
      <t>如，</t>
    </r>
    <r>
      <rPr>
        <sz val="11"/>
        <color rgb="FFFF0000"/>
        <rFont val="宋体"/>
        <family val="3"/>
        <charset val="134"/>
        <scheme val="minor"/>
      </rPr>
      <t xml:space="preserve">1 项目支出绩效自评表-机关后勤综合服务保障经费
</t>
    </r>
    <r>
      <rPr>
        <sz val="11"/>
        <rFont val="宋体"/>
        <family val="3"/>
        <charset val="134"/>
        <scheme val="minor"/>
      </rPr>
      <t>2.自评表填报模版中，现有的字体大小，列宽、公式、小数位数等请不要调整，</t>
    </r>
    <r>
      <rPr>
        <sz val="11"/>
        <color rgb="FFFF0000"/>
        <rFont val="宋体"/>
        <family val="3"/>
        <charset val="134"/>
        <scheme val="minor"/>
      </rPr>
      <t>通过调整行高调整打印格式</t>
    </r>
    <r>
      <rPr>
        <sz val="11"/>
        <rFont val="宋体"/>
        <family val="3"/>
        <charset val="134"/>
        <scheme val="minor"/>
      </rPr>
      <t>，</t>
    </r>
    <r>
      <rPr>
        <sz val="11"/>
        <color rgb="FFFF0000"/>
        <rFont val="宋体"/>
        <family val="3"/>
        <charset val="134"/>
        <scheme val="minor"/>
      </rPr>
      <t>如果某些指标不涉及，请删除空白行</t>
    </r>
    <r>
      <rPr>
        <sz val="11"/>
        <rFont val="宋体"/>
        <family val="3"/>
        <charset val="134"/>
        <scheme val="minor"/>
      </rPr>
      <t xml:space="preserve">。
3.小数位数：项目资金、执行率、得分均保留2位小数，分值列为整数
</t>
    </r>
    <r>
      <rPr>
        <b/>
        <sz val="11"/>
        <rFont val="宋体"/>
        <family val="3"/>
        <charset val="134"/>
        <scheme val="minor"/>
      </rPr>
      <t>二、填报要求</t>
    </r>
    <r>
      <rPr>
        <sz val="11"/>
        <rFont val="宋体"/>
        <family val="3"/>
        <charset val="134"/>
        <scheme val="minor"/>
      </rPr>
      <t xml:space="preserve">
1.</t>
    </r>
    <r>
      <rPr>
        <b/>
        <sz val="11"/>
        <rFont val="宋体"/>
        <family val="3"/>
        <charset val="134"/>
        <scheme val="minor"/>
      </rPr>
      <t>项目名称</t>
    </r>
    <r>
      <rPr>
        <sz val="11"/>
        <rFont val="宋体"/>
        <family val="3"/>
        <charset val="134"/>
        <scheme val="minor"/>
      </rPr>
      <t>：需与批复的项目名称一致。
2.</t>
    </r>
    <r>
      <rPr>
        <b/>
        <sz val="11"/>
        <rFont val="宋体"/>
        <family val="3"/>
        <charset val="134"/>
        <scheme val="minor"/>
      </rPr>
      <t>主管部门</t>
    </r>
    <r>
      <rPr>
        <sz val="11"/>
        <rFont val="宋体"/>
        <family val="3"/>
        <charset val="134"/>
        <scheme val="minor"/>
      </rPr>
      <t>：北京市政务服务管理局；</t>
    </r>
    <r>
      <rPr>
        <b/>
        <sz val="11"/>
        <rFont val="宋体"/>
        <family val="3"/>
        <charset val="134"/>
        <scheme val="minor"/>
      </rPr>
      <t>实施单位</t>
    </r>
    <r>
      <rPr>
        <sz val="11"/>
        <rFont val="宋体"/>
        <family val="3"/>
        <charset val="134"/>
        <scheme val="minor"/>
      </rPr>
      <t>：本级的项目实施单位统一填写为“北京市政务服务管理局（本级），热线及网厅的项目，实施单位分别填写为“北京市市民热线服务中心”“北京市网上政务服务大厅运行中心”。
3.</t>
    </r>
    <r>
      <rPr>
        <b/>
        <sz val="11"/>
        <rFont val="宋体"/>
        <family val="3"/>
        <charset val="134"/>
        <scheme val="minor"/>
      </rPr>
      <t>项目负责人及联系电话</t>
    </r>
    <r>
      <rPr>
        <sz val="11"/>
        <rFont val="宋体"/>
        <family val="3"/>
        <charset val="134"/>
        <scheme val="minor"/>
      </rPr>
      <t>：请项目负责人自行填写姓名及电话，电话为座机或手机号均可。
4.</t>
    </r>
    <r>
      <rPr>
        <b/>
        <sz val="11"/>
        <rFont val="宋体"/>
        <family val="3"/>
        <charset val="134"/>
        <scheme val="minor"/>
      </rPr>
      <t>项目资金：</t>
    </r>
    <r>
      <rPr>
        <sz val="11"/>
        <color rgb="FFFF0000"/>
        <rFont val="宋体"/>
        <family val="3"/>
        <charset val="134"/>
        <scheme val="minor"/>
      </rPr>
      <t xml:space="preserve">请根据“附件1：单位自评及部门重点评价项目清单”中的预算数据、执行数据进行填写，如果是年中追加项目，执行数据可截至2024年4月底。请注意预算金额并不等同于当年签订的合同金额。
</t>
    </r>
    <r>
      <rPr>
        <sz val="11"/>
        <rFont val="宋体"/>
        <family val="3"/>
        <charset val="134"/>
        <scheme val="minor"/>
      </rPr>
      <t>5.</t>
    </r>
    <r>
      <rPr>
        <b/>
        <sz val="11"/>
        <rFont val="宋体"/>
        <family val="3"/>
        <charset val="134"/>
        <scheme val="minor"/>
      </rPr>
      <t>年度总体目标：预期目标-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请按照批复的绩效目标表中的年度目标填写，如果2023年度半年监控后有调整备案，则按照调整后的填写；</t>
    </r>
    <r>
      <rPr>
        <b/>
        <sz val="11"/>
        <rFont val="宋体"/>
        <family val="3"/>
        <charset val="134"/>
        <scheme val="minor"/>
      </rPr>
      <t>实际完成情况</t>
    </r>
    <r>
      <rPr>
        <sz val="11"/>
        <rFont val="宋体"/>
        <family val="3"/>
        <charset val="134"/>
        <scheme val="minor"/>
      </rPr>
      <t>-要与预期目标一一对应，但不能与预期目标完全一样，要根据实际的产出及效果，细化相关表述、并加以数据支撑。
6.</t>
    </r>
    <r>
      <rPr>
        <b/>
        <sz val="11"/>
        <rFont val="宋体"/>
        <family val="3"/>
        <charset val="134"/>
        <scheme val="minor"/>
      </rPr>
      <t>三级指标及年度指标值：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请按照批复的绩效目标表中的年度目标填写，如果2023年度半年监控后有调整备案，则按照调整后的填写。</t>
    </r>
    <r>
      <rPr>
        <sz val="11"/>
        <color rgb="FFFF0000"/>
        <rFont val="宋体"/>
        <family val="3"/>
        <charset val="134"/>
        <scheme val="minor"/>
      </rPr>
      <t xml:space="preserve">定量指标的年度指标值注意指标方向、指标值、指标单位都要包括，如，≥100册。
</t>
    </r>
    <r>
      <rPr>
        <sz val="11"/>
        <rFont val="宋体"/>
        <family val="3"/>
        <charset val="134"/>
        <scheme val="minor"/>
      </rPr>
      <t>7.</t>
    </r>
    <r>
      <rPr>
        <b/>
        <sz val="11"/>
        <rFont val="宋体"/>
        <family val="3"/>
        <charset val="134"/>
        <scheme val="minor"/>
      </rPr>
      <t>实际完成值</t>
    </r>
    <r>
      <rPr>
        <sz val="11"/>
        <rFont val="宋体"/>
        <family val="3"/>
        <charset val="134"/>
        <scheme val="minor"/>
      </rPr>
      <t>：
①</t>
    </r>
    <r>
      <rPr>
        <sz val="11"/>
        <color rgb="FFFF0000"/>
        <rFont val="宋体"/>
        <family val="3"/>
        <charset val="134"/>
        <scheme val="minor"/>
      </rPr>
      <t>据实填写，不能出现“≥、≤”符号。定量指标填写具体数字</t>
    </r>
    <r>
      <rPr>
        <sz val="11"/>
        <rFont val="宋体"/>
        <family val="3"/>
        <charset val="134"/>
        <scheme val="minor"/>
      </rPr>
      <t>，如：数量指标 科技教师培训场次 ≥8场次，实际完成值 7场次；成本指标若为总成本，则实际完成值应与全年执行数一致，若成本指标为分项核心成本，则据实填写；时效指标要填写具体的时间，不能出现什么时间前完成等字样；质量指标如果是个定性指标，要体现符合什么标准、符合什么工作要求，如果是个定量指标、则填写具体的数值；效益指标不能笼统地填写“有效促进”“有效提升”等，要细化相应表述，并加以数据支撑，体现通过项目开展，在哪些方面有所提升，具体是如何提升的。
②</t>
    </r>
    <r>
      <rPr>
        <sz val="11"/>
        <color rgb="FFFF0000"/>
        <rFont val="宋体"/>
        <family val="3"/>
        <charset val="134"/>
        <scheme val="minor"/>
      </rPr>
      <t>定性指标的“实际完成值”避免直接复制“年度指标值”内容，应根据实际完成情况简要阐述</t>
    </r>
    <r>
      <rPr>
        <sz val="11"/>
        <rFont val="宋体"/>
        <family val="3"/>
        <charset val="134"/>
        <scheme val="minor"/>
      </rPr>
      <t>。
8.</t>
    </r>
    <r>
      <rPr>
        <b/>
        <sz val="11"/>
        <rFont val="宋体"/>
        <family val="3"/>
        <charset val="134"/>
        <scheme val="minor"/>
      </rPr>
      <t>分值权重</t>
    </r>
    <r>
      <rPr>
        <sz val="11"/>
        <rFont val="宋体"/>
        <family val="3"/>
        <charset val="134"/>
        <scheme val="minor"/>
      </rPr>
      <t>：与年初批复的绩效目标表中的分值权重一致。
9.</t>
    </r>
    <r>
      <rPr>
        <b/>
        <sz val="11"/>
        <rFont val="宋体"/>
        <family val="3"/>
        <charset val="134"/>
        <scheme val="minor"/>
      </rPr>
      <t>得分;</t>
    </r>
    <r>
      <rPr>
        <sz val="11"/>
        <rFont val="宋体"/>
        <family val="3"/>
        <charset val="134"/>
        <scheme val="minor"/>
      </rPr>
      <t xml:space="preserve">得分一档最高不能超过该指标分值上限。
</t>
    </r>
    <r>
      <rPr>
        <b/>
        <sz val="11"/>
        <rFont val="宋体"/>
        <family val="3"/>
        <charset val="134"/>
        <scheme val="minor"/>
      </rPr>
      <t>（1）定量指标</t>
    </r>
    <r>
      <rPr>
        <sz val="11"/>
        <rFont val="宋体"/>
        <family val="3"/>
        <charset val="134"/>
        <scheme val="minor"/>
      </rPr>
      <t xml:space="preserve">
①预算执行率得分=预算执行率*10分。
②定量指标若为</t>
    </r>
    <r>
      <rPr>
        <sz val="11"/>
        <color rgb="FFFF0000"/>
        <rFont val="宋体"/>
        <family val="3"/>
        <charset val="134"/>
        <scheme val="minor"/>
      </rPr>
      <t>正向指标</t>
    </r>
    <r>
      <rPr>
        <sz val="11"/>
        <rFont val="宋体"/>
        <family val="3"/>
        <charset val="134"/>
        <scheme val="minor"/>
      </rPr>
      <t>，则得分计算方法应用全年实际值（B）/年度指标值（A）*该指标分值；若定量指标为</t>
    </r>
    <r>
      <rPr>
        <sz val="11"/>
        <color rgb="FFFF0000"/>
        <rFont val="宋体"/>
        <family val="3"/>
        <charset val="134"/>
        <scheme val="minor"/>
      </rPr>
      <t>反向指标</t>
    </r>
    <r>
      <rPr>
        <sz val="11"/>
        <rFont val="宋体"/>
        <family val="3"/>
        <charset val="134"/>
        <scheme val="minor"/>
      </rPr>
      <t>，则得分计算方法应用年度指标值（A）/全年实际值（B）*该指标分值。</t>
    </r>
    <r>
      <rPr>
        <sz val="11"/>
        <color rgb="FFFF0000"/>
        <rFont val="宋体"/>
        <family val="3"/>
        <charset val="134"/>
        <scheme val="minor"/>
      </rPr>
      <t>若年初指标值设定偏低</t>
    </r>
    <r>
      <rPr>
        <sz val="11"/>
        <rFont val="宋体"/>
        <family val="3"/>
        <charset val="134"/>
        <scheme val="minor"/>
      </rPr>
      <t>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③成本指标：小于等于预算控制数，得分；超出预算控制数，本项不得分。（参考财预 2020 101号文中，直接赋分原则。）
④满意度指标：一般按照区间进行得分。如：满意度大于等于90%的得10分，满意度小于90%且大于等于80%的得8分，满意度小于80%且大于等于60%的得5分，满意度小于60%不得分。对于满意度达到90%，但是指标值设置为≥95%的情况，适当扣1-2分。如未开展满意度调查、也未收到相关投诉，则相应将得分扣除20%。
⑤时效指标：</t>
    </r>
    <r>
      <rPr>
        <sz val="11"/>
        <color rgb="FFFF0000"/>
        <rFont val="宋体"/>
        <family val="3"/>
        <charset val="134"/>
        <scheme val="minor"/>
      </rPr>
      <t>计划完成时间之前完成得满分；当年完成但在计划时间之后，得分=（12个月-实际完成时间）/（12个月-计划完成时间）*指标分值</t>
    </r>
    <r>
      <rPr>
        <sz val="11"/>
        <rFont val="宋体"/>
        <family val="3"/>
        <charset val="134"/>
        <scheme val="minor"/>
      </rPr>
      <t>。</t>
    </r>
    <r>
      <rPr>
        <sz val="11"/>
        <color rgb="FFFF0000"/>
        <rFont val="宋体"/>
        <family val="3"/>
        <charset val="134"/>
        <scheme val="minor"/>
      </rPr>
      <t>当年未完成，理论上不得分，但如果当年计划完成时间就是11月、12月完成，实际上是次年2月、3月完成，滞后时间不算多的话，酌情扣一定分值即可。</t>
    </r>
    <r>
      <rPr>
        <sz val="11"/>
        <rFont val="宋体"/>
        <family val="3"/>
        <charset val="134"/>
        <scheme val="minor"/>
      </rPr>
      <t xml:space="preserve">
</t>
    </r>
    <r>
      <rPr>
        <b/>
        <sz val="11"/>
        <rFont val="宋体"/>
        <family val="3"/>
        <charset val="134"/>
        <scheme val="minor"/>
      </rPr>
      <t>（2）定性指标</t>
    </r>
    <r>
      <rPr>
        <sz val="11"/>
        <rFont val="宋体"/>
        <family val="3"/>
        <charset val="134"/>
        <scheme val="minor"/>
      </rPr>
      <t xml:space="preserve">
按评判等级赋分，根据指标完成情况分为:达成年度指标、部分达成年度指标并具有一定效果、未达成年度指标且效果较差三档，分别按照该指标对应分值区间100％-80％(含80％)、80％-60％(含60％)、60％-0％合理确定得分。如：社会效益指标 青少年科技普及范围（三级指标名称） 全面提高青少年科技素养（计划指标值） 受疫情防控影响，科普活动没有全部开展，青少年科技素养未充分提高（实际完成值） 5分（分值），得分=60%*5=3分。
10.</t>
    </r>
    <r>
      <rPr>
        <b/>
        <sz val="11"/>
        <rFont val="宋体"/>
        <family val="3"/>
        <charset val="134"/>
        <scheme val="minor"/>
      </rPr>
      <t>偏差原因和改进措施</t>
    </r>
    <r>
      <rPr>
        <sz val="11"/>
        <rFont val="宋体"/>
        <family val="3"/>
        <charset val="134"/>
        <scheme val="minor"/>
      </rPr>
      <t>：得分＜分值时，必须填写偏差原因和改进措施，</t>
    </r>
    <r>
      <rPr>
        <sz val="11"/>
        <color rgb="FFFF0000"/>
        <rFont val="宋体"/>
        <family val="3"/>
        <charset val="134"/>
        <scheme val="minor"/>
      </rPr>
      <t>偏差原因、改进措施缺一不可</t>
    </r>
    <r>
      <rPr>
        <sz val="11"/>
        <rFont val="宋体"/>
        <family val="3"/>
        <charset val="134"/>
        <scheme val="minor"/>
      </rPr>
      <t xml:space="preserve">；产出数量指标，如果实际完成值与计划目标值不一样，虽然有的达不到扣分的标准，但也写一下偏差原因
</t>
    </r>
  </si>
  <si>
    <t>附件1-2</t>
  </si>
  <si>
    <t>项目支出绩效自评表</t>
  </si>
  <si>
    <t>( 2023年度)</t>
  </si>
  <si>
    <t>项目名称</t>
  </si>
  <si>
    <t>“放管服”改革研究和政策兑现核查服务</t>
  </si>
  <si>
    <t>主管部门</t>
  </si>
  <si>
    <t>北京市政务服务管理局</t>
  </si>
  <si>
    <t>实施单位</t>
  </si>
  <si>
    <t>北京市政务服务管理局（本级）</t>
  </si>
  <si>
    <t>项目负责人</t>
  </si>
  <si>
    <t>霍柳坤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</si>
  <si>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</si>
  <si>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</si>
  <si>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</si>
  <si>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</si>
  <si>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</si>
  <si>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</si>
  <si>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</si>
  <si>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</si>
  <si>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</si>
  <si>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</si>
  <si>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</si>
  <si>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</si>
  <si>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</si>
  <si>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</si>
  <si>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</si>
  <si>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</si>
  <si>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针对本市实际改革工作情况，开展案头研究，广泛收集国内外的先进改经验做法，关注制度创新和管理创新前沿研究成果，整理“放管服”改革相关法律法规与政策、梳理相关研究文献，总结已有经验教训，为进一步深化改革提供理论支撑。结合本市实际，综合运用专家座谈、实地暗访、问卷调查、计量分析等研究手段，核查当前优化营商环境各项措施兑现情况、评估实施效果，发现问题，并有针对性地提出优化建议。</t>
  </si>
  <si>
    <t>项目的开展由第三方研究机构协助市政务服务局，结合本市实际，梳理国内国外在审批、监管、服务等方面的经验做法，对“一件事”集成办事场景建设、告知承诺以及政务服务标准化、规范化、便利化、数字化等“放管服”年度重点事项进行核查和评估。结合研究和核查情况，研究本市政务服务未来规划。形成《2022年北京市集成办事场景建设核查报告》《2022年北京市告知承诺核查报告》等8个报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</si>
  <si>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</si>
  <si>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</si>
  <si>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</si>
  <si>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</si>
  <si>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</si>
  <si>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</si>
  <si>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绩效指标</t>
  </si>
  <si>
    <t>成本指标</t>
  </si>
  <si>
    <t>经济成本指标</t>
  </si>
  <si>
    <t>预算控制数</t>
  </si>
  <si>
    <t>社会成本指标</t>
  </si>
  <si>
    <t>绩效
指标（续）</t>
  </si>
  <si>
    <t>成本指标（续）</t>
  </si>
  <si>
    <t>生态成本指标</t>
  </si>
  <si>
    <t>产出指标</t>
  </si>
  <si>
    <t>数量指标</t>
  </si>
  <si>
    <t>实地调研不同区的北京市政务服务大厅数量</t>
  </si>
  <si>
    <t>开展“放管服”政策研究专家座谈会次数</t>
  </si>
  <si>
    <t>完成并提交《2023年北京“放管服”改革调研报告》</t>
  </si>
  <si>
    <t>完成并提交《北京市2023“放管服”改革理论研究报告》</t>
  </si>
  <si>
    <t>质量指标</t>
  </si>
  <si>
    <t>文件调查设计质量</t>
  </si>
  <si>
    <t>文件调查设计问题覆盖全面，问卷设计合理</t>
  </si>
  <si>
    <t>问卷设计符合实际，问题设置全面，被调查人群覆盖合理</t>
  </si>
  <si>
    <t>《2023年北京“放管服”改革调研报告》、《北京市2023“放管服”改革理论研究报告》报告质量</t>
  </si>
  <si>
    <t>真实可靠，可以参考此报告进行政策决策</t>
  </si>
  <si>
    <t>报告问题分析有针对性，内容真实可靠，印刷质量好、排版规范</t>
  </si>
  <si>
    <t>时效指标</t>
  </si>
  <si>
    <t>资金支付完成时间</t>
  </si>
  <si>
    <t>2023年12月底前</t>
  </si>
  <si>
    <t>完成《2023年北京“放管服”改革调研报告》、《北京市2023“放管服”改革理论研究报告》</t>
  </si>
  <si>
    <t>2023年11月底前</t>
  </si>
  <si>
    <t>报告完成时间晚于计划时间，将在下一年度项目中加快进度。</t>
  </si>
  <si>
    <t>完成召开“放管服”政策研究专家座谈会</t>
  </si>
  <si>
    <t>2023年10月底前</t>
  </si>
  <si>
    <t>座谈会完成时间晚于计划时间，将在下一年度项目中加快进度。</t>
  </si>
  <si>
    <t>效益指标</t>
  </si>
  <si>
    <t>经济效益指标</t>
  </si>
  <si>
    <t>社会效益指标</t>
  </si>
  <si>
    <t>为深化改革提供理论支撑</t>
  </si>
  <si>
    <t>优良中低差</t>
  </si>
  <si>
    <t>核实研究目前相关改革措施存在的问题和困难，为深化改革提供了理论支撑</t>
  </si>
  <si>
    <t>为“放管服”改革提供决策依据，推动政府职能转变</t>
  </si>
  <si>
    <t>借鉴国内国外在审批、监管、政府服务优化营商环境方面的先进经验，持续优化本市改革举措</t>
  </si>
  <si>
    <t>生态效益指标</t>
  </si>
  <si>
    <t>效益指标（续）</t>
  </si>
  <si>
    <t>可持续影响指标</t>
  </si>
  <si>
    <t>满意度指标</t>
  </si>
  <si>
    <t>服务对象满意度指标</t>
  </si>
  <si>
    <t>≤68.679</t>
  </si>
  <si>
    <t>实地调研不同区的北京市政务服务大厅（16个区及经济技术开发区）</t>
  </si>
  <si>
    <r>
      <rPr>
        <b/>
        <sz val="10"/>
        <color rgb="FFFF0000"/>
        <rFont val="宋体"/>
        <family val="3"/>
        <charset val="134"/>
      </rPr>
      <t>≥</t>
    </r>
    <r>
      <rPr>
        <sz val="10"/>
        <color rgb="FFFF0000"/>
        <rFont val="宋体"/>
        <family val="3"/>
        <charset val="134"/>
      </rPr>
      <t>17</t>
    </r>
  </si>
  <si>
    <t>开展“放管服”政策研究专家座谈会</t>
  </si>
  <si>
    <t>≥4</t>
  </si>
  <si>
    <t>＝1</t>
  </si>
  <si>
    <t>《2023年北京“放管服”改革调研报告》、《北京市2023“放管服”改革理论研究报告》报告真实可靠，可以参考此报告进行政策决策</t>
  </si>
  <si>
    <t>政策兑现核查问卷调查设计问题覆盖全面，问卷调查覆盖人群合理</t>
  </si>
  <si>
    <t>≤12月</t>
  </si>
  <si>
    <t>≤11月</t>
  </si>
  <si>
    <t>≤10月</t>
  </si>
  <si>
    <t>通过调查问卷、专家座谈会等方式发现改革政策中存在的问题，为突破“放管服”改革瓶颈提供决策依据</t>
  </si>
  <si>
    <t xml:space="preserve">为“放管服”改革提供决策依据，推动政府职能转变、保障政府履职水平，进而形成本市的改革内生逻辑 </t>
  </si>
  <si>
    <t>总分</t>
  </si>
  <si>
    <t>(2023年度)</t>
  </si>
  <si>
    <t>≤68.679万元</t>
  </si>
  <si>
    <t>68万元</t>
  </si>
  <si>
    <r>
      <rPr>
        <b/>
        <sz val="10"/>
        <rFont val="宋体"/>
        <family val="3"/>
        <charset val="134"/>
      </rPr>
      <t>≥</t>
    </r>
    <r>
      <rPr>
        <sz val="10"/>
        <rFont val="宋体"/>
        <family val="3"/>
        <charset val="134"/>
      </rPr>
      <t>17个</t>
    </r>
  </si>
  <si>
    <t>17个</t>
  </si>
  <si>
    <t>≥4场</t>
  </si>
  <si>
    <t>4场</t>
  </si>
  <si>
    <t>绩效指标（续）</t>
  </si>
  <si>
    <t>=1份</t>
  </si>
  <si>
    <t>1份</t>
  </si>
  <si>
    <t>＝1份</t>
  </si>
  <si>
    <t>为“放管服”改革提供决策依据，推动政府职能转变、保障政府履职水平，进而形成本市的改革内生逻辑</t>
  </si>
  <si>
    <t>座谈会完成时间晚于计划时间，将在下一年度项目中加快进度</t>
    <phoneticPr fontId="18" type="noConversion"/>
  </si>
  <si>
    <t>报告完成时间晚于计划时间，将在下一年度项目中加快进度</t>
    <phoneticPr fontId="18" type="noConversion"/>
  </si>
  <si>
    <t>产出指标（续）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</si>
</sst>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8" formatCode="#,##0.00_);[Red]\(#,##0.00\)"/>
    <numFmt numFmtId="179" formatCode="0.00_);[Red]\(0.00\)"/>
    <numFmt numFmtId="180" formatCode="0.0_);[Red]\(0.0\)"/>
  </numFmts>
  <fonts count="19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8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i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4" fillId="0" borderId="0"/>
  </cellStyleXfs>
  <cellXfs count="6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79" fontId="6" fillId="0" borderId="1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80" fontId="6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78" fontId="4" fillId="0" borderId="2" xfId="0" applyNumberFormat="1" applyFont="1" applyBorder="1" applyAlignment="1">
      <alignment horizontal="center" vertical="center" wrapText="1"/>
    </xf>
    <xf numFmtId="178" fontId="4" fillId="0" borderId="3" xfId="0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</cellXfs>
  <cellStyles count="4">
    <cellStyle name="百分比 2" xfId="1"/>
    <cellStyle name="常规" xfId="0" builtinId="0"/>
    <cellStyle name="常规 2" xfId="3"/>
    <cellStyle name="常规 3" xfId="2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opLeftCell="A20" zoomScale="115" zoomScaleNormal="115" workbookViewId="0">
      <selection sqref="A1:J41"/>
    </sheetView>
  </sheetViews>
  <sheetFormatPr defaultColWidth="9" defaultRowHeight="14" x14ac:dyDescent="0.25"/>
  <cols>
    <col min="1" max="1" width="41.7265625" customWidth="1"/>
    <col min="9" max="9" width="27.7265625" customWidth="1"/>
    <col min="10" max="10" width="18.81640625" customWidth="1"/>
  </cols>
  <sheetData>
    <row r="1" spans="1:10" ht="13.5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8"/>
      <c r="B8" s="18"/>
      <c r="C8" s="18"/>
      <c r="D8" s="18"/>
      <c r="E8" s="18"/>
      <c r="F8" s="18"/>
      <c r="G8" s="18"/>
      <c r="H8" s="18"/>
      <c r="I8" s="18"/>
      <c r="J8" s="18"/>
    </row>
    <row r="9" spans="1:10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</row>
    <row r="10" spans="1:10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</row>
    <row r="11" spans="1:10" x14ac:dyDescent="0.25">
      <c r="A11" s="18"/>
      <c r="B11" s="18"/>
      <c r="C11" s="18"/>
      <c r="D11" s="18"/>
      <c r="E11" s="18"/>
      <c r="F11" s="18"/>
      <c r="G11" s="18"/>
      <c r="H11" s="18"/>
      <c r="I11" s="18"/>
      <c r="J11" s="18"/>
    </row>
    <row r="12" spans="1:10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</row>
    <row r="13" spans="1:10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</row>
    <row r="14" spans="1:10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8"/>
    </row>
    <row r="15" spans="1:10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</row>
    <row r="16" spans="1:10" x14ac:dyDescent="0.25">
      <c r="A16" s="18"/>
      <c r="B16" s="18"/>
      <c r="C16" s="18"/>
      <c r="D16" s="18"/>
      <c r="E16" s="18"/>
      <c r="F16" s="18"/>
      <c r="G16" s="18"/>
      <c r="H16" s="18"/>
      <c r="I16" s="18"/>
      <c r="J16" s="18"/>
    </row>
    <row r="17" spans="1:10" x14ac:dyDescent="0.25">
      <c r="A17" s="18"/>
      <c r="B17" s="18"/>
      <c r="C17" s="18"/>
      <c r="D17" s="18"/>
      <c r="E17" s="18"/>
      <c r="F17" s="18"/>
      <c r="G17" s="18"/>
      <c r="H17" s="18"/>
      <c r="I17" s="18"/>
      <c r="J17" s="18"/>
    </row>
    <row r="18" spans="1:10" x14ac:dyDescent="0.25">
      <c r="A18" s="18"/>
      <c r="B18" s="18"/>
      <c r="C18" s="18"/>
      <c r="D18" s="18"/>
      <c r="E18" s="18"/>
      <c r="F18" s="18"/>
      <c r="G18" s="18"/>
      <c r="H18" s="18"/>
      <c r="I18" s="18"/>
      <c r="J18" s="18"/>
    </row>
    <row r="19" spans="1:10" x14ac:dyDescent="0.25">
      <c r="A19" s="18"/>
      <c r="B19" s="18"/>
      <c r="C19" s="18"/>
      <c r="D19" s="18"/>
      <c r="E19" s="18"/>
      <c r="F19" s="18"/>
      <c r="G19" s="18"/>
      <c r="H19" s="18"/>
      <c r="I19" s="18"/>
      <c r="J19" s="18"/>
    </row>
    <row r="20" spans="1:10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</row>
    <row r="21" spans="1:10" x14ac:dyDescent="0.25">
      <c r="A21" s="18"/>
      <c r="B21" s="18"/>
      <c r="C21" s="18"/>
      <c r="D21" s="18"/>
      <c r="E21" s="18"/>
      <c r="F21" s="18"/>
      <c r="G21" s="18"/>
      <c r="H21" s="18"/>
      <c r="I21" s="18"/>
      <c r="J21" s="18"/>
    </row>
    <row r="22" spans="1:10" x14ac:dyDescent="0.25">
      <c r="A22" s="18"/>
      <c r="B22" s="18"/>
      <c r="C22" s="18"/>
      <c r="D22" s="18"/>
      <c r="E22" s="18"/>
      <c r="F22" s="18"/>
      <c r="G22" s="18"/>
      <c r="H22" s="18"/>
      <c r="I22" s="18"/>
      <c r="J22" s="18"/>
    </row>
    <row r="23" spans="1:10" x14ac:dyDescent="0.25">
      <c r="A23" s="18"/>
      <c r="B23" s="18"/>
      <c r="C23" s="18"/>
      <c r="D23" s="18"/>
      <c r="E23" s="18"/>
      <c r="F23" s="18"/>
      <c r="G23" s="18"/>
      <c r="H23" s="18"/>
      <c r="I23" s="18"/>
      <c r="J23" s="18"/>
    </row>
    <row r="24" spans="1:10" x14ac:dyDescent="0.25">
      <c r="A24" s="18"/>
      <c r="B24" s="18"/>
      <c r="C24" s="18"/>
      <c r="D24" s="18"/>
      <c r="E24" s="18"/>
      <c r="F24" s="18"/>
      <c r="G24" s="18"/>
      <c r="H24" s="18"/>
      <c r="I24" s="18"/>
      <c r="J24" s="18"/>
    </row>
    <row r="25" spans="1:10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</row>
    <row r="26" spans="1:10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</row>
    <row r="27" spans="1:10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 spans="1:10" x14ac:dyDescent="0.25">
      <c r="A28" s="18"/>
      <c r="B28" s="18"/>
      <c r="C28" s="18"/>
      <c r="D28" s="18"/>
      <c r="E28" s="18"/>
      <c r="F28" s="18"/>
      <c r="G28" s="18"/>
      <c r="H28" s="18"/>
      <c r="I28" s="18"/>
      <c r="J28" s="18"/>
    </row>
    <row r="29" spans="1:10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</row>
    <row r="30" spans="1:10" x14ac:dyDescent="0.25">
      <c r="A30" s="18"/>
      <c r="B30" s="18"/>
      <c r="C30" s="18"/>
      <c r="D30" s="18"/>
      <c r="E30" s="18"/>
      <c r="F30" s="18"/>
      <c r="G30" s="18"/>
      <c r="H30" s="18"/>
      <c r="I30" s="18"/>
      <c r="J30" s="18"/>
    </row>
    <row r="31" spans="1:10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</row>
    <row r="32" spans="1:10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</row>
    <row r="33" spans="1:10" x14ac:dyDescent="0.25">
      <c r="A33" s="18"/>
      <c r="B33" s="18"/>
      <c r="C33" s="18"/>
      <c r="D33" s="18"/>
      <c r="E33" s="18"/>
      <c r="F33" s="18"/>
      <c r="G33" s="18"/>
      <c r="H33" s="18"/>
      <c r="I33" s="18"/>
      <c r="J33" s="18"/>
    </row>
    <row r="34" spans="1:10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</row>
    <row r="35" spans="1:10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</row>
    <row r="36" spans="1:10" x14ac:dyDescent="0.25">
      <c r="A36" s="18"/>
      <c r="B36" s="18"/>
      <c r="C36" s="18"/>
      <c r="D36" s="18"/>
      <c r="E36" s="18"/>
      <c r="F36" s="18"/>
      <c r="G36" s="18"/>
      <c r="H36" s="18"/>
      <c r="I36" s="18"/>
      <c r="J36" s="18"/>
    </row>
    <row r="37" spans="1:10" x14ac:dyDescent="0.25">
      <c r="A37" s="18"/>
      <c r="B37" s="18"/>
      <c r="C37" s="18"/>
      <c r="D37" s="18"/>
      <c r="E37" s="18"/>
      <c r="F37" s="18"/>
      <c r="G37" s="18"/>
      <c r="H37" s="18"/>
      <c r="I37" s="18"/>
      <c r="J37" s="18"/>
    </row>
    <row r="38" spans="1:10" x14ac:dyDescent="0.25">
      <c r="A38" s="18"/>
      <c r="B38" s="18"/>
      <c r="C38" s="18"/>
      <c r="D38" s="18"/>
      <c r="E38" s="18"/>
      <c r="F38" s="18"/>
      <c r="G38" s="18"/>
      <c r="H38" s="18"/>
      <c r="I38" s="18"/>
      <c r="J38" s="18"/>
    </row>
    <row r="39" spans="1:10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8"/>
    </row>
    <row r="40" spans="1:10" x14ac:dyDescent="0.25">
      <c r="A40" s="18"/>
      <c r="B40" s="18"/>
      <c r="C40" s="18"/>
      <c r="D40" s="18"/>
      <c r="E40" s="18"/>
      <c r="F40" s="18"/>
      <c r="G40" s="18"/>
      <c r="H40" s="18"/>
      <c r="I40" s="18"/>
      <c r="J40" s="18"/>
    </row>
    <row r="41" spans="1:10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</row>
  </sheetData>
  <mergeCells count="1">
    <mergeCell ref="A1:J41"/>
  </mergeCells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42"/>
  <sheetViews>
    <sheetView view="pageBreakPreview" topLeftCell="A16" zoomScale="145" zoomScaleNormal="100" workbookViewId="0">
      <selection activeCell="C10" sqref="C10:D10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8" style="1" customWidth="1"/>
    <col min="4" max="4" width="14.90625" style="2" customWidth="1"/>
    <col min="5" max="5" width="3.81640625" style="1" customWidth="1"/>
    <col min="6" max="6" width="9.08984375" style="1" customWidth="1"/>
    <col min="7" max="7" width="11.6328125" style="1" customWidth="1"/>
    <col min="8" max="8" width="12.1796875" style="1" customWidth="1"/>
    <col min="9" max="9" width="7.54296875" style="1" customWidth="1"/>
    <col min="10" max="10" width="6.7265625" style="1" customWidth="1"/>
    <col min="11" max="11" width="6.453125" style="1" customWidth="1"/>
    <col min="12" max="12" width="9" style="1"/>
    <col min="13" max="13" width="19" style="1" customWidth="1"/>
    <col min="14" max="16384" width="9" style="1"/>
  </cols>
  <sheetData>
    <row r="1" spans="1:13" x14ac:dyDescent="0.25">
      <c r="A1" s="3" t="s">
        <v>1</v>
      </c>
    </row>
    <row r="2" spans="1:13" x14ac:dyDescent="0.25">
      <c r="A2" s="19" t="s">
        <v>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ht="14.25" customHeight="1" x14ac:dyDescent="0.25">
      <c r="A3" s="20" t="s">
        <v>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ht="20" customHeight="1" x14ac:dyDescent="0.25">
      <c r="A5" s="21" t="s">
        <v>4</v>
      </c>
      <c r="B5" s="21"/>
      <c r="C5" s="21" t="s">
        <v>5</v>
      </c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ht="20" customHeight="1" x14ac:dyDescent="0.25">
      <c r="A6" s="21" t="s">
        <v>6</v>
      </c>
      <c r="B6" s="21"/>
      <c r="C6" s="21" t="s">
        <v>7</v>
      </c>
      <c r="D6" s="21"/>
      <c r="E6" s="21"/>
      <c r="F6" s="21"/>
      <c r="G6" s="21"/>
      <c r="H6" s="4" t="s">
        <v>8</v>
      </c>
      <c r="I6" s="21" t="s">
        <v>9</v>
      </c>
      <c r="J6" s="21"/>
      <c r="K6" s="21"/>
      <c r="L6" s="21"/>
      <c r="M6" s="21"/>
    </row>
    <row r="7" spans="1:13" ht="20" customHeight="1" x14ac:dyDescent="0.25">
      <c r="A7" s="21" t="s">
        <v>10</v>
      </c>
      <c r="B7" s="21"/>
      <c r="C7" s="21" t="s">
        <v>11</v>
      </c>
      <c r="D7" s="21"/>
      <c r="E7" s="21"/>
      <c r="F7" s="21"/>
      <c r="G7" s="21"/>
      <c r="H7" s="4" t="s">
        <v>12</v>
      </c>
      <c r="I7" s="21">
        <v>18811262078</v>
      </c>
      <c r="J7" s="21"/>
      <c r="K7" s="21"/>
      <c r="L7" s="21"/>
      <c r="M7" s="21"/>
    </row>
    <row r="8" spans="1:13" ht="20" customHeight="1" x14ac:dyDescent="0.25">
      <c r="A8" s="21" t="s">
        <v>13</v>
      </c>
      <c r="B8" s="21"/>
      <c r="C8" s="21"/>
      <c r="D8" s="21"/>
      <c r="E8" s="21" t="s">
        <v>14</v>
      </c>
      <c r="F8" s="21"/>
      <c r="G8" s="4" t="s">
        <v>15</v>
      </c>
      <c r="H8" s="4" t="s">
        <v>16</v>
      </c>
      <c r="I8" s="21" t="s">
        <v>17</v>
      </c>
      <c r="J8" s="21"/>
      <c r="K8" s="21" t="s">
        <v>18</v>
      </c>
      <c r="L8" s="21"/>
      <c r="M8" s="4" t="s">
        <v>19</v>
      </c>
    </row>
    <row r="9" spans="1:13" ht="20" customHeight="1" x14ac:dyDescent="0.25">
      <c r="A9" s="21"/>
      <c r="B9" s="21"/>
      <c r="C9" s="22" t="s">
        <v>20</v>
      </c>
      <c r="D9" s="21"/>
      <c r="E9" s="23">
        <v>68.679000000000002</v>
      </c>
      <c r="F9" s="23"/>
      <c r="G9" s="5">
        <v>68.679000000000002</v>
      </c>
      <c r="H9" s="5">
        <v>68</v>
      </c>
      <c r="I9" s="21">
        <v>10</v>
      </c>
      <c r="J9" s="21"/>
      <c r="K9" s="24">
        <f>H9/G9</f>
        <v>0.99011342622926901</v>
      </c>
      <c r="L9" s="24"/>
      <c r="M9" s="8">
        <f>K9*I9</f>
        <v>9.9011342622926897</v>
      </c>
    </row>
    <row r="10" spans="1:13" ht="20" customHeight="1" x14ac:dyDescent="0.25">
      <c r="A10" s="21"/>
      <c r="B10" s="21"/>
      <c r="C10" s="22" t="s">
        <v>21</v>
      </c>
      <c r="D10" s="21"/>
      <c r="E10" s="23">
        <v>68.679000000000002</v>
      </c>
      <c r="F10" s="23"/>
      <c r="G10" s="5">
        <v>68.679000000000002</v>
      </c>
      <c r="H10" s="5">
        <v>68</v>
      </c>
      <c r="I10" s="21" t="s">
        <v>22</v>
      </c>
      <c r="J10" s="21"/>
      <c r="K10" s="24">
        <f t="shared" ref="K10:K12" si="0">H10/G10</f>
        <v>0.99011342622926901</v>
      </c>
      <c r="L10" s="24"/>
      <c r="M10" s="4" t="s">
        <v>22</v>
      </c>
    </row>
    <row r="11" spans="1:13" ht="20" customHeight="1" x14ac:dyDescent="0.25">
      <c r="A11" s="21"/>
      <c r="B11" s="21"/>
      <c r="C11" s="21" t="s">
        <v>23</v>
      </c>
      <c r="D11" s="21"/>
      <c r="E11" s="23"/>
      <c r="F11" s="23"/>
      <c r="G11" s="5"/>
      <c r="H11" s="5"/>
      <c r="I11" s="21" t="s">
        <v>22</v>
      </c>
      <c r="J11" s="21"/>
      <c r="K11" s="24" t="e">
        <f t="shared" si="0"/>
        <v>#DIV/0!</v>
      </c>
      <c r="L11" s="24"/>
      <c r="M11" s="4" t="s">
        <v>22</v>
      </c>
    </row>
    <row r="12" spans="1:13" ht="20" customHeight="1" x14ac:dyDescent="0.25">
      <c r="A12" s="21"/>
      <c r="B12" s="21"/>
      <c r="C12" s="21" t="s">
        <v>24</v>
      </c>
      <c r="D12" s="21"/>
      <c r="E12" s="23"/>
      <c r="F12" s="23"/>
      <c r="G12" s="5"/>
      <c r="H12" s="5"/>
      <c r="I12" s="21" t="s">
        <v>22</v>
      </c>
      <c r="J12" s="21"/>
      <c r="K12" s="24" t="e">
        <f t="shared" si="0"/>
        <v>#DIV/0!</v>
      </c>
      <c r="L12" s="24"/>
      <c r="M12" s="4" t="s">
        <v>22</v>
      </c>
    </row>
    <row r="13" spans="1:13" ht="20" customHeight="1" x14ac:dyDescent="0.25">
      <c r="A13" s="21" t="s">
        <v>25</v>
      </c>
      <c r="B13" s="21" t="s">
        <v>26</v>
      </c>
      <c r="C13" s="21"/>
      <c r="D13" s="21"/>
      <c r="E13" s="21"/>
      <c r="F13" s="21"/>
      <c r="G13" s="21" t="s">
        <v>27</v>
      </c>
      <c r="H13" s="21"/>
      <c r="I13" s="21"/>
      <c r="J13" s="21"/>
      <c r="K13" s="21"/>
      <c r="L13" s="21"/>
      <c r="M13" s="21"/>
    </row>
    <row r="14" spans="1:13" ht="20" customHeight="1" x14ac:dyDescent="0.25">
      <c r="A14" s="21"/>
      <c r="B14" s="36" t="s">
        <v>28</v>
      </c>
      <c r="C14" s="27"/>
      <c r="D14" s="21"/>
      <c r="E14" s="27"/>
      <c r="F14" s="27"/>
      <c r="G14" s="27" t="s">
        <v>29</v>
      </c>
      <c r="H14" s="27"/>
      <c r="I14" s="27"/>
      <c r="J14" s="27"/>
      <c r="K14" s="27"/>
      <c r="L14" s="27"/>
      <c r="M14" s="27"/>
    </row>
    <row r="15" spans="1:13" ht="52.5" customHeight="1" x14ac:dyDescent="0.25">
      <c r="A15" s="21"/>
      <c r="B15" s="27"/>
      <c r="C15" s="27"/>
      <c r="D15" s="21"/>
      <c r="E15" s="27"/>
      <c r="F15" s="27"/>
      <c r="G15" s="27"/>
      <c r="H15" s="27"/>
      <c r="I15" s="27"/>
      <c r="J15" s="27"/>
      <c r="K15" s="27"/>
      <c r="L15" s="27"/>
      <c r="M15" s="27"/>
    </row>
    <row r="16" spans="1:13" ht="20" customHeight="1" x14ac:dyDescent="0.25">
      <c r="A16" s="6"/>
      <c r="B16" s="4" t="s">
        <v>30</v>
      </c>
      <c r="C16" s="4" t="s">
        <v>31</v>
      </c>
      <c r="D16" s="21" t="s">
        <v>32</v>
      </c>
      <c r="E16" s="21"/>
      <c r="F16" s="21" t="s">
        <v>33</v>
      </c>
      <c r="G16" s="21"/>
      <c r="H16" s="21" t="s">
        <v>34</v>
      </c>
      <c r="I16" s="21"/>
      <c r="J16" s="4" t="s">
        <v>17</v>
      </c>
      <c r="K16" s="4" t="s">
        <v>19</v>
      </c>
      <c r="L16" s="21" t="s">
        <v>35</v>
      </c>
      <c r="M16" s="21"/>
    </row>
    <row r="17" spans="1:13" ht="29" customHeight="1" x14ac:dyDescent="0.25">
      <c r="A17" s="31" t="s">
        <v>36</v>
      </c>
      <c r="B17" s="33" t="s">
        <v>37</v>
      </c>
      <c r="C17" s="11" t="s">
        <v>38</v>
      </c>
      <c r="D17" s="25" t="s">
        <v>39</v>
      </c>
      <c r="E17" s="26"/>
      <c r="F17" s="25">
        <v>68.679000000000002</v>
      </c>
      <c r="G17" s="26"/>
      <c r="H17" s="25">
        <v>68</v>
      </c>
      <c r="I17" s="26"/>
      <c r="J17" s="4">
        <v>20</v>
      </c>
      <c r="K17" s="8">
        <v>20</v>
      </c>
      <c r="L17" s="25"/>
      <c r="M17" s="26"/>
    </row>
    <row r="18" spans="1:13" ht="66" customHeight="1" x14ac:dyDescent="0.25">
      <c r="A18" s="32"/>
      <c r="B18" s="34"/>
      <c r="C18" s="11" t="s">
        <v>40</v>
      </c>
      <c r="D18" s="25"/>
      <c r="E18" s="26"/>
      <c r="F18" s="25"/>
      <c r="G18" s="26"/>
      <c r="H18" s="25"/>
      <c r="I18" s="26"/>
      <c r="J18" s="4"/>
      <c r="K18" s="4"/>
      <c r="L18" s="25"/>
      <c r="M18" s="26"/>
    </row>
    <row r="19" spans="1:13" ht="34" customHeight="1" x14ac:dyDescent="0.25">
      <c r="A19" s="33" t="s">
        <v>41</v>
      </c>
      <c r="B19" s="15" t="s">
        <v>42</v>
      </c>
      <c r="C19" s="11" t="s">
        <v>43</v>
      </c>
      <c r="D19" s="25"/>
      <c r="E19" s="26"/>
      <c r="F19" s="25"/>
      <c r="G19" s="26"/>
      <c r="H19" s="25"/>
      <c r="I19" s="26"/>
      <c r="J19" s="4"/>
      <c r="K19" s="4"/>
      <c r="L19" s="12"/>
      <c r="M19" s="13"/>
    </row>
    <row r="20" spans="1:13" ht="31" customHeight="1" x14ac:dyDescent="0.25">
      <c r="A20" s="34"/>
      <c r="B20" s="33" t="s">
        <v>44</v>
      </c>
      <c r="C20" s="33" t="s">
        <v>45</v>
      </c>
      <c r="D20" s="21" t="s">
        <v>46</v>
      </c>
      <c r="E20" s="21"/>
      <c r="F20" s="21">
        <v>17</v>
      </c>
      <c r="G20" s="21"/>
      <c r="H20" s="21">
        <v>17</v>
      </c>
      <c r="I20" s="21"/>
      <c r="J20" s="4">
        <v>2</v>
      </c>
      <c r="K20" s="8">
        <v>2</v>
      </c>
      <c r="L20" s="21"/>
      <c r="M20" s="21"/>
    </row>
    <row r="21" spans="1:13" ht="33" customHeight="1" x14ac:dyDescent="0.25">
      <c r="A21" s="34"/>
      <c r="B21" s="34"/>
      <c r="C21" s="34"/>
      <c r="D21" s="21" t="s">
        <v>47</v>
      </c>
      <c r="E21" s="21"/>
      <c r="F21" s="21">
        <v>4</v>
      </c>
      <c r="G21" s="21"/>
      <c r="H21" s="21">
        <v>4</v>
      </c>
      <c r="I21" s="21"/>
      <c r="J21" s="4">
        <v>2</v>
      </c>
      <c r="K21" s="8">
        <v>2</v>
      </c>
      <c r="L21" s="21"/>
      <c r="M21" s="21"/>
    </row>
    <row r="22" spans="1:13" ht="46" customHeight="1" x14ac:dyDescent="0.25">
      <c r="A22" s="34"/>
      <c r="B22" s="34"/>
      <c r="C22" s="34"/>
      <c r="D22" s="27" t="s">
        <v>48</v>
      </c>
      <c r="E22" s="27"/>
      <c r="F22" s="21">
        <v>1</v>
      </c>
      <c r="G22" s="21"/>
      <c r="H22" s="21">
        <v>1</v>
      </c>
      <c r="I22" s="21"/>
      <c r="J22" s="4">
        <v>3</v>
      </c>
      <c r="K22" s="8">
        <v>3</v>
      </c>
      <c r="L22" s="21"/>
      <c r="M22" s="21"/>
    </row>
    <row r="23" spans="1:13" ht="48" customHeight="1" x14ac:dyDescent="0.25">
      <c r="A23" s="34"/>
      <c r="B23" s="34"/>
      <c r="C23" s="35"/>
      <c r="D23" s="25" t="s">
        <v>49</v>
      </c>
      <c r="E23" s="26"/>
      <c r="F23" s="25">
        <v>1</v>
      </c>
      <c r="G23" s="26"/>
      <c r="H23" s="25">
        <v>1</v>
      </c>
      <c r="I23" s="26"/>
      <c r="J23" s="4">
        <v>3</v>
      </c>
      <c r="K23" s="8">
        <v>3</v>
      </c>
      <c r="L23" s="4"/>
      <c r="M23" s="4"/>
    </row>
    <row r="24" spans="1:13" ht="48" customHeight="1" x14ac:dyDescent="0.25">
      <c r="A24" s="34"/>
      <c r="B24" s="34"/>
      <c r="C24" s="21" t="s">
        <v>50</v>
      </c>
      <c r="D24" s="27" t="s">
        <v>51</v>
      </c>
      <c r="E24" s="27"/>
      <c r="F24" s="21" t="s">
        <v>52</v>
      </c>
      <c r="G24" s="21"/>
      <c r="H24" s="21" t="s">
        <v>53</v>
      </c>
      <c r="I24" s="21"/>
      <c r="J24" s="4">
        <v>5</v>
      </c>
      <c r="K24" s="8">
        <v>5</v>
      </c>
      <c r="L24" s="21"/>
      <c r="M24" s="21"/>
    </row>
    <row r="25" spans="1:13" ht="72" customHeight="1" x14ac:dyDescent="0.25">
      <c r="A25" s="34"/>
      <c r="B25" s="34"/>
      <c r="C25" s="21"/>
      <c r="D25" s="27" t="s">
        <v>54</v>
      </c>
      <c r="E25" s="27"/>
      <c r="F25" s="28" t="s">
        <v>55</v>
      </c>
      <c r="G25" s="21"/>
      <c r="H25" s="21" t="s">
        <v>56</v>
      </c>
      <c r="I25" s="21"/>
      <c r="J25" s="4">
        <v>5</v>
      </c>
      <c r="K25" s="8">
        <v>5</v>
      </c>
      <c r="L25" s="21"/>
      <c r="M25" s="21"/>
    </row>
    <row r="26" spans="1:13" ht="20" customHeight="1" x14ac:dyDescent="0.25">
      <c r="A26" s="34"/>
      <c r="B26" s="34"/>
      <c r="C26" s="21"/>
      <c r="D26" s="27"/>
      <c r="E26" s="27"/>
      <c r="F26" s="21"/>
      <c r="G26" s="21"/>
      <c r="H26" s="21"/>
      <c r="I26" s="21"/>
      <c r="J26" s="4"/>
      <c r="K26" s="8"/>
      <c r="L26" s="21"/>
      <c r="M26" s="21"/>
    </row>
    <row r="27" spans="1:13" ht="20" customHeight="1" x14ac:dyDescent="0.25">
      <c r="A27" s="34"/>
      <c r="B27" s="34"/>
      <c r="C27" s="33" t="s">
        <v>57</v>
      </c>
      <c r="D27" s="27" t="s">
        <v>58</v>
      </c>
      <c r="E27" s="27"/>
      <c r="F27" s="21" t="s">
        <v>59</v>
      </c>
      <c r="G27" s="21"/>
      <c r="H27" s="29">
        <v>45261</v>
      </c>
      <c r="I27" s="21"/>
      <c r="J27" s="4">
        <v>6</v>
      </c>
      <c r="K27" s="8">
        <v>6</v>
      </c>
      <c r="L27" s="21"/>
      <c r="M27" s="21"/>
    </row>
    <row r="28" spans="1:13" ht="60" customHeight="1" x14ac:dyDescent="0.25">
      <c r="A28" s="34"/>
      <c r="B28" s="34"/>
      <c r="C28" s="34"/>
      <c r="D28" s="27" t="s">
        <v>60</v>
      </c>
      <c r="E28" s="27"/>
      <c r="F28" s="21" t="s">
        <v>61</v>
      </c>
      <c r="G28" s="21"/>
      <c r="H28" s="29">
        <v>45261</v>
      </c>
      <c r="I28" s="21"/>
      <c r="J28" s="4">
        <v>7</v>
      </c>
      <c r="K28" s="8">
        <v>3.5</v>
      </c>
      <c r="L28" s="21" t="s">
        <v>62</v>
      </c>
      <c r="M28" s="21"/>
    </row>
    <row r="29" spans="1:13" ht="33" customHeight="1" x14ac:dyDescent="0.25">
      <c r="A29" s="34"/>
      <c r="B29" s="35"/>
      <c r="C29" s="35"/>
      <c r="D29" s="27" t="s">
        <v>63</v>
      </c>
      <c r="E29" s="27"/>
      <c r="F29" s="25" t="s">
        <v>64</v>
      </c>
      <c r="G29" s="26"/>
      <c r="H29" s="29">
        <v>45231</v>
      </c>
      <c r="I29" s="21"/>
      <c r="J29" s="4">
        <v>7</v>
      </c>
      <c r="K29" s="8">
        <v>3.5</v>
      </c>
      <c r="L29" s="25" t="s">
        <v>65</v>
      </c>
      <c r="M29" s="26"/>
    </row>
    <row r="30" spans="1:13" ht="31" customHeight="1" x14ac:dyDescent="0.25">
      <c r="A30" s="34"/>
      <c r="B30" s="33" t="s">
        <v>66</v>
      </c>
      <c r="C30" s="4" t="s">
        <v>67</v>
      </c>
      <c r="D30" s="27"/>
      <c r="E30" s="27"/>
      <c r="F30" s="21"/>
      <c r="G30" s="21"/>
      <c r="H30" s="21"/>
      <c r="I30" s="21"/>
      <c r="J30" s="4"/>
      <c r="K30" s="8"/>
      <c r="L30" s="21"/>
      <c r="M30" s="21"/>
    </row>
    <row r="31" spans="1:13" ht="49" customHeight="1" x14ac:dyDescent="0.25">
      <c r="A31" s="34"/>
      <c r="B31" s="34"/>
      <c r="C31" s="21" t="s">
        <v>68</v>
      </c>
      <c r="D31" s="27" t="s">
        <v>69</v>
      </c>
      <c r="E31" s="27"/>
      <c r="F31" s="21" t="s">
        <v>70</v>
      </c>
      <c r="G31" s="21"/>
      <c r="H31" s="21" t="s">
        <v>71</v>
      </c>
      <c r="I31" s="21"/>
      <c r="J31" s="4">
        <v>15</v>
      </c>
      <c r="K31" s="8">
        <v>15</v>
      </c>
      <c r="L31" s="21"/>
      <c r="M31" s="21"/>
    </row>
    <row r="32" spans="1:13" ht="55" customHeight="1" x14ac:dyDescent="0.25">
      <c r="A32" s="34"/>
      <c r="B32" s="34"/>
      <c r="C32" s="21"/>
      <c r="D32" s="27" t="s">
        <v>72</v>
      </c>
      <c r="E32" s="27"/>
      <c r="F32" s="21" t="s">
        <v>70</v>
      </c>
      <c r="G32" s="21"/>
      <c r="H32" s="21" t="s">
        <v>73</v>
      </c>
      <c r="I32" s="21"/>
      <c r="J32" s="4">
        <v>15</v>
      </c>
      <c r="K32" s="8">
        <v>15</v>
      </c>
      <c r="L32" s="21"/>
      <c r="M32" s="21"/>
    </row>
    <row r="33" spans="1:13" ht="20" customHeight="1" x14ac:dyDescent="0.25">
      <c r="A33" s="34"/>
      <c r="B33" s="34"/>
      <c r="C33" s="21" t="s">
        <v>74</v>
      </c>
      <c r="D33" s="27"/>
      <c r="E33" s="27"/>
      <c r="F33" s="21"/>
      <c r="G33" s="21"/>
      <c r="H33" s="21"/>
      <c r="I33" s="21"/>
      <c r="J33" s="4"/>
      <c r="K33" s="8"/>
      <c r="L33" s="21"/>
      <c r="M33" s="21"/>
    </row>
    <row r="34" spans="1:13" ht="20" customHeight="1" x14ac:dyDescent="0.25">
      <c r="A34" s="34"/>
      <c r="B34" s="34"/>
      <c r="C34" s="21"/>
      <c r="D34" s="27"/>
      <c r="E34" s="27"/>
      <c r="F34" s="21"/>
      <c r="G34" s="21"/>
      <c r="H34" s="21"/>
      <c r="I34" s="21"/>
      <c r="J34" s="4"/>
      <c r="K34" s="8"/>
      <c r="L34" s="25"/>
      <c r="M34" s="26"/>
    </row>
    <row r="35" spans="1:13" ht="20" customHeight="1" x14ac:dyDescent="0.25">
      <c r="A35" s="34"/>
      <c r="B35" s="34"/>
      <c r="C35" s="21"/>
      <c r="D35" s="27"/>
      <c r="E35" s="27"/>
      <c r="F35" s="21"/>
      <c r="G35" s="21"/>
      <c r="H35" s="21"/>
      <c r="I35" s="21"/>
      <c r="J35" s="4"/>
      <c r="K35" s="8"/>
      <c r="L35" s="25"/>
      <c r="M35" s="26"/>
    </row>
    <row r="36" spans="1:13" ht="20" customHeight="1" x14ac:dyDescent="0.25">
      <c r="A36" s="34" t="s">
        <v>41</v>
      </c>
      <c r="B36" s="34" t="s">
        <v>75</v>
      </c>
      <c r="C36" s="21" t="s">
        <v>76</v>
      </c>
      <c r="D36" s="27"/>
      <c r="E36" s="27"/>
      <c r="F36" s="21"/>
      <c r="G36" s="21"/>
      <c r="H36" s="21"/>
      <c r="I36" s="21"/>
      <c r="J36" s="4"/>
      <c r="K36" s="8"/>
      <c r="L36" s="21"/>
      <c r="M36" s="21"/>
    </row>
    <row r="37" spans="1:13" ht="20" customHeight="1" x14ac:dyDescent="0.25">
      <c r="A37" s="34"/>
      <c r="B37" s="34"/>
      <c r="C37" s="21"/>
      <c r="D37" s="27"/>
      <c r="E37" s="27"/>
      <c r="F37" s="21"/>
      <c r="G37" s="21"/>
      <c r="H37" s="21"/>
      <c r="I37" s="21"/>
      <c r="J37" s="4"/>
      <c r="K37" s="8"/>
      <c r="L37" s="25"/>
      <c r="M37" s="26"/>
    </row>
    <row r="38" spans="1:13" ht="20" customHeight="1" x14ac:dyDescent="0.25">
      <c r="A38" s="34"/>
      <c r="B38" s="35"/>
      <c r="C38" s="21"/>
      <c r="D38" s="27"/>
      <c r="E38" s="27"/>
      <c r="F38" s="21"/>
      <c r="G38" s="21"/>
      <c r="H38" s="21"/>
      <c r="I38" s="21"/>
      <c r="J38" s="4"/>
      <c r="K38" s="8"/>
      <c r="L38" s="25"/>
      <c r="M38" s="26"/>
    </row>
    <row r="39" spans="1:13" ht="20" customHeight="1" x14ac:dyDescent="0.25">
      <c r="A39" s="34"/>
      <c r="B39" s="21" t="s">
        <v>77</v>
      </c>
      <c r="C39" s="21" t="s">
        <v>78</v>
      </c>
      <c r="D39" s="27"/>
      <c r="E39" s="27"/>
      <c r="F39" s="21"/>
      <c r="G39" s="21"/>
      <c r="H39" s="21"/>
      <c r="I39" s="21"/>
      <c r="J39" s="4"/>
      <c r="K39" s="8"/>
      <c r="L39" s="21"/>
      <c r="M39" s="21"/>
    </row>
    <row r="40" spans="1:13" ht="20" customHeight="1" x14ac:dyDescent="0.25">
      <c r="A40" s="34"/>
      <c r="B40" s="21"/>
      <c r="C40" s="21"/>
      <c r="D40" s="27"/>
      <c r="E40" s="27"/>
      <c r="F40" s="21"/>
      <c r="G40" s="21"/>
      <c r="H40" s="21"/>
      <c r="I40" s="21"/>
      <c r="J40" s="4"/>
      <c r="K40" s="8"/>
      <c r="L40" s="25"/>
      <c r="M40" s="26"/>
    </row>
    <row r="41" spans="1:13" ht="20" customHeight="1" x14ac:dyDescent="0.25">
      <c r="A41" s="35"/>
      <c r="B41" s="21"/>
      <c r="C41" s="21"/>
      <c r="D41" s="27"/>
      <c r="E41" s="27"/>
      <c r="F41" s="21"/>
      <c r="G41" s="21"/>
      <c r="H41" s="21"/>
      <c r="I41" s="21"/>
      <c r="J41" s="4"/>
      <c r="K41" s="8"/>
      <c r="L41" s="25"/>
      <c r="M41" s="26"/>
    </row>
    <row r="42" spans="1:13" x14ac:dyDescent="0.25">
      <c r="A42" s="30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</row>
  </sheetData>
  <mergeCells count="155">
    <mergeCell ref="C20:C23"/>
    <mergeCell ref="C24:C26"/>
    <mergeCell ref="C27:C29"/>
    <mergeCell ref="C31:C32"/>
    <mergeCell ref="C33:C35"/>
    <mergeCell ref="C36:C38"/>
    <mergeCell ref="C39:C41"/>
    <mergeCell ref="B14:F15"/>
    <mergeCell ref="G14:M15"/>
    <mergeCell ref="A13:A15"/>
    <mergeCell ref="A17:A18"/>
    <mergeCell ref="A19:A35"/>
    <mergeCell ref="A36:A41"/>
    <mergeCell ref="B17:B18"/>
    <mergeCell ref="B20:B29"/>
    <mergeCell ref="B30:B35"/>
    <mergeCell ref="B36:B38"/>
    <mergeCell ref="B39:B41"/>
    <mergeCell ref="D40:E40"/>
    <mergeCell ref="F40:G40"/>
    <mergeCell ref="H40:I40"/>
    <mergeCell ref="L40:M40"/>
    <mergeCell ref="D41:E41"/>
    <mergeCell ref="F41:G41"/>
    <mergeCell ref="H41:I41"/>
    <mergeCell ref="L41:M41"/>
    <mergeCell ref="A42:M42"/>
    <mergeCell ref="D37:E37"/>
    <mergeCell ref="F37:G37"/>
    <mergeCell ref="H37:I37"/>
    <mergeCell ref="L37:M37"/>
    <mergeCell ref="D38:E38"/>
    <mergeCell ref="F38:G38"/>
    <mergeCell ref="H38:I38"/>
    <mergeCell ref="L38:M38"/>
    <mergeCell ref="D39:E39"/>
    <mergeCell ref="F39:G39"/>
    <mergeCell ref="H39:I39"/>
    <mergeCell ref="L39:M39"/>
    <mergeCell ref="D34:E34"/>
    <mergeCell ref="F34:G34"/>
    <mergeCell ref="H34:I34"/>
    <mergeCell ref="L34:M34"/>
    <mergeCell ref="D35:E35"/>
    <mergeCell ref="F35:G35"/>
    <mergeCell ref="H35:I35"/>
    <mergeCell ref="L35:M35"/>
    <mergeCell ref="D36:E36"/>
    <mergeCell ref="F36:G36"/>
    <mergeCell ref="H36:I36"/>
    <mergeCell ref="L36:M36"/>
    <mergeCell ref="D31:E31"/>
    <mergeCell ref="F31:G31"/>
    <mergeCell ref="H31:I31"/>
    <mergeCell ref="L31:M31"/>
    <mergeCell ref="D32:E32"/>
    <mergeCell ref="F32:G32"/>
    <mergeCell ref="H32:I32"/>
    <mergeCell ref="L32:M32"/>
    <mergeCell ref="D33:E33"/>
    <mergeCell ref="F33:G33"/>
    <mergeCell ref="H33:I33"/>
    <mergeCell ref="L33:M33"/>
    <mergeCell ref="D28:E28"/>
    <mergeCell ref="F28:G28"/>
    <mergeCell ref="H28:I28"/>
    <mergeCell ref="L28:M28"/>
    <mergeCell ref="D29:E29"/>
    <mergeCell ref="F29:G29"/>
    <mergeCell ref="H29:I29"/>
    <mergeCell ref="L29:M29"/>
    <mergeCell ref="D30:E30"/>
    <mergeCell ref="F30:G30"/>
    <mergeCell ref="H30:I30"/>
    <mergeCell ref="L30:M30"/>
    <mergeCell ref="D25:E25"/>
    <mergeCell ref="F25:G25"/>
    <mergeCell ref="H25:I25"/>
    <mergeCell ref="L25:M25"/>
    <mergeCell ref="D26:E26"/>
    <mergeCell ref="F26:G26"/>
    <mergeCell ref="H26:I26"/>
    <mergeCell ref="L26:M26"/>
    <mergeCell ref="D27:E27"/>
    <mergeCell ref="F27:G27"/>
    <mergeCell ref="H27:I27"/>
    <mergeCell ref="L27:M27"/>
    <mergeCell ref="D22:E22"/>
    <mergeCell ref="F22:G22"/>
    <mergeCell ref="H22:I22"/>
    <mergeCell ref="L22:M22"/>
    <mergeCell ref="D23:E23"/>
    <mergeCell ref="F23:G23"/>
    <mergeCell ref="H23:I23"/>
    <mergeCell ref="D24:E24"/>
    <mergeCell ref="F24:G24"/>
    <mergeCell ref="H24:I24"/>
    <mergeCell ref="L24:M24"/>
    <mergeCell ref="D19:E19"/>
    <mergeCell ref="F19:G19"/>
    <mergeCell ref="H19:I19"/>
    <mergeCell ref="D20:E20"/>
    <mergeCell ref="F20:G20"/>
    <mergeCell ref="H20:I20"/>
    <mergeCell ref="L20:M20"/>
    <mergeCell ref="D21:E21"/>
    <mergeCell ref="F21:G21"/>
    <mergeCell ref="H21:I21"/>
    <mergeCell ref="L21:M21"/>
    <mergeCell ref="D16:E16"/>
    <mergeCell ref="F16:G16"/>
    <mergeCell ref="H16:I16"/>
    <mergeCell ref="L16:M16"/>
    <mergeCell ref="D17:E17"/>
    <mergeCell ref="F17:G17"/>
    <mergeCell ref="H17:I17"/>
    <mergeCell ref="L17:M17"/>
    <mergeCell ref="D18:E18"/>
    <mergeCell ref="F18:G18"/>
    <mergeCell ref="H18:I18"/>
    <mergeCell ref="L18:M18"/>
    <mergeCell ref="C11:D11"/>
    <mergeCell ref="E11:F11"/>
    <mergeCell ref="I11:J11"/>
    <mergeCell ref="K11:L11"/>
    <mergeCell ref="C12:D12"/>
    <mergeCell ref="E12:F12"/>
    <mergeCell ref="I12:J12"/>
    <mergeCell ref="K12:L12"/>
    <mergeCell ref="B13:F13"/>
    <mergeCell ref="G13:M13"/>
    <mergeCell ref="A8:B12"/>
    <mergeCell ref="C8:D8"/>
    <mergeCell ref="E8:F8"/>
    <mergeCell ref="I8:J8"/>
    <mergeCell ref="K8:L8"/>
    <mergeCell ref="C9:D9"/>
    <mergeCell ref="E9:F9"/>
    <mergeCell ref="I9:J9"/>
    <mergeCell ref="K9:L9"/>
    <mergeCell ref="C10:D10"/>
    <mergeCell ref="E10:F10"/>
    <mergeCell ref="I10:J10"/>
    <mergeCell ref="K10:L10"/>
    <mergeCell ref="A2:M2"/>
    <mergeCell ref="A3:M3"/>
    <mergeCell ref="A4:M4"/>
    <mergeCell ref="A5:B5"/>
    <mergeCell ref="C5:M5"/>
    <mergeCell ref="A6:B6"/>
    <mergeCell ref="C6:G6"/>
    <mergeCell ref="I6:M6"/>
    <mergeCell ref="A7:B7"/>
    <mergeCell ref="C7:G7"/>
    <mergeCell ref="I7:M7"/>
  </mergeCells>
  <phoneticPr fontId="18" type="noConversion"/>
  <printOptions horizontalCentered="1"/>
  <pageMargins left="0.74803149606299202" right="0.74803149606299202" top="0.98425196850393704" bottom="0.98425196850393704" header="0.511811023622047" footer="0.511811023622047"/>
  <pageSetup paperSize="9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view="pageBreakPreview" topLeftCell="A9" zoomScaleNormal="100" workbookViewId="0">
      <selection activeCell="J20" sqref="J20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8" style="1" customWidth="1"/>
    <col min="4" max="4" width="14.90625" style="2" customWidth="1"/>
    <col min="5" max="5" width="3.81640625" style="1" customWidth="1"/>
    <col min="6" max="6" width="9.08984375" style="1" customWidth="1"/>
    <col min="7" max="7" width="11.6328125" style="1" customWidth="1"/>
    <col min="8" max="8" width="12.1796875" style="1" customWidth="1"/>
    <col min="9" max="9" width="7.54296875" style="1" customWidth="1"/>
    <col min="10" max="10" width="6.7265625" style="1" customWidth="1"/>
    <col min="11" max="11" width="6.453125" style="1" customWidth="1"/>
    <col min="12" max="12" width="9" style="1"/>
    <col min="13" max="13" width="19" style="1" customWidth="1"/>
    <col min="14" max="16384" width="9" style="1"/>
  </cols>
  <sheetData>
    <row r="1" spans="1:13" x14ac:dyDescent="0.25">
      <c r="A1" s="3" t="s">
        <v>1</v>
      </c>
    </row>
    <row r="2" spans="1:13" x14ac:dyDescent="0.25">
      <c r="A2" s="19" t="s">
        <v>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ht="14.25" customHeight="1" x14ac:dyDescent="0.25">
      <c r="A3" s="20" t="s">
        <v>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ht="20" customHeight="1" x14ac:dyDescent="0.25">
      <c r="A5" s="21" t="s">
        <v>4</v>
      </c>
      <c r="B5" s="21"/>
      <c r="C5" s="21" t="s">
        <v>5</v>
      </c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ht="20" customHeight="1" x14ac:dyDescent="0.25">
      <c r="A6" s="21" t="s">
        <v>6</v>
      </c>
      <c r="B6" s="21"/>
      <c r="C6" s="21" t="s">
        <v>7</v>
      </c>
      <c r="D6" s="21"/>
      <c r="E6" s="21"/>
      <c r="F6" s="21"/>
      <c r="G6" s="21"/>
      <c r="H6" s="4" t="s">
        <v>8</v>
      </c>
      <c r="I6" s="21" t="s">
        <v>9</v>
      </c>
      <c r="J6" s="21"/>
      <c r="K6" s="21"/>
      <c r="L6" s="21"/>
      <c r="M6" s="21"/>
    </row>
    <row r="7" spans="1:13" ht="20" customHeight="1" x14ac:dyDescent="0.25">
      <c r="A7" s="21" t="s">
        <v>10</v>
      </c>
      <c r="B7" s="21"/>
      <c r="C7" s="21" t="s">
        <v>11</v>
      </c>
      <c r="D7" s="21"/>
      <c r="E7" s="21"/>
      <c r="F7" s="21"/>
      <c r="G7" s="21"/>
      <c r="H7" s="4" t="s">
        <v>12</v>
      </c>
      <c r="I7" s="21">
        <v>18811262078</v>
      </c>
      <c r="J7" s="21"/>
      <c r="K7" s="21"/>
      <c r="L7" s="21"/>
      <c r="M7" s="21"/>
    </row>
    <row r="8" spans="1:13" ht="20" customHeight="1" x14ac:dyDescent="0.25">
      <c r="A8" s="21" t="s">
        <v>13</v>
      </c>
      <c r="B8" s="21"/>
      <c r="C8" s="21"/>
      <c r="D8" s="21"/>
      <c r="E8" s="21" t="s">
        <v>14</v>
      </c>
      <c r="F8" s="21"/>
      <c r="G8" s="4" t="s">
        <v>15</v>
      </c>
      <c r="H8" s="4" t="s">
        <v>16</v>
      </c>
      <c r="I8" s="21" t="s">
        <v>17</v>
      </c>
      <c r="J8" s="21"/>
      <c r="K8" s="21" t="s">
        <v>18</v>
      </c>
      <c r="L8" s="21"/>
      <c r="M8" s="4" t="s">
        <v>19</v>
      </c>
    </row>
    <row r="9" spans="1:13" ht="20" customHeight="1" x14ac:dyDescent="0.25">
      <c r="A9" s="21"/>
      <c r="B9" s="21"/>
      <c r="C9" s="22" t="s">
        <v>20</v>
      </c>
      <c r="D9" s="21"/>
      <c r="E9" s="23">
        <v>68.679000000000002</v>
      </c>
      <c r="F9" s="23"/>
      <c r="G9" s="5">
        <v>68.679000000000002</v>
      </c>
      <c r="H9" s="5">
        <v>68</v>
      </c>
      <c r="I9" s="21">
        <v>10</v>
      </c>
      <c r="J9" s="21"/>
      <c r="K9" s="24">
        <f t="shared" ref="K9:K10" si="0">H9/G9</f>
        <v>0.99011342622926901</v>
      </c>
      <c r="L9" s="24"/>
      <c r="M9" s="8">
        <f>K9*I9</f>
        <v>9.9011342622926897</v>
      </c>
    </row>
    <row r="10" spans="1:13" ht="20" customHeight="1" x14ac:dyDescent="0.25">
      <c r="A10" s="21"/>
      <c r="B10" s="21"/>
      <c r="C10" s="22" t="s">
        <v>21</v>
      </c>
      <c r="D10" s="21"/>
      <c r="E10" s="23">
        <v>68.679000000000002</v>
      </c>
      <c r="F10" s="23"/>
      <c r="G10" s="5">
        <v>68.679000000000002</v>
      </c>
      <c r="H10" s="5">
        <v>68</v>
      </c>
      <c r="I10" s="21" t="s">
        <v>22</v>
      </c>
      <c r="J10" s="21"/>
      <c r="K10" s="24">
        <f t="shared" si="0"/>
        <v>0.99011342622926901</v>
      </c>
      <c r="L10" s="24"/>
      <c r="M10" s="4" t="s">
        <v>22</v>
      </c>
    </row>
    <row r="11" spans="1:13" ht="20" customHeight="1" x14ac:dyDescent="0.25">
      <c r="A11" s="21"/>
      <c r="B11" s="21"/>
      <c r="C11" s="21" t="s">
        <v>23</v>
      </c>
      <c r="D11" s="21"/>
      <c r="E11" s="23">
        <v>0</v>
      </c>
      <c r="F11" s="23"/>
      <c r="G11" s="5">
        <v>0</v>
      </c>
      <c r="H11" s="5">
        <v>0</v>
      </c>
      <c r="I11" s="21" t="s">
        <v>22</v>
      </c>
      <c r="J11" s="21"/>
      <c r="K11" s="21" t="s">
        <v>22</v>
      </c>
      <c r="L11" s="21"/>
      <c r="M11" s="4" t="s">
        <v>22</v>
      </c>
    </row>
    <row r="12" spans="1:13" ht="20" customHeight="1" x14ac:dyDescent="0.25">
      <c r="A12" s="21"/>
      <c r="B12" s="21"/>
      <c r="C12" s="21" t="s">
        <v>24</v>
      </c>
      <c r="D12" s="21"/>
      <c r="E12" s="37">
        <v>0</v>
      </c>
      <c r="F12" s="38"/>
      <c r="G12" s="5">
        <v>0</v>
      </c>
      <c r="H12" s="5">
        <v>0</v>
      </c>
      <c r="I12" s="21" t="s">
        <v>22</v>
      </c>
      <c r="J12" s="21"/>
      <c r="K12" s="21" t="s">
        <v>22</v>
      </c>
      <c r="L12" s="21"/>
      <c r="M12" s="4" t="s">
        <v>22</v>
      </c>
    </row>
    <row r="13" spans="1:13" ht="20" customHeight="1" x14ac:dyDescent="0.25">
      <c r="A13" s="21" t="s">
        <v>25</v>
      </c>
      <c r="B13" s="21" t="s">
        <v>26</v>
      </c>
      <c r="C13" s="21"/>
      <c r="D13" s="21"/>
      <c r="E13" s="21"/>
      <c r="F13" s="21"/>
      <c r="G13" s="21" t="s">
        <v>27</v>
      </c>
      <c r="H13" s="21"/>
      <c r="I13" s="21"/>
      <c r="J13" s="21"/>
      <c r="K13" s="21"/>
      <c r="L13" s="21"/>
      <c r="M13" s="21"/>
    </row>
    <row r="14" spans="1:13" ht="20" customHeight="1" x14ac:dyDescent="0.25">
      <c r="A14" s="21"/>
      <c r="B14" s="36" t="s">
        <v>28</v>
      </c>
      <c r="C14" s="27"/>
      <c r="D14" s="21"/>
      <c r="E14" s="27"/>
      <c r="F14" s="27"/>
      <c r="G14" s="27" t="s">
        <v>29</v>
      </c>
      <c r="H14" s="27"/>
      <c r="I14" s="27"/>
      <c r="J14" s="27"/>
      <c r="K14" s="27"/>
      <c r="L14" s="27"/>
      <c r="M14" s="27"/>
    </row>
    <row r="15" spans="1:13" ht="52.5" customHeight="1" x14ac:dyDescent="0.25">
      <c r="A15" s="21"/>
      <c r="B15" s="27"/>
      <c r="C15" s="27"/>
      <c r="D15" s="21"/>
      <c r="E15" s="27"/>
      <c r="F15" s="27"/>
      <c r="G15" s="27"/>
      <c r="H15" s="27"/>
      <c r="I15" s="27"/>
      <c r="J15" s="27"/>
      <c r="K15" s="27"/>
      <c r="L15" s="27"/>
      <c r="M15" s="27"/>
    </row>
    <row r="16" spans="1:13" ht="20" customHeight="1" x14ac:dyDescent="0.25">
      <c r="A16" s="6"/>
      <c r="B16" s="4" t="s">
        <v>30</v>
      </c>
      <c r="C16" s="4" t="s">
        <v>31</v>
      </c>
      <c r="D16" s="21" t="s">
        <v>32</v>
      </c>
      <c r="E16" s="21"/>
      <c r="F16" s="21" t="s">
        <v>33</v>
      </c>
      <c r="G16" s="21"/>
      <c r="H16" s="21" t="s">
        <v>34</v>
      </c>
      <c r="I16" s="21"/>
      <c r="J16" s="4" t="s">
        <v>17</v>
      </c>
      <c r="K16" s="4" t="s">
        <v>19</v>
      </c>
      <c r="L16" s="21" t="s">
        <v>35</v>
      </c>
      <c r="M16" s="21"/>
    </row>
    <row r="17" spans="1:13" ht="29" customHeight="1" x14ac:dyDescent="0.25">
      <c r="A17" s="31" t="s">
        <v>36</v>
      </c>
      <c r="B17" s="11" t="s">
        <v>37</v>
      </c>
      <c r="C17" s="11" t="s">
        <v>38</v>
      </c>
      <c r="D17" s="25" t="s">
        <v>39</v>
      </c>
      <c r="E17" s="26"/>
      <c r="F17" s="39" t="s">
        <v>79</v>
      </c>
      <c r="G17" s="40"/>
      <c r="H17" s="25">
        <v>68</v>
      </c>
      <c r="I17" s="26"/>
      <c r="J17" s="4">
        <v>20</v>
      </c>
      <c r="K17" s="8">
        <v>20</v>
      </c>
      <c r="L17" s="25"/>
      <c r="M17" s="26"/>
    </row>
    <row r="18" spans="1:13" ht="65" customHeight="1" x14ac:dyDescent="0.25">
      <c r="A18" s="32"/>
      <c r="B18" s="33" t="s">
        <v>44</v>
      </c>
      <c r="C18" s="33" t="s">
        <v>45</v>
      </c>
      <c r="D18" s="27" t="s">
        <v>80</v>
      </c>
      <c r="E18" s="27"/>
      <c r="F18" s="41" t="s">
        <v>81</v>
      </c>
      <c r="G18" s="42"/>
      <c r="H18" s="43">
        <v>17</v>
      </c>
      <c r="I18" s="43"/>
      <c r="J18" s="4">
        <v>2</v>
      </c>
      <c r="K18" s="8">
        <v>2</v>
      </c>
      <c r="L18" s="21"/>
      <c r="M18" s="21"/>
    </row>
    <row r="19" spans="1:13" ht="33" customHeight="1" x14ac:dyDescent="0.25">
      <c r="A19" s="32"/>
      <c r="B19" s="34"/>
      <c r="C19" s="34"/>
      <c r="D19" s="27" t="s">
        <v>82</v>
      </c>
      <c r="E19" s="27"/>
      <c r="F19" s="42" t="s">
        <v>83</v>
      </c>
      <c r="G19" s="42"/>
      <c r="H19" s="43">
        <v>4</v>
      </c>
      <c r="I19" s="43"/>
      <c r="J19" s="4">
        <v>2</v>
      </c>
      <c r="K19" s="8">
        <v>2</v>
      </c>
      <c r="L19" s="21"/>
      <c r="M19" s="21"/>
    </row>
    <row r="20" spans="1:13" ht="46" customHeight="1" x14ac:dyDescent="0.25">
      <c r="A20" s="32"/>
      <c r="B20" s="34"/>
      <c r="C20" s="34"/>
      <c r="D20" s="27" t="s">
        <v>48</v>
      </c>
      <c r="E20" s="27"/>
      <c r="F20" s="42" t="s">
        <v>84</v>
      </c>
      <c r="G20" s="42"/>
      <c r="H20" s="43">
        <v>1</v>
      </c>
      <c r="I20" s="43"/>
      <c r="J20" s="4">
        <v>3</v>
      </c>
      <c r="K20" s="8">
        <v>3</v>
      </c>
      <c r="L20" s="21"/>
      <c r="M20" s="21"/>
    </row>
    <row r="21" spans="1:13" ht="48" customHeight="1" x14ac:dyDescent="0.25">
      <c r="A21" s="32"/>
      <c r="B21" s="34"/>
      <c r="C21" s="35"/>
      <c r="D21" s="44" t="s">
        <v>49</v>
      </c>
      <c r="E21" s="45"/>
      <c r="F21" s="39" t="s">
        <v>84</v>
      </c>
      <c r="G21" s="40"/>
      <c r="H21" s="46">
        <v>1</v>
      </c>
      <c r="I21" s="47"/>
      <c r="J21" s="4">
        <v>3</v>
      </c>
      <c r="K21" s="8">
        <v>3</v>
      </c>
      <c r="L21" s="25"/>
      <c r="M21" s="26"/>
    </row>
    <row r="22" spans="1:13" ht="100" customHeight="1" x14ac:dyDescent="0.25">
      <c r="A22" s="32"/>
      <c r="B22" s="34"/>
      <c r="C22" s="21" t="s">
        <v>50</v>
      </c>
      <c r="D22" s="48" t="s">
        <v>85</v>
      </c>
      <c r="E22" s="48"/>
      <c r="F22" s="42" t="s">
        <v>70</v>
      </c>
      <c r="G22" s="42"/>
      <c r="H22" s="21" t="s">
        <v>53</v>
      </c>
      <c r="I22" s="21"/>
      <c r="J22" s="4">
        <v>5</v>
      </c>
      <c r="K22" s="8">
        <v>5</v>
      </c>
      <c r="L22" s="21"/>
      <c r="M22" s="21"/>
    </row>
    <row r="23" spans="1:13" ht="72" customHeight="1" x14ac:dyDescent="0.25">
      <c r="A23" s="32"/>
      <c r="B23" s="34"/>
      <c r="C23" s="21"/>
      <c r="D23" s="48" t="s">
        <v>86</v>
      </c>
      <c r="E23" s="48"/>
      <c r="F23" s="49" t="s">
        <v>70</v>
      </c>
      <c r="G23" s="42"/>
      <c r="H23" s="21" t="s">
        <v>56</v>
      </c>
      <c r="I23" s="21"/>
      <c r="J23" s="4">
        <v>5</v>
      </c>
      <c r="K23" s="8">
        <v>5</v>
      </c>
      <c r="L23" s="21"/>
      <c r="M23" s="21"/>
    </row>
    <row r="24" spans="1:13" ht="20" customHeight="1" x14ac:dyDescent="0.25">
      <c r="A24" s="32"/>
      <c r="B24" s="34"/>
      <c r="C24" s="33" t="s">
        <v>57</v>
      </c>
      <c r="D24" s="50" t="s">
        <v>58</v>
      </c>
      <c r="E24" s="50"/>
      <c r="F24" s="42" t="s">
        <v>87</v>
      </c>
      <c r="G24" s="42"/>
      <c r="H24" s="29">
        <v>45261</v>
      </c>
      <c r="I24" s="21"/>
      <c r="J24" s="14">
        <v>7</v>
      </c>
      <c r="K24" s="16">
        <v>7</v>
      </c>
      <c r="L24" s="21"/>
      <c r="M24" s="21"/>
    </row>
    <row r="25" spans="1:13" ht="60" customHeight="1" x14ac:dyDescent="0.25">
      <c r="A25" s="32"/>
      <c r="B25" s="34"/>
      <c r="C25" s="34"/>
      <c r="D25" s="50" t="s">
        <v>60</v>
      </c>
      <c r="E25" s="50"/>
      <c r="F25" s="42" t="s">
        <v>88</v>
      </c>
      <c r="G25" s="42"/>
      <c r="H25" s="29">
        <v>45261</v>
      </c>
      <c r="I25" s="21"/>
      <c r="J25" s="14">
        <v>6</v>
      </c>
      <c r="K25" s="16">
        <v>3</v>
      </c>
      <c r="L25" s="21" t="s">
        <v>62</v>
      </c>
      <c r="M25" s="21"/>
    </row>
    <row r="26" spans="1:13" ht="33" customHeight="1" x14ac:dyDescent="0.25">
      <c r="A26" s="32"/>
      <c r="B26" s="35"/>
      <c r="C26" s="35"/>
      <c r="D26" s="50" t="s">
        <v>63</v>
      </c>
      <c r="E26" s="50"/>
      <c r="F26" s="39" t="s">
        <v>89</v>
      </c>
      <c r="G26" s="40"/>
      <c r="H26" s="29">
        <v>45231</v>
      </c>
      <c r="I26" s="21"/>
      <c r="J26" s="4">
        <v>7</v>
      </c>
      <c r="K26" s="8">
        <v>3.5</v>
      </c>
      <c r="L26" s="25" t="s">
        <v>65</v>
      </c>
      <c r="M26" s="26"/>
    </row>
    <row r="27" spans="1:13" ht="82" customHeight="1" x14ac:dyDescent="0.25">
      <c r="A27" s="32"/>
      <c r="B27" s="34" t="s">
        <v>66</v>
      </c>
      <c r="C27" s="21" t="s">
        <v>68</v>
      </c>
      <c r="D27" s="51" t="s">
        <v>90</v>
      </c>
      <c r="E27" s="51"/>
      <c r="F27" s="21" t="s">
        <v>70</v>
      </c>
      <c r="G27" s="21"/>
      <c r="H27" s="21" t="s">
        <v>71</v>
      </c>
      <c r="I27" s="21"/>
      <c r="J27" s="4">
        <v>15</v>
      </c>
      <c r="K27" s="8">
        <v>15</v>
      </c>
      <c r="L27" s="21"/>
      <c r="M27" s="21"/>
    </row>
    <row r="28" spans="1:13" ht="82" customHeight="1" x14ac:dyDescent="0.25">
      <c r="A28" s="32"/>
      <c r="B28" s="34"/>
      <c r="C28" s="21"/>
      <c r="D28" s="51" t="s">
        <v>91</v>
      </c>
      <c r="E28" s="51"/>
      <c r="F28" s="21" t="s">
        <v>70</v>
      </c>
      <c r="G28" s="21"/>
      <c r="H28" s="21" t="s">
        <v>73</v>
      </c>
      <c r="I28" s="21"/>
      <c r="J28" s="4">
        <v>15</v>
      </c>
      <c r="K28" s="8">
        <v>15</v>
      </c>
      <c r="L28" s="21"/>
      <c r="M28" s="21"/>
    </row>
    <row r="29" spans="1:13" x14ac:dyDescent="0.25">
      <c r="A29" s="52" t="s">
        <v>92</v>
      </c>
      <c r="B29" s="53"/>
      <c r="C29" s="53"/>
      <c r="D29" s="53"/>
      <c r="E29" s="53"/>
      <c r="F29" s="53"/>
      <c r="G29" s="53"/>
      <c r="H29" s="53"/>
      <c r="I29" s="54"/>
      <c r="J29" s="9">
        <f>SUM(J17:J28,I9)</f>
        <v>100</v>
      </c>
      <c r="K29" s="17">
        <f>SUM(K17:K28,M9)</f>
        <v>93.4011342622927</v>
      </c>
      <c r="L29" s="52"/>
      <c r="M29" s="54"/>
    </row>
  </sheetData>
  <mergeCells count="98">
    <mergeCell ref="G14:M15"/>
    <mergeCell ref="A13:A15"/>
    <mergeCell ref="A17:A28"/>
    <mergeCell ref="B18:B26"/>
    <mergeCell ref="B27:B28"/>
    <mergeCell ref="C18:C21"/>
    <mergeCell ref="C22:C23"/>
    <mergeCell ref="C24:C26"/>
    <mergeCell ref="C27:C28"/>
    <mergeCell ref="B14:F15"/>
    <mergeCell ref="D28:E28"/>
    <mergeCell ref="F28:G28"/>
    <mergeCell ref="H28:I28"/>
    <mergeCell ref="L28:M28"/>
    <mergeCell ref="A29:I29"/>
    <mergeCell ref="L29:M29"/>
    <mergeCell ref="D26:E26"/>
    <mergeCell ref="F26:G26"/>
    <mergeCell ref="H26:I26"/>
    <mergeCell ref="L26:M26"/>
    <mergeCell ref="D27:E27"/>
    <mergeCell ref="F27:G27"/>
    <mergeCell ref="H27:I27"/>
    <mergeCell ref="L27:M27"/>
    <mergeCell ref="D24:E24"/>
    <mergeCell ref="F24:G24"/>
    <mergeCell ref="H24:I24"/>
    <mergeCell ref="L24:M24"/>
    <mergeCell ref="D25:E25"/>
    <mergeCell ref="F25:G25"/>
    <mergeCell ref="H25:I25"/>
    <mergeCell ref="L25:M25"/>
    <mergeCell ref="D22:E22"/>
    <mergeCell ref="F22:G22"/>
    <mergeCell ref="H22:I22"/>
    <mergeCell ref="L22:M22"/>
    <mergeCell ref="D23:E23"/>
    <mergeCell ref="F23:G23"/>
    <mergeCell ref="H23:I23"/>
    <mergeCell ref="L23:M23"/>
    <mergeCell ref="D20:E20"/>
    <mergeCell ref="F20:G20"/>
    <mergeCell ref="H20:I20"/>
    <mergeCell ref="L20:M20"/>
    <mergeCell ref="D21:E21"/>
    <mergeCell ref="F21:G21"/>
    <mergeCell ref="H21:I21"/>
    <mergeCell ref="L21:M21"/>
    <mergeCell ref="D18:E18"/>
    <mergeCell ref="F18:G18"/>
    <mergeCell ref="H18:I18"/>
    <mergeCell ref="L18:M18"/>
    <mergeCell ref="D19:E19"/>
    <mergeCell ref="F19:G19"/>
    <mergeCell ref="H19:I19"/>
    <mergeCell ref="L19:M19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A8:B12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18" type="noConversion"/>
  <printOptions horizontalCentered="1"/>
  <pageMargins left="0.74803149606299202" right="0.74803149606299202" top="0.98425196850393704" bottom="0.98425196850393704" header="0.511811023622047" footer="0.511811023622047"/>
  <pageSetup paperSize="9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tabSelected="1" view="pageBreakPreview" topLeftCell="A24" zoomScale="88" zoomScaleNormal="100" zoomScaleSheetLayoutView="88" workbookViewId="0">
      <selection activeCell="C18" sqref="C18:C21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8" style="1" customWidth="1"/>
    <col min="4" max="4" width="14.90625" style="2" customWidth="1"/>
    <col min="5" max="5" width="3.81640625" style="1" customWidth="1"/>
    <col min="6" max="6" width="9.08984375" style="1" customWidth="1"/>
    <col min="7" max="7" width="11.6328125" style="1" customWidth="1"/>
    <col min="8" max="8" width="12.1796875" style="1" customWidth="1"/>
    <col min="9" max="9" width="7.54296875" style="1" customWidth="1"/>
    <col min="10" max="10" width="6.7265625" style="1" customWidth="1"/>
    <col min="11" max="11" width="6.453125" style="1" customWidth="1"/>
    <col min="12" max="12" width="9" style="1"/>
    <col min="13" max="13" width="19" style="1" customWidth="1"/>
    <col min="14" max="16384" width="9" style="1"/>
  </cols>
  <sheetData>
    <row r="1" spans="1:13" x14ac:dyDescent="0.25">
      <c r="A1" s="3" t="s">
        <v>1</v>
      </c>
    </row>
    <row r="2" spans="1:13" x14ac:dyDescent="0.25">
      <c r="A2" s="19" t="s">
        <v>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ht="14.25" customHeight="1" x14ac:dyDescent="0.25">
      <c r="A3" s="20" t="s">
        <v>93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ht="20" customHeight="1" x14ac:dyDescent="0.25">
      <c r="A5" s="21" t="s">
        <v>4</v>
      </c>
      <c r="B5" s="21"/>
      <c r="C5" s="21" t="s">
        <v>5</v>
      </c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ht="20" customHeight="1" x14ac:dyDescent="0.25">
      <c r="A6" s="21" t="s">
        <v>6</v>
      </c>
      <c r="B6" s="21"/>
      <c r="C6" s="21" t="s">
        <v>7</v>
      </c>
      <c r="D6" s="21"/>
      <c r="E6" s="21"/>
      <c r="F6" s="21"/>
      <c r="G6" s="21"/>
      <c r="H6" s="4" t="s">
        <v>8</v>
      </c>
      <c r="I6" s="21" t="s">
        <v>9</v>
      </c>
      <c r="J6" s="21"/>
      <c r="K6" s="21"/>
      <c r="L6" s="21"/>
      <c r="M6" s="21"/>
    </row>
    <row r="7" spans="1:13" ht="20" customHeight="1" x14ac:dyDescent="0.25">
      <c r="A7" s="21" t="s">
        <v>10</v>
      </c>
      <c r="B7" s="21"/>
      <c r="C7" s="21" t="s">
        <v>11</v>
      </c>
      <c r="D7" s="21"/>
      <c r="E7" s="21"/>
      <c r="F7" s="21"/>
      <c r="G7" s="21"/>
      <c r="H7" s="4" t="s">
        <v>12</v>
      </c>
      <c r="I7" s="21">
        <v>18811262078</v>
      </c>
      <c r="J7" s="21"/>
      <c r="K7" s="21"/>
      <c r="L7" s="21"/>
      <c r="M7" s="21"/>
    </row>
    <row r="8" spans="1:13" ht="20" customHeight="1" x14ac:dyDescent="0.25">
      <c r="A8" s="21" t="s">
        <v>13</v>
      </c>
      <c r="B8" s="21"/>
      <c r="C8" s="21"/>
      <c r="D8" s="21"/>
      <c r="E8" s="21" t="s">
        <v>14</v>
      </c>
      <c r="F8" s="21"/>
      <c r="G8" s="4" t="s">
        <v>15</v>
      </c>
      <c r="H8" s="4" t="s">
        <v>16</v>
      </c>
      <c r="I8" s="21" t="s">
        <v>17</v>
      </c>
      <c r="J8" s="21"/>
      <c r="K8" s="21" t="s">
        <v>18</v>
      </c>
      <c r="L8" s="21"/>
      <c r="M8" s="4" t="s">
        <v>19</v>
      </c>
    </row>
    <row r="9" spans="1:13" ht="20" customHeight="1" x14ac:dyDescent="0.25">
      <c r="A9" s="21"/>
      <c r="B9" s="21"/>
      <c r="C9" s="22" t="s">
        <v>20</v>
      </c>
      <c r="D9" s="21"/>
      <c r="E9" s="23">
        <v>68.679000000000002</v>
      </c>
      <c r="F9" s="23"/>
      <c r="G9" s="5">
        <v>68.679000000000002</v>
      </c>
      <c r="H9" s="5">
        <v>68</v>
      </c>
      <c r="I9" s="21">
        <v>10</v>
      </c>
      <c r="J9" s="21"/>
      <c r="K9" s="24">
        <f>H9/G9</f>
        <v>0.99011342622926901</v>
      </c>
      <c r="L9" s="24"/>
      <c r="M9" s="8">
        <f>K9*I9</f>
        <v>9.9011342622926897</v>
      </c>
    </row>
    <row r="10" spans="1:13" ht="20" customHeight="1" x14ac:dyDescent="0.25">
      <c r="A10" s="21"/>
      <c r="B10" s="21"/>
      <c r="C10" s="22" t="s">
        <v>21</v>
      </c>
      <c r="D10" s="21"/>
      <c r="E10" s="23">
        <v>68.679000000000002</v>
      </c>
      <c r="F10" s="23"/>
      <c r="G10" s="5">
        <v>68.679000000000002</v>
      </c>
      <c r="H10" s="5">
        <v>68</v>
      </c>
      <c r="I10" s="21" t="s">
        <v>22</v>
      </c>
      <c r="J10" s="21"/>
      <c r="K10" s="24">
        <f>H10/G10</f>
        <v>0.99011342622926901</v>
      </c>
      <c r="L10" s="24"/>
      <c r="M10" s="4" t="s">
        <v>22</v>
      </c>
    </row>
    <row r="11" spans="1:13" ht="20" customHeight="1" x14ac:dyDescent="0.25">
      <c r="A11" s="21"/>
      <c r="B11" s="21"/>
      <c r="C11" s="21" t="s">
        <v>23</v>
      </c>
      <c r="D11" s="21"/>
      <c r="E11" s="23">
        <v>0</v>
      </c>
      <c r="F11" s="23"/>
      <c r="G11" s="5">
        <v>0</v>
      </c>
      <c r="H11" s="5">
        <v>0</v>
      </c>
      <c r="I11" s="21" t="s">
        <v>22</v>
      </c>
      <c r="J11" s="21"/>
      <c r="K11" s="21" t="s">
        <v>22</v>
      </c>
      <c r="L11" s="21"/>
      <c r="M11" s="4" t="s">
        <v>22</v>
      </c>
    </row>
    <row r="12" spans="1:13" ht="20" customHeight="1" x14ac:dyDescent="0.25">
      <c r="A12" s="21"/>
      <c r="B12" s="21"/>
      <c r="C12" s="21" t="s">
        <v>24</v>
      </c>
      <c r="D12" s="21"/>
      <c r="E12" s="37">
        <v>0</v>
      </c>
      <c r="F12" s="38"/>
      <c r="G12" s="5">
        <v>0</v>
      </c>
      <c r="H12" s="5">
        <v>0</v>
      </c>
      <c r="I12" s="21" t="s">
        <v>22</v>
      </c>
      <c r="J12" s="21"/>
      <c r="K12" s="21" t="s">
        <v>22</v>
      </c>
      <c r="L12" s="21"/>
      <c r="M12" s="4" t="s">
        <v>22</v>
      </c>
    </row>
    <row r="13" spans="1:13" ht="20" customHeight="1" x14ac:dyDescent="0.25">
      <c r="A13" s="21" t="s">
        <v>25</v>
      </c>
      <c r="B13" s="21" t="s">
        <v>26</v>
      </c>
      <c r="C13" s="21"/>
      <c r="D13" s="21"/>
      <c r="E13" s="21"/>
      <c r="F13" s="21"/>
      <c r="G13" s="21" t="s">
        <v>27</v>
      </c>
      <c r="H13" s="21"/>
      <c r="I13" s="21"/>
      <c r="J13" s="21"/>
      <c r="K13" s="21"/>
      <c r="L13" s="21"/>
      <c r="M13" s="21"/>
    </row>
    <row r="14" spans="1:13" ht="20" customHeight="1" x14ac:dyDescent="0.25">
      <c r="A14" s="21"/>
      <c r="B14" s="27" t="s">
        <v>28</v>
      </c>
      <c r="C14" s="27"/>
      <c r="D14" s="21"/>
      <c r="E14" s="27"/>
      <c r="F14" s="27"/>
      <c r="G14" s="27" t="s">
        <v>29</v>
      </c>
      <c r="H14" s="27"/>
      <c r="I14" s="27"/>
      <c r="J14" s="27"/>
      <c r="K14" s="27"/>
      <c r="L14" s="27"/>
      <c r="M14" s="27"/>
    </row>
    <row r="15" spans="1:13" ht="85" customHeight="1" x14ac:dyDescent="0.25">
      <c r="A15" s="21"/>
      <c r="B15" s="27"/>
      <c r="C15" s="27"/>
      <c r="D15" s="21"/>
      <c r="E15" s="27"/>
      <c r="F15" s="27"/>
      <c r="G15" s="27"/>
      <c r="H15" s="27"/>
      <c r="I15" s="27"/>
      <c r="J15" s="27"/>
      <c r="K15" s="27"/>
      <c r="L15" s="27"/>
      <c r="M15" s="27"/>
    </row>
    <row r="16" spans="1:13" ht="28" customHeight="1" x14ac:dyDescent="0.25">
      <c r="A16" s="6"/>
      <c r="B16" s="4" t="s">
        <v>30</v>
      </c>
      <c r="C16" s="4" t="s">
        <v>31</v>
      </c>
      <c r="D16" s="21" t="s">
        <v>32</v>
      </c>
      <c r="E16" s="21"/>
      <c r="F16" s="21" t="s">
        <v>33</v>
      </c>
      <c r="G16" s="21"/>
      <c r="H16" s="21" t="s">
        <v>34</v>
      </c>
      <c r="I16" s="21"/>
      <c r="J16" s="4" t="s">
        <v>17</v>
      </c>
      <c r="K16" s="4" t="s">
        <v>19</v>
      </c>
      <c r="L16" s="21" t="s">
        <v>35</v>
      </c>
      <c r="M16" s="21"/>
    </row>
    <row r="17" spans="1:13" ht="29" customHeight="1" x14ac:dyDescent="0.25">
      <c r="A17" s="4" t="s">
        <v>36</v>
      </c>
      <c r="B17" s="4" t="s">
        <v>37</v>
      </c>
      <c r="C17" s="4" t="s">
        <v>38</v>
      </c>
      <c r="D17" s="21" t="s">
        <v>39</v>
      </c>
      <c r="E17" s="21"/>
      <c r="F17" s="43" t="s">
        <v>94</v>
      </c>
      <c r="G17" s="43"/>
      <c r="H17" s="21" t="s">
        <v>95</v>
      </c>
      <c r="I17" s="21"/>
      <c r="J17" s="4">
        <v>20</v>
      </c>
      <c r="K17" s="8">
        <v>20</v>
      </c>
      <c r="L17" s="21"/>
      <c r="M17" s="21"/>
    </row>
    <row r="18" spans="1:13" ht="52" customHeight="1" x14ac:dyDescent="0.25">
      <c r="A18" s="33" t="s">
        <v>100</v>
      </c>
      <c r="B18" s="21" t="s">
        <v>44</v>
      </c>
      <c r="C18" s="33" t="s">
        <v>45</v>
      </c>
      <c r="D18" s="21" t="s">
        <v>80</v>
      </c>
      <c r="E18" s="21"/>
      <c r="F18" s="55" t="s">
        <v>96</v>
      </c>
      <c r="G18" s="43"/>
      <c r="H18" s="43" t="s">
        <v>97</v>
      </c>
      <c r="I18" s="43"/>
      <c r="J18" s="4">
        <v>2</v>
      </c>
      <c r="K18" s="8">
        <v>2</v>
      </c>
      <c r="L18" s="21"/>
      <c r="M18" s="21"/>
    </row>
    <row r="19" spans="1:13" ht="30" customHeight="1" x14ac:dyDescent="0.25">
      <c r="A19" s="34"/>
      <c r="B19" s="21"/>
      <c r="C19" s="34"/>
      <c r="D19" s="21" t="s">
        <v>82</v>
      </c>
      <c r="E19" s="21"/>
      <c r="F19" s="43" t="s">
        <v>98</v>
      </c>
      <c r="G19" s="43"/>
      <c r="H19" s="43" t="s">
        <v>99</v>
      </c>
      <c r="I19" s="43"/>
      <c r="J19" s="4">
        <v>2</v>
      </c>
      <c r="K19" s="8">
        <v>2</v>
      </c>
      <c r="L19" s="21"/>
      <c r="M19" s="21"/>
    </row>
    <row r="20" spans="1:13" ht="46" customHeight="1" x14ac:dyDescent="0.25">
      <c r="A20" s="34"/>
      <c r="B20" s="21"/>
      <c r="C20" s="34"/>
      <c r="D20" s="21" t="s">
        <v>48</v>
      </c>
      <c r="E20" s="21"/>
      <c r="F20" s="56" t="s">
        <v>101</v>
      </c>
      <c r="G20" s="56"/>
      <c r="H20" s="56" t="s">
        <v>102</v>
      </c>
      <c r="I20" s="56"/>
      <c r="J20" s="4">
        <v>3</v>
      </c>
      <c r="K20" s="8">
        <v>3</v>
      </c>
      <c r="L20" s="21"/>
      <c r="M20" s="21"/>
    </row>
    <row r="21" spans="1:13" ht="48" customHeight="1" x14ac:dyDescent="0.25">
      <c r="A21" s="34"/>
      <c r="B21" s="21"/>
      <c r="C21" s="35"/>
      <c r="D21" s="21" t="s">
        <v>49</v>
      </c>
      <c r="E21" s="21"/>
      <c r="F21" s="56" t="s">
        <v>103</v>
      </c>
      <c r="G21" s="56"/>
      <c r="H21" s="56" t="s">
        <v>102</v>
      </c>
      <c r="I21" s="56"/>
      <c r="J21" s="4">
        <v>3</v>
      </c>
      <c r="K21" s="8">
        <v>3</v>
      </c>
      <c r="L21" s="21"/>
      <c r="M21" s="21"/>
    </row>
    <row r="22" spans="1:13" ht="100" customHeight="1" x14ac:dyDescent="0.25">
      <c r="A22" s="34"/>
      <c r="B22" s="21"/>
      <c r="C22" s="21" t="s">
        <v>50</v>
      </c>
      <c r="D22" s="43" t="s">
        <v>85</v>
      </c>
      <c r="E22" s="43"/>
      <c r="F22" s="43" t="s">
        <v>70</v>
      </c>
      <c r="G22" s="43"/>
      <c r="H22" s="21" t="s">
        <v>53</v>
      </c>
      <c r="I22" s="21"/>
      <c r="J22" s="4">
        <v>5</v>
      </c>
      <c r="K22" s="8">
        <v>5</v>
      </c>
      <c r="L22" s="21"/>
      <c r="M22" s="21"/>
    </row>
    <row r="23" spans="1:13" ht="72" customHeight="1" x14ac:dyDescent="0.25">
      <c r="A23" s="34"/>
      <c r="B23" s="21"/>
      <c r="C23" s="21"/>
      <c r="D23" s="43" t="s">
        <v>86</v>
      </c>
      <c r="E23" s="43"/>
      <c r="F23" s="57" t="s">
        <v>70</v>
      </c>
      <c r="G23" s="43"/>
      <c r="H23" s="21" t="s">
        <v>56</v>
      </c>
      <c r="I23" s="21"/>
      <c r="J23" s="4">
        <v>5</v>
      </c>
      <c r="K23" s="8">
        <v>5</v>
      </c>
      <c r="L23" s="21"/>
      <c r="M23" s="21"/>
    </row>
    <row r="24" spans="1:13" ht="20" customHeight="1" x14ac:dyDescent="0.25">
      <c r="A24" s="34" t="s">
        <v>100</v>
      </c>
      <c r="B24" s="34" t="s">
        <v>107</v>
      </c>
      <c r="C24" s="21" t="s">
        <v>57</v>
      </c>
      <c r="D24" s="21" t="s">
        <v>58</v>
      </c>
      <c r="E24" s="21"/>
      <c r="F24" s="43" t="s">
        <v>87</v>
      </c>
      <c r="G24" s="43"/>
      <c r="H24" s="29">
        <v>45261</v>
      </c>
      <c r="I24" s="21"/>
      <c r="J24" s="7">
        <v>7</v>
      </c>
      <c r="K24" s="8">
        <v>7</v>
      </c>
      <c r="L24" s="21"/>
      <c r="M24" s="21"/>
    </row>
    <row r="25" spans="1:13" ht="76" customHeight="1" x14ac:dyDescent="0.25">
      <c r="A25" s="34"/>
      <c r="B25" s="34"/>
      <c r="C25" s="21"/>
      <c r="D25" s="21" t="s">
        <v>60</v>
      </c>
      <c r="E25" s="21"/>
      <c r="F25" s="43" t="s">
        <v>88</v>
      </c>
      <c r="G25" s="43"/>
      <c r="H25" s="29">
        <v>45261</v>
      </c>
      <c r="I25" s="21"/>
      <c r="J25" s="7">
        <v>6</v>
      </c>
      <c r="K25" s="8">
        <v>3</v>
      </c>
      <c r="L25" s="27" t="s">
        <v>106</v>
      </c>
      <c r="M25" s="27"/>
    </row>
    <row r="26" spans="1:13" ht="33" customHeight="1" x14ac:dyDescent="0.25">
      <c r="A26" s="34"/>
      <c r="B26" s="35"/>
      <c r="C26" s="21"/>
      <c r="D26" s="21" t="s">
        <v>63</v>
      </c>
      <c r="E26" s="21"/>
      <c r="F26" s="43" t="s">
        <v>89</v>
      </c>
      <c r="G26" s="43"/>
      <c r="H26" s="29">
        <v>45231</v>
      </c>
      <c r="I26" s="21"/>
      <c r="J26" s="4">
        <v>7</v>
      </c>
      <c r="K26" s="8">
        <v>3.5</v>
      </c>
      <c r="L26" s="27" t="s">
        <v>105</v>
      </c>
      <c r="M26" s="27"/>
    </row>
    <row r="27" spans="1:13" ht="82" customHeight="1" x14ac:dyDescent="0.25">
      <c r="A27" s="34"/>
      <c r="B27" s="21" t="s">
        <v>66</v>
      </c>
      <c r="C27" s="21" t="s">
        <v>68</v>
      </c>
      <c r="D27" s="21" t="s">
        <v>90</v>
      </c>
      <c r="E27" s="21"/>
      <c r="F27" s="21" t="s">
        <v>70</v>
      </c>
      <c r="G27" s="21"/>
      <c r="H27" s="21" t="s">
        <v>71</v>
      </c>
      <c r="I27" s="21"/>
      <c r="J27" s="4">
        <v>15</v>
      </c>
      <c r="K27" s="8">
        <v>15</v>
      </c>
      <c r="L27" s="27"/>
      <c r="M27" s="27"/>
    </row>
    <row r="28" spans="1:13" ht="82" customHeight="1" x14ac:dyDescent="0.25">
      <c r="A28" s="35"/>
      <c r="B28" s="21"/>
      <c r="C28" s="21"/>
      <c r="D28" s="21" t="s">
        <v>104</v>
      </c>
      <c r="E28" s="21"/>
      <c r="F28" s="21" t="s">
        <v>70</v>
      </c>
      <c r="G28" s="21"/>
      <c r="H28" s="21" t="s">
        <v>73</v>
      </c>
      <c r="I28" s="21"/>
      <c r="J28" s="4">
        <v>15</v>
      </c>
      <c r="K28" s="8">
        <v>15</v>
      </c>
      <c r="L28" s="27"/>
      <c r="M28" s="27"/>
    </row>
    <row r="29" spans="1:13" ht="37" customHeight="1" x14ac:dyDescent="0.25">
      <c r="A29" s="52" t="s">
        <v>92</v>
      </c>
      <c r="B29" s="53"/>
      <c r="C29" s="53"/>
      <c r="D29" s="53"/>
      <c r="E29" s="53"/>
      <c r="F29" s="53"/>
      <c r="G29" s="53"/>
      <c r="H29" s="53"/>
      <c r="I29" s="54"/>
      <c r="J29" s="9">
        <f>SUM(J17:J28,I9)</f>
        <v>100</v>
      </c>
      <c r="K29" s="10">
        <f>SUM(K17:K28,M9)</f>
        <v>93.4011342622927</v>
      </c>
      <c r="L29" s="58"/>
      <c r="M29" s="59"/>
    </row>
  </sheetData>
  <mergeCells count="100">
    <mergeCell ref="A18:A23"/>
    <mergeCell ref="B18:B23"/>
    <mergeCell ref="B24:B26"/>
    <mergeCell ref="A24:A28"/>
    <mergeCell ref="C18:C21"/>
    <mergeCell ref="D28:E28"/>
    <mergeCell ref="F28:G28"/>
    <mergeCell ref="H28:I28"/>
    <mergeCell ref="L28:M28"/>
    <mergeCell ref="A29:I29"/>
    <mergeCell ref="L29:M29"/>
    <mergeCell ref="A13:A15"/>
    <mergeCell ref="B27:B28"/>
    <mergeCell ref="C22:C23"/>
    <mergeCell ref="C24:C26"/>
    <mergeCell ref="C27:C28"/>
    <mergeCell ref="B14:F15"/>
    <mergeCell ref="G14:M15"/>
    <mergeCell ref="D25:E25"/>
    <mergeCell ref="F25:G25"/>
    <mergeCell ref="H25:I25"/>
    <mergeCell ref="L25:M25"/>
    <mergeCell ref="D26:E26"/>
    <mergeCell ref="F26:G26"/>
    <mergeCell ref="H26:I26"/>
    <mergeCell ref="L26:M26"/>
    <mergeCell ref="D27:E27"/>
    <mergeCell ref="F27:G27"/>
    <mergeCell ref="H27:I27"/>
    <mergeCell ref="L27:M27"/>
    <mergeCell ref="D22:E22"/>
    <mergeCell ref="F22:G22"/>
    <mergeCell ref="H22:I22"/>
    <mergeCell ref="L22:M22"/>
    <mergeCell ref="D23:E23"/>
    <mergeCell ref="F23:G23"/>
    <mergeCell ref="H23:I23"/>
    <mergeCell ref="L23:M23"/>
    <mergeCell ref="D24:E24"/>
    <mergeCell ref="F24:G24"/>
    <mergeCell ref="H24:I24"/>
    <mergeCell ref="L24:M24"/>
    <mergeCell ref="D19:E19"/>
    <mergeCell ref="F19:G19"/>
    <mergeCell ref="H19:I19"/>
    <mergeCell ref="L19:M19"/>
    <mergeCell ref="D20:E20"/>
    <mergeCell ref="F20:G20"/>
    <mergeCell ref="H20:I20"/>
    <mergeCell ref="L20:M20"/>
    <mergeCell ref="D21:E21"/>
    <mergeCell ref="F21:G21"/>
    <mergeCell ref="H21:I21"/>
    <mergeCell ref="L21:M21"/>
    <mergeCell ref="D16:E16"/>
    <mergeCell ref="F16:G16"/>
    <mergeCell ref="H16:I16"/>
    <mergeCell ref="L16:M16"/>
    <mergeCell ref="D17:E17"/>
    <mergeCell ref="F17:G17"/>
    <mergeCell ref="H17:I17"/>
    <mergeCell ref="L17:M17"/>
    <mergeCell ref="D18:E18"/>
    <mergeCell ref="F18:G18"/>
    <mergeCell ref="H18:I18"/>
    <mergeCell ref="L18:M18"/>
    <mergeCell ref="C11:D11"/>
    <mergeCell ref="E11:F11"/>
    <mergeCell ref="I11:J11"/>
    <mergeCell ref="K11:L11"/>
    <mergeCell ref="C12:D12"/>
    <mergeCell ref="E12:F12"/>
    <mergeCell ref="I12:J12"/>
    <mergeCell ref="K12:L12"/>
    <mergeCell ref="B13:F13"/>
    <mergeCell ref="G13:M13"/>
    <mergeCell ref="A8:B12"/>
    <mergeCell ref="C8:D8"/>
    <mergeCell ref="E8:F8"/>
    <mergeCell ref="I8:J8"/>
    <mergeCell ref="K8:L8"/>
    <mergeCell ref="C9:D9"/>
    <mergeCell ref="E9:F9"/>
    <mergeCell ref="I9:J9"/>
    <mergeCell ref="K9:L9"/>
    <mergeCell ref="C10:D10"/>
    <mergeCell ref="E10:F10"/>
    <mergeCell ref="I10:J10"/>
    <mergeCell ref="K10:L10"/>
    <mergeCell ref="A2:M2"/>
    <mergeCell ref="A3:M3"/>
    <mergeCell ref="A4:M4"/>
    <mergeCell ref="A5:B5"/>
    <mergeCell ref="C5:M5"/>
    <mergeCell ref="A6:B6"/>
    <mergeCell ref="C6:G6"/>
    <mergeCell ref="I6:M6"/>
    <mergeCell ref="A7:B7"/>
    <mergeCell ref="C7:G7"/>
    <mergeCell ref="I7:M7"/>
  </mergeCells>
  <phoneticPr fontId="18" type="noConversion"/>
  <printOptions horizontalCentered="1"/>
  <pageMargins left="0.74803149606299202" right="0.74803149606299202" top="0.98425196850393704" bottom="0.98425196850393704" header="0.511811023622047" footer="0.511811023622047"/>
  <pageSetup paperSize="9" fitToHeight="0" orientation="landscape" r:id="rId1"/>
  <rowBreaks count="2" manualBreakCount="2">
    <brk id="17" max="12" man="1"/>
    <brk id="2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6</vt:i4>
      </vt:variant>
    </vt:vector>
  </HeadingPairs>
  <TitlesOfParts>
    <vt:vector size="10" baseType="lpstr">
      <vt:lpstr>填报审核要点</vt:lpstr>
      <vt:lpstr>0426提交</vt:lpstr>
      <vt:lpstr>0506审核</vt:lpstr>
      <vt:lpstr>定稿</vt:lpstr>
      <vt:lpstr>'0426提交'!Print_Area</vt:lpstr>
      <vt:lpstr>'0506审核'!Print_Area</vt:lpstr>
      <vt:lpstr>定稿!Print_Area</vt:lpstr>
      <vt:lpstr>'0426提交'!Print_Titles</vt:lpstr>
      <vt:lpstr>'0506审核'!Print_Titles</vt:lpstr>
      <vt:lpstr>定稿!Print_Titles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2024-04-10T10:16:00Z</cp:lastPrinted>
  <dcterms:created xsi:type="dcterms:W3CDTF">2021-04-08T13:20:00Z</dcterms:created>
  <dcterms:modified xsi:type="dcterms:W3CDTF">2024-05-17T08:46:47Z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2052-12.1.0.16729</vt:lpwstr>
  </property>
</Properties>
</file>