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2.工作任务-5.17\T2_绩效支出自评表汇总\局本级\"/>
    </mc:Choice>
  </mc:AlternateContent>
  <bookViews>
    <workbookView xWindow="0" yWindow="0" windowWidth="22180" windowHeight="9780" activeTab="2"/>
  </bookViews>
  <sheets>
    <sheet name="0510提交" sheetId="1" r:id="rId1"/>
    <sheet name="0513审核、确认" sheetId="2" r:id="rId2"/>
    <sheet name="0516定稿" sheetId="3" r:id="rId3"/>
  </sheets>
  <definedNames>
    <definedName name="_xlnm.Print_Area" localSheetId="0">'0510提交'!$A$1:$M$27</definedName>
    <definedName name="_xlnm.Print_Area" localSheetId="1">'0513审核、确认'!$A$1:$M$23</definedName>
    <definedName name="_xlnm.Print_Area" localSheetId="2">'0516定稿'!$A$1:$M$23</definedName>
    <definedName name="_xlnm.Print_Titles" localSheetId="0">'0510提交'!$16:$16</definedName>
    <definedName name="_xlnm.Print_Titles" localSheetId="1">'0513审核、确认'!$16:$16</definedName>
    <definedName name="_xlnm.Print_Titles" localSheetId="2">'0516定稿'!$16:$16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3" i="3" l="1"/>
  <c r="J23" i="3"/>
  <c r="K10" i="3"/>
  <c r="M9" i="3"/>
  <c r="K9" i="3"/>
  <c r="K23" i="2"/>
  <c r="J23" i="2"/>
  <c r="K10" i="2"/>
  <c r="M9" i="2"/>
  <c r="K9" i="2"/>
  <c r="K10" i="1"/>
  <c r="M9" i="1"/>
  <c r="K9" i="1"/>
</calcChain>
</file>

<file path=xl/comments1.xml><?xml version="1.0" encoding="utf-8"?>
<comments xmlns="http://schemas.openxmlformats.org/spreadsheetml/2006/main">
  <authors>
    <author>Lenovo</author>
  </authors>
  <commentList>
    <comment ref="B14" authorId="0" shapeId="0">
      <text>
        <r>
          <rPr>
            <sz val="9"/>
            <rFont val="宋体"/>
            <family val="3"/>
            <charset val="134"/>
          </rPr>
          <t>项目预期目标、部分指标及分值与23年初公开草案预算表13不一致，</t>
        </r>
        <r>
          <rPr>
            <b/>
            <sz val="9"/>
            <rFont val="宋体"/>
            <family val="3"/>
            <charset val="134"/>
          </rPr>
          <t>已修改，待确认</t>
        </r>
        <r>
          <rPr>
            <sz val="9"/>
            <rFont val="宋体"/>
            <family val="3"/>
            <charset val="134"/>
          </rPr>
          <t>。</t>
        </r>
      </text>
    </comment>
  </commentList>
</comments>
</file>

<file path=xl/sharedStrings.xml><?xml version="1.0" encoding="utf-8"?>
<sst xmlns="http://schemas.openxmlformats.org/spreadsheetml/2006/main" count="250" uniqueCount="84">
  <si>
    <t>附件1-2</t>
  </si>
  <si>
    <t>项目支出绩效自评表</t>
  </si>
  <si>
    <t>( 2023年度)</t>
  </si>
  <si>
    <t>项目名称</t>
  </si>
  <si>
    <t>机关后勤综合服务保障经费</t>
  </si>
  <si>
    <t>主管部门</t>
  </si>
  <si>
    <t>北京市政务服务管理局</t>
  </si>
  <si>
    <t>实施单位</t>
  </si>
  <si>
    <t>北京市政务服务管理局（本级）</t>
  </si>
  <si>
    <t>项目负责人</t>
  </si>
  <si>
    <t>刘志耕</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</si>
  <si>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</si>
  <si>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</si>
  <si>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</si>
  <si>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</si>
  <si>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</si>
  <si>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</si>
  <si>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</si>
  <si>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</si>
  <si>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</si>
  <si>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</si>
  <si>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</si>
  <si>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</si>
  <si>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</si>
  <si>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</si>
  <si>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</si>
  <si>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</si>
  <si>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10"/>
        <rFont val="宋体"/>
        <family val="3"/>
        <charset val="134"/>
      </rPr>
      <t>依据《关于解决进驻市政府六里桥办公区各单位工作人员就餐补助经费的函》规定，划拨工作人员就餐补助，每月补助人数为</t>
    </r>
    <r>
      <rPr>
        <sz val="10"/>
        <color rgb="FFFF0000"/>
        <rFont val="宋体"/>
        <family val="3"/>
        <charset val="134"/>
      </rPr>
      <t>114人【111人】</t>
    </r>
    <r>
      <rPr>
        <sz val="10"/>
        <rFont val="宋体"/>
        <family val="3"/>
        <charset val="134"/>
      </rPr>
      <t>，每人每月补贴金额为840元，总计</t>
    </r>
    <r>
      <rPr>
        <sz val="10"/>
        <color rgb="FFFF0000"/>
        <rFont val="宋体"/>
        <family val="3"/>
        <charset val="134"/>
      </rPr>
      <t>114*840/月*12月=114.912【111.888】万元。</t>
    </r>
  </si>
  <si>
    <r>
      <rPr>
        <sz val="10"/>
        <rFont val="宋体"/>
        <family val="3"/>
        <charset val="134"/>
      </rPr>
      <t>依据《关于解决进驻市政府六里桥办公区各单位工作人员就餐补助经费的函》规定，发放了工作人员就餐补助，每月补助人数为</t>
    </r>
    <r>
      <rPr>
        <sz val="10"/>
        <color rgb="FFFF0000"/>
        <rFont val="宋体"/>
        <family val="3"/>
        <charset val="134"/>
      </rPr>
      <t>114人</t>
    </r>
    <r>
      <rPr>
        <sz val="10"/>
        <rFont val="宋体"/>
        <family val="3"/>
        <charset val="134"/>
      </rPr>
      <t>，每人每月补贴金额为840元，保障了工作人员的补贴正常发放。</t>
    </r>
  </si>
  <si>
    <t>一级指标</t>
  </si>
  <si>
    <t>二级指标</t>
  </si>
  <si>
    <t>三级指标</t>
  </si>
  <si>
    <t>年度指标值</t>
  </si>
  <si>
    <t>实际完成值</t>
  </si>
  <si>
    <t>分值【采用22年分值】</t>
  </si>
  <si>
    <t>偏差原因分析及改进措施</t>
  </si>
  <si>
    <t>绩效指标</t>
  </si>
  <si>
    <t>成本指标</t>
  </si>
  <si>
    <t>经济成本指标</t>
  </si>
  <si>
    <t>每人每月划转标准</t>
  </si>
  <si>
    <t>840元/人/月</t>
  </si>
  <si>
    <t>社会成本指标</t>
  </si>
  <si>
    <t>无</t>
  </si>
  <si>
    <t>绩效
指标（续）</t>
  </si>
  <si>
    <t>成本指标（续）</t>
  </si>
  <si>
    <t>生态成本指标</t>
  </si>
  <si>
    <t>产出指标</t>
  </si>
  <si>
    <t>数量指标</t>
  </si>
  <si>
    <t>市政务服务中心后勤人员就餐补助人员数量</t>
  </si>
  <si>
    <t>114人</t>
  </si>
  <si>
    <t>质量指标</t>
  </si>
  <si>
    <t>与《关于解决进驻市政府六里桥办公区各单位工作人员就餐补助经费的函》的相关规定的一致情况</t>
  </si>
  <si>
    <t>时效指标</t>
  </si>
  <si>
    <t>餐费补助划转及时性</t>
  </si>
  <si>
    <t>效益指标</t>
  </si>
  <si>
    <t>经济效益指标</t>
  </si>
  <si>
    <t>社会效益指标</t>
  </si>
  <si>
    <t>就餐保障及时性</t>
  </si>
  <si>
    <t>生态效益指标</t>
  </si>
  <si>
    <t>效益指标（续）</t>
  </si>
  <si>
    <t>可持续影响指标</t>
  </si>
  <si>
    <t>满意度指标</t>
  </si>
  <si>
    <t>服务对象满意度指标</t>
  </si>
  <si>
    <t>员工满意度【采用22年度相关信息】</t>
  </si>
  <si>
    <t>≥90%</t>
  </si>
  <si>
    <t>未做满意度调查</t>
  </si>
  <si>
    <t>未进行满意度调查，后续会重视满意度调查工作。</t>
  </si>
  <si>
    <t>(2023年度)</t>
  </si>
  <si>
    <t>做好后勤工作，保障局工作正常运转。</t>
  </si>
  <si>
    <r>
      <rPr>
        <sz val="10"/>
        <rFont val="宋体"/>
        <family val="3"/>
        <charset val="134"/>
      </rPr>
      <t>依据《关于解决进驻市政府六里桥办公区各单位工作人员就餐补助经费的函》规定，发放了工作人员就餐补助，每月补助人数为</t>
    </r>
    <r>
      <rPr>
        <sz val="10"/>
        <color rgb="FFFF0000"/>
        <rFont val="宋体"/>
        <family val="3"/>
        <charset val="134"/>
      </rPr>
      <t>111人</t>
    </r>
    <r>
      <rPr>
        <sz val="10"/>
        <rFont val="宋体"/>
        <family val="3"/>
        <charset val="134"/>
      </rPr>
      <t>，每人每月补贴金额为840元，保障了工作人员的补贴正常发放。</t>
    </r>
  </si>
  <si>
    <t>=840元/人</t>
  </si>
  <si>
    <t>840元/人</t>
  </si>
  <si>
    <t>每月发放就餐补助人数</t>
  </si>
  <si>
    <t>=111人</t>
  </si>
  <si>
    <t>111人</t>
  </si>
  <si>
    <t>是否符合《关于解决进驻市政府六里桥办公区各单位工作人员就餐补助经费的函》规定</t>
  </si>
  <si>
    <t>好坏</t>
  </si>
  <si>
    <t>与规定一致</t>
  </si>
  <si>
    <t>=100%</t>
  </si>
  <si>
    <t>80%</t>
  </si>
  <si>
    <t>项目暂未进行满意度调查，项目开展期间未收到投诉。下一年度将重视满意度调查工作。</t>
  </si>
  <si>
    <t>总分</t>
  </si>
  <si>
    <t>依据《关于解决进驻市政府六里桥办公区各单位工作人员就餐补助经费的函》规定，发放了工作人员就餐补助，每月补助人数为111人，每人每月补贴金额为840元，保障了工作人员的补贴正常发放。</t>
  </si>
  <si>
    <t>项目暂未进行满意度调查，项目开展期间未收到投诉，下一年度将重视满意度调查工作</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</si>
</sst>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00_);[Red]\(#,##0.000\)"/>
    <numFmt numFmtId="177" formatCode="#,##0.00_);[Red]\(#,##0.00\)"/>
    <numFmt numFmtId="178" formatCode="0.00_);[Red]\(0.00\)"/>
    <numFmt numFmtId="179" formatCode="0.00_ "/>
  </numFmts>
  <fonts count="13" x14ac:knownFonts="1">
    <font>
      <sz val="11"/>
      <color theme="1"/>
      <name val="宋体"/>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sz val="10"/>
      <name val="宋体"/>
      <family val="3"/>
      <charset val="134"/>
      <scheme val="minor"/>
    </font>
    <font>
      <sz val="10"/>
      <color theme="1"/>
      <name val="宋体"/>
      <family val="3"/>
      <charset val="134"/>
    </font>
    <font>
      <sz val="10"/>
      <color rgb="FFFF0000"/>
      <name val="宋体"/>
      <family val="3"/>
      <charset val="134"/>
    </font>
    <font>
      <sz val="10"/>
      <name val="Arial"/>
      <family val="2"/>
    </font>
    <font>
      <sz val="9"/>
      <name val="宋体"/>
      <family val="3"/>
      <charset val="134"/>
    </font>
    <font>
      <b/>
      <sz val="9"/>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9" fontId="11" fillId="0" borderId="0" applyFont="0" applyFill="0" applyBorder="0" applyAlignment="0" applyProtection="0">
      <alignment vertical="center"/>
    </xf>
    <xf numFmtId="0" fontId="8" fillId="0" borderId="0"/>
  </cellStyleXfs>
  <cellXfs count="52">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4" fillId="0" borderId="1" xfId="0" applyFont="1" applyBorder="1" applyAlignment="1">
      <alignment horizontal="center" vertical="center" wrapText="1"/>
    </xf>
    <xf numFmtId="0" fontId="4" fillId="0" borderId="1" xfId="2" applyNumberFormat="1" applyFont="1" applyFill="1" applyBorder="1" applyAlignment="1">
      <alignment horizontal="center" vertical="center" wrapText="1"/>
    </xf>
    <xf numFmtId="177"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lignment vertical="center"/>
    </xf>
    <xf numFmtId="178" fontId="4" fillId="0" borderId="1" xfId="0" applyNumberFormat="1" applyFont="1" applyBorder="1" applyAlignment="1">
      <alignment horizontal="center" vertical="center" wrapText="1"/>
    </xf>
    <xf numFmtId="178" fontId="4" fillId="0"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178" fontId="5" fillId="0" borderId="1" xfId="0" applyNumberFormat="1" applyFont="1" applyBorder="1" applyAlignment="1">
      <alignment horizontal="center" vertical="center"/>
    </xf>
    <xf numFmtId="0" fontId="6" fillId="0" borderId="1" xfId="2"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1" xfId="0" applyFont="1" applyBorder="1" applyAlignment="1">
      <alignment horizontal="center" vertical="center" wrapText="1"/>
    </xf>
    <xf numFmtId="0" fontId="4" fillId="0" borderId="5" xfId="0" applyFont="1" applyBorder="1" applyAlignment="1">
      <alignment vertical="center" wrapText="1"/>
    </xf>
    <xf numFmtId="178" fontId="7" fillId="0" borderId="1" xfId="0"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178" fontId="7" fillId="0" borderId="1" xfId="0" applyNumberFormat="1" applyFont="1" applyBorder="1" applyAlignment="1">
      <alignment horizontal="center" vertical="center" wrapText="1"/>
    </xf>
    <xf numFmtId="0" fontId="1" fillId="0" borderId="0" xfId="0" applyFont="1" applyAlignment="1">
      <alignment horizontal="left"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7"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76" fontId="4" fillId="0" borderId="1" xfId="0" applyNumberFormat="1"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9" fontId="4" fillId="0" borderId="1" xfId="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4" fillId="0" borderId="1" xfId="0" applyFont="1" applyBorder="1" applyAlignment="1">
      <alignment vertical="center" wrapText="1"/>
    </xf>
  </cellXfs>
  <cellStyles count="3">
    <cellStyle name="百分比" xfId="1" builtinId="5"/>
    <cellStyle name="常规" xfId="0" builtinId="0"/>
    <cellStyle name="常规 2" xfId="2"/>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view="pageBreakPreview" topLeftCell="A14" zoomScaleNormal="100" workbookViewId="0">
      <selection activeCell="G10" sqref="G10"/>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6384" width="9" style="1"/>
  </cols>
  <sheetData>
    <row r="1" spans="1:13" x14ac:dyDescent="0.25">
      <c r="A1" s="3" t="s">
        <v>0</v>
      </c>
    </row>
    <row r="2" spans="1:13" x14ac:dyDescent="0.25">
      <c r="A2" s="39" t="s">
        <v>1</v>
      </c>
      <c r="B2" s="39"/>
      <c r="C2" s="39"/>
      <c r="D2" s="39"/>
      <c r="E2" s="39"/>
      <c r="F2" s="39"/>
      <c r="G2" s="39"/>
      <c r="H2" s="39"/>
      <c r="I2" s="39"/>
      <c r="J2" s="39"/>
      <c r="K2" s="39"/>
      <c r="L2" s="39"/>
      <c r="M2" s="39"/>
    </row>
    <row r="3" spans="1:13" ht="14.25" customHeight="1" x14ac:dyDescent="0.25">
      <c r="A3" s="40" t="s">
        <v>2</v>
      </c>
      <c r="B3" s="40"/>
      <c r="C3" s="40"/>
      <c r="D3" s="40"/>
      <c r="E3" s="40"/>
      <c r="F3" s="40"/>
      <c r="G3" s="40"/>
      <c r="H3" s="40"/>
      <c r="I3" s="40"/>
      <c r="J3" s="40"/>
      <c r="K3" s="40"/>
      <c r="L3" s="40"/>
      <c r="M3" s="40"/>
    </row>
    <row r="4" spans="1:13" x14ac:dyDescent="0.25">
      <c r="A4" s="40"/>
      <c r="B4" s="40"/>
      <c r="C4" s="40"/>
      <c r="D4" s="40"/>
      <c r="E4" s="40"/>
      <c r="F4" s="40"/>
      <c r="G4" s="40"/>
      <c r="H4" s="40"/>
      <c r="I4" s="40"/>
      <c r="J4" s="40"/>
      <c r="K4" s="40"/>
      <c r="L4" s="40"/>
      <c r="M4" s="40"/>
    </row>
    <row r="5" spans="1:13" ht="20" customHeight="1" x14ac:dyDescent="0.25">
      <c r="A5" s="23" t="s">
        <v>3</v>
      </c>
      <c r="B5" s="23"/>
      <c r="C5" s="23" t="s">
        <v>4</v>
      </c>
      <c r="D5" s="23"/>
      <c r="E5" s="23"/>
      <c r="F5" s="23"/>
      <c r="G5" s="23"/>
      <c r="H5" s="23"/>
      <c r="I5" s="23"/>
      <c r="J5" s="23"/>
      <c r="K5" s="23"/>
      <c r="L5" s="23"/>
      <c r="M5" s="23"/>
    </row>
    <row r="6" spans="1:13" ht="20" customHeight="1" x14ac:dyDescent="0.25">
      <c r="A6" s="23" t="s">
        <v>5</v>
      </c>
      <c r="B6" s="23"/>
      <c r="C6" s="23" t="s">
        <v>6</v>
      </c>
      <c r="D6" s="23"/>
      <c r="E6" s="23"/>
      <c r="F6" s="23"/>
      <c r="G6" s="23"/>
      <c r="H6" s="4" t="s">
        <v>7</v>
      </c>
      <c r="I6" s="23" t="s">
        <v>8</v>
      </c>
      <c r="J6" s="23"/>
      <c r="K6" s="23"/>
      <c r="L6" s="23"/>
      <c r="M6" s="23"/>
    </row>
    <row r="7" spans="1:13" ht="20" customHeight="1" x14ac:dyDescent="0.25">
      <c r="A7" s="23" t="s">
        <v>9</v>
      </c>
      <c r="B7" s="23"/>
      <c r="C7" s="23" t="s">
        <v>10</v>
      </c>
      <c r="D7" s="23"/>
      <c r="E7" s="23"/>
      <c r="F7" s="23"/>
      <c r="G7" s="23"/>
      <c r="H7" s="4" t="s">
        <v>11</v>
      </c>
      <c r="I7" s="23">
        <v>89150956</v>
      </c>
      <c r="J7" s="23"/>
      <c r="K7" s="23"/>
      <c r="L7" s="23"/>
      <c r="M7" s="23"/>
    </row>
    <row r="8" spans="1:13" ht="20" customHeight="1" x14ac:dyDescent="0.25">
      <c r="A8" s="23" t="s">
        <v>12</v>
      </c>
      <c r="B8" s="23"/>
      <c r="C8" s="23"/>
      <c r="D8" s="23"/>
      <c r="E8" s="23" t="s">
        <v>13</v>
      </c>
      <c r="F8" s="23"/>
      <c r="G8" s="4" t="s">
        <v>14</v>
      </c>
      <c r="H8" s="4" t="s">
        <v>15</v>
      </c>
      <c r="I8" s="23" t="s">
        <v>16</v>
      </c>
      <c r="J8" s="23"/>
      <c r="K8" s="23" t="s">
        <v>17</v>
      </c>
      <c r="L8" s="23"/>
      <c r="M8" s="4" t="s">
        <v>18</v>
      </c>
    </row>
    <row r="9" spans="1:13" ht="20" customHeight="1" x14ac:dyDescent="0.25">
      <c r="A9" s="23"/>
      <c r="B9" s="23"/>
      <c r="C9" s="37" t="s">
        <v>19</v>
      </c>
      <c r="D9" s="23"/>
      <c r="E9" s="38">
        <v>111.88800000000001</v>
      </c>
      <c r="F9" s="38"/>
      <c r="G9" s="13">
        <v>111.88800000000001</v>
      </c>
      <c r="H9" s="13">
        <v>111.88800000000001</v>
      </c>
      <c r="I9" s="23">
        <v>10</v>
      </c>
      <c r="J9" s="23"/>
      <c r="K9" s="36">
        <f>H9/G9</f>
        <v>1</v>
      </c>
      <c r="L9" s="36"/>
      <c r="M9" s="9">
        <f>K9*I9</f>
        <v>10</v>
      </c>
    </row>
    <row r="10" spans="1:13" ht="20" customHeight="1" x14ac:dyDescent="0.25">
      <c r="A10" s="23"/>
      <c r="B10" s="23"/>
      <c r="C10" s="37" t="s">
        <v>20</v>
      </c>
      <c r="D10" s="23"/>
      <c r="E10" s="38">
        <v>111.88800000000001</v>
      </c>
      <c r="F10" s="38"/>
      <c r="G10" s="13">
        <v>111.88800000000001</v>
      </c>
      <c r="H10" s="13">
        <v>111.88800000000001</v>
      </c>
      <c r="I10" s="23" t="s">
        <v>21</v>
      </c>
      <c r="J10" s="23"/>
      <c r="K10" s="36">
        <f>H10/G10</f>
        <v>1</v>
      </c>
      <c r="L10" s="36"/>
      <c r="M10" s="4" t="s">
        <v>21</v>
      </c>
    </row>
    <row r="11" spans="1:13" ht="20" customHeight="1" x14ac:dyDescent="0.25">
      <c r="A11" s="23"/>
      <c r="B11" s="23"/>
      <c r="C11" s="23" t="s">
        <v>22</v>
      </c>
      <c r="D11" s="23"/>
      <c r="E11" s="35">
        <v>0</v>
      </c>
      <c r="F11" s="35"/>
      <c r="G11" s="6">
        <v>0</v>
      </c>
      <c r="H11" s="6">
        <v>0</v>
      </c>
      <c r="I11" s="23" t="s">
        <v>21</v>
      </c>
      <c r="J11" s="23"/>
      <c r="K11" s="36" t="s">
        <v>21</v>
      </c>
      <c r="L11" s="36"/>
      <c r="M11" s="4" t="s">
        <v>21</v>
      </c>
    </row>
    <row r="12" spans="1:13" ht="20" customHeight="1" x14ac:dyDescent="0.25">
      <c r="A12" s="23"/>
      <c r="B12" s="23"/>
      <c r="C12" s="23" t="s">
        <v>23</v>
      </c>
      <c r="D12" s="23"/>
      <c r="E12" s="35">
        <v>0</v>
      </c>
      <c r="F12" s="35"/>
      <c r="G12" s="6">
        <v>0</v>
      </c>
      <c r="H12" s="6">
        <v>0</v>
      </c>
      <c r="I12" s="23" t="s">
        <v>21</v>
      </c>
      <c r="J12" s="23"/>
      <c r="K12" s="36" t="s">
        <v>21</v>
      </c>
      <c r="L12" s="36"/>
      <c r="M12" s="4" t="s">
        <v>21</v>
      </c>
    </row>
    <row r="13" spans="1:13" ht="20" customHeight="1" x14ac:dyDescent="0.25">
      <c r="A13" s="23" t="s">
        <v>24</v>
      </c>
      <c r="B13" s="23" t="s">
        <v>25</v>
      </c>
      <c r="C13" s="23"/>
      <c r="D13" s="23"/>
      <c r="E13" s="23"/>
      <c r="F13" s="23"/>
      <c r="G13" s="23" t="s">
        <v>26</v>
      </c>
      <c r="H13" s="23"/>
      <c r="I13" s="23"/>
      <c r="J13" s="23"/>
      <c r="K13" s="23"/>
      <c r="L13" s="23"/>
      <c r="M13" s="23"/>
    </row>
    <row r="14" spans="1:13" ht="20" customHeight="1" x14ac:dyDescent="0.25">
      <c r="A14" s="23"/>
      <c r="B14" s="28" t="s">
        <v>27</v>
      </c>
      <c r="C14" s="28"/>
      <c r="D14" s="29"/>
      <c r="E14" s="28"/>
      <c r="F14" s="28"/>
      <c r="G14" s="30" t="s">
        <v>28</v>
      </c>
      <c r="H14" s="30"/>
      <c r="I14" s="30"/>
      <c r="J14" s="30"/>
      <c r="K14" s="30"/>
      <c r="L14" s="30"/>
      <c r="M14" s="30"/>
    </row>
    <row r="15" spans="1:13" ht="52.5" customHeight="1" x14ac:dyDescent="0.25">
      <c r="A15" s="23"/>
      <c r="B15" s="28"/>
      <c r="C15" s="28"/>
      <c r="D15" s="29"/>
      <c r="E15" s="28"/>
      <c r="F15" s="28"/>
      <c r="G15" s="30"/>
      <c r="H15" s="30"/>
      <c r="I15" s="30"/>
      <c r="J15" s="30"/>
      <c r="K15" s="30"/>
      <c r="L15" s="30"/>
      <c r="M15" s="30"/>
    </row>
    <row r="16" spans="1:13" ht="62" customHeight="1" x14ac:dyDescent="0.25">
      <c r="A16" s="8"/>
      <c r="B16" s="4" t="s">
        <v>29</v>
      </c>
      <c r="C16" s="4" t="s">
        <v>30</v>
      </c>
      <c r="D16" s="23" t="s">
        <v>31</v>
      </c>
      <c r="E16" s="23"/>
      <c r="F16" s="23" t="s">
        <v>32</v>
      </c>
      <c r="G16" s="23"/>
      <c r="H16" s="23" t="s">
        <v>33</v>
      </c>
      <c r="I16" s="23"/>
      <c r="J16" s="14" t="s">
        <v>34</v>
      </c>
      <c r="K16" s="4" t="s">
        <v>18</v>
      </c>
      <c r="L16" s="23" t="s">
        <v>35</v>
      </c>
      <c r="M16" s="23"/>
    </row>
    <row r="17" spans="1:13" ht="39" customHeight="1" x14ac:dyDescent="0.25">
      <c r="A17" s="24" t="s">
        <v>36</v>
      </c>
      <c r="B17" s="26" t="s">
        <v>37</v>
      </c>
      <c r="C17" s="15" t="s">
        <v>38</v>
      </c>
      <c r="D17" s="31" t="s">
        <v>39</v>
      </c>
      <c r="E17" s="32"/>
      <c r="F17" s="31" t="s">
        <v>40</v>
      </c>
      <c r="G17" s="32"/>
      <c r="H17" s="31" t="s">
        <v>40</v>
      </c>
      <c r="I17" s="32"/>
      <c r="J17" s="7">
        <v>20</v>
      </c>
      <c r="K17" s="20">
        <v>20</v>
      </c>
      <c r="L17" s="31"/>
      <c r="M17" s="32"/>
    </row>
    <row r="18" spans="1:13" ht="37" customHeight="1" x14ac:dyDescent="0.25">
      <c r="A18" s="25"/>
      <c r="B18" s="27"/>
      <c r="C18" s="15" t="s">
        <v>41</v>
      </c>
      <c r="D18" s="31" t="s">
        <v>42</v>
      </c>
      <c r="E18" s="32"/>
      <c r="F18" s="31" t="s">
        <v>21</v>
      </c>
      <c r="G18" s="32"/>
      <c r="H18" s="31" t="s">
        <v>21</v>
      </c>
      <c r="I18" s="32"/>
      <c r="J18" s="7" t="s">
        <v>21</v>
      </c>
      <c r="K18" s="7" t="s">
        <v>21</v>
      </c>
      <c r="L18" s="31"/>
      <c r="M18" s="32"/>
    </row>
    <row r="19" spans="1:13" ht="37" customHeight="1" x14ac:dyDescent="0.25">
      <c r="A19" s="26" t="s">
        <v>43</v>
      </c>
      <c r="B19" s="16" t="s">
        <v>44</v>
      </c>
      <c r="C19" s="15" t="s">
        <v>45</v>
      </c>
      <c r="D19" s="31" t="s">
        <v>42</v>
      </c>
      <c r="E19" s="32"/>
      <c r="F19" s="31" t="s">
        <v>21</v>
      </c>
      <c r="G19" s="32"/>
      <c r="H19" s="31" t="s">
        <v>21</v>
      </c>
      <c r="I19" s="32"/>
      <c r="J19" s="7" t="s">
        <v>21</v>
      </c>
      <c r="K19" s="7" t="s">
        <v>21</v>
      </c>
      <c r="L19" s="31"/>
      <c r="M19" s="32"/>
    </row>
    <row r="20" spans="1:13" ht="47" customHeight="1" x14ac:dyDescent="0.25">
      <c r="A20" s="27"/>
      <c r="B20" s="26" t="s">
        <v>46</v>
      </c>
      <c r="C20" s="4" t="s">
        <v>47</v>
      </c>
      <c r="D20" s="23" t="s">
        <v>48</v>
      </c>
      <c r="E20" s="23"/>
      <c r="F20" s="33" t="s">
        <v>49</v>
      </c>
      <c r="G20" s="33"/>
      <c r="H20" s="33" t="s">
        <v>49</v>
      </c>
      <c r="I20" s="33"/>
      <c r="J20" s="7">
        <v>10</v>
      </c>
      <c r="K20" s="20">
        <v>10</v>
      </c>
      <c r="L20" s="23"/>
      <c r="M20" s="23"/>
    </row>
    <row r="21" spans="1:13" ht="77" customHeight="1" x14ac:dyDescent="0.25">
      <c r="A21" s="27"/>
      <c r="B21" s="27"/>
      <c r="C21" s="4" t="s">
        <v>50</v>
      </c>
      <c r="D21" s="23" t="s">
        <v>51</v>
      </c>
      <c r="E21" s="23"/>
      <c r="F21" s="34">
        <v>1</v>
      </c>
      <c r="G21" s="23"/>
      <c r="H21" s="34">
        <v>1</v>
      </c>
      <c r="I21" s="23"/>
      <c r="J21" s="7">
        <v>10</v>
      </c>
      <c r="K21" s="20">
        <v>10</v>
      </c>
      <c r="L21" s="23"/>
      <c r="M21" s="23"/>
    </row>
    <row r="22" spans="1:13" ht="31" customHeight="1" x14ac:dyDescent="0.25">
      <c r="A22" s="27"/>
      <c r="B22" s="27"/>
      <c r="C22" s="15" t="s">
        <v>52</v>
      </c>
      <c r="D22" s="23" t="s">
        <v>53</v>
      </c>
      <c r="E22" s="23"/>
      <c r="F22" s="34">
        <v>1</v>
      </c>
      <c r="G22" s="23"/>
      <c r="H22" s="34">
        <v>1</v>
      </c>
      <c r="I22" s="23"/>
      <c r="J22" s="7">
        <v>10</v>
      </c>
      <c r="K22" s="20">
        <v>10</v>
      </c>
      <c r="L22" s="23"/>
      <c r="M22" s="23"/>
    </row>
    <row r="23" spans="1:13" ht="32" customHeight="1" x14ac:dyDescent="0.25">
      <c r="A23" s="27"/>
      <c r="B23" s="26" t="s">
        <v>54</v>
      </c>
      <c r="C23" s="4" t="s">
        <v>55</v>
      </c>
      <c r="D23" s="31" t="s">
        <v>42</v>
      </c>
      <c r="E23" s="32"/>
      <c r="F23" s="31" t="s">
        <v>21</v>
      </c>
      <c r="G23" s="32"/>
      <c r="H23" s="31" t="s">
        <v>21</v>
      </c>
      <c r="I23" s="32"/>
      <c r="J23" s="7" t="s">
        <v>21</v>
      </c>
      <c r="K23" s="7" t="s">
        <v>21</v>
      </c>
      <c r="L23" s="23"/>
      <c r="M23" s="23"/>
    </row>
    <row r="24" spans="1:13" ht="36" customHeight="1" x14ac:dyDescent="0.25">
      <c r="A24" s="27"/>
      <c r="B24" s="27"/>
      <c r="C24" s="4" t="s">
        <v>56</v>
      </c>
      <c r="D24" s="23" t="s">
        <v>57</v>
      </c>
      <c r="E24" s="23"/>
      <c r="F24" s="34">
        <v>1</v>
      </c>
      <c r="G24" s="23"/>
      <c r="H24" s="34">
        <v>1</v>
      </c>
      <c r="I24" s="23"/>
      <c r="J24" s="7">
        <v>30</v>
      </c>
      <c r="K24" s="20">
        <v>30</v>
      </c>
      <c r="L24" s="23"/>
      <c r="M24" s="23"/>
    </row>
    <row r="25" spans="1:13" ht="45" customHeight="1" x14ac:dyDescent="0.25">
      <c r="A25" s="27"/>
      <c r="B25" s="27"/>
      <c r="C25" s="4" t="s">
        <v>58</v>
      </c>
      <c r="D25" s="31" t="s">
        <v>42</v>
      </c>
      <c r="E25" s="32"/>
      <c r="F25" s="31" t="s">
        <v>21</v>
      </c>
      <c r="G25" s="32"/>
      <c r="H25" s="31" t="s">
        <v>21</v>
      </c>
      <c r="I25" s="32"/>
      <c r="J25" s="7" t="s">
        <v>21</v>
      </c>
      <c r="K25" s="7" t="s">
        <v>21</v>
      </c>
      <c r="L25" s="23"/>
      <c r="M25" s="23"/>
    </row>
    <row r="26" spans="1:13" ht="40" customHeight="1" x14ac:dyDescent="0.25">
      <c r="A26" s="27" t="s">
        <v>43</v>
      </c>
      <c r="B26" s="16" t="s">
        <v>59</v>
      </c>
      <c r="C26" s="4" t="s">
        <v>60</v>
      </c>
      <c r="D26" s="31" t="s">
        <v>42</v>
      </c>
      <c r="E26" s="32"/>
      <c r="F26" s="31" t="s">
        <v>21</v>
      </c>
      <c r="G26" s="32"/>
      <c r="H26" s="31" t="s">
        <v>21</v>
      </c>
      <c r="I26" s="32"/>
      <c r="J26" s="7" t="s">
        <v>21</v>
      </c>
      <c r="K26" s="7" t="s">
        <v>21</v>
      </c>
      <c r="L26" s="23"/>
      <c r="M26" s="23"/>
    </row>
    <row r="27" spans="1:13" ht="52" customHeight="1" x14ac:dyDescent="0.25">
      <c r="A27" s="27"/>
      <c r="B27" s="4" t="s">
        <v>61</v>
      </c>
      <c r="C27" s="4" t="s">
        <v>62</v>
      </c>
      <c r="D27" s="33" t="s">
        <v>63</v>
      </c>
      <c r="E27" s="33"/>
      <c r="F27" s="33" t="s">
        <v>64</v>
      </c>
      <c r="G27" s="33"/>
      <c r="H27" s="33" t="s">
        <v>65</v>
      </c>
      <c r="I27" s="33"/>
      <c r="J27" s="17">
        <v>10</v>
      </c>
      <c r="K27" s="21">
        <v>8</v>
      </c>
      <c r="L27" s="33" t="s">
        <v>66</v>
      </c>
      <c r="M27" s="33"/>
    </row>
    <row r="28" spans="1:13" x14ac:dyDescent="0.25">
      <c r="A28" s="22"/>
      <c r="B28" s="22"/>
      <c r="C28" s="22"/>
      <c r="D28" s="22"/>
      <c r="E28" s="22"/>
      <c r="F28" s="22"/>
      <c r="G28" s="22"/>
      <c r="H28" s="22"/>
      <c r="I28" s="22"/>
      <c r="J28" s="22"/>
      <c r="K28" s="22"/>
      <c r="L28" s="22"/>
      <c r="M28" s="22"/>
    </row>
  </sheetData>
  <mergeCells count="92">
    <mergeCell ref="A2:M2"/>
    <mergeCell ref="A3:M3"/>
    <mergeCell ref="A4:M4"/>
    <mergeCell ref="A5:B5"/>
    <mergeCell ref="C5:M5"/>
    <mergeCell ref="A6:B6"/>
    <mergeCell ref="C6:G6"/>
    <mergeCell ref="I6:M6"/>
    <mergeCell ref="A7:B7"/>
    <mergeCell ref="C7:G7"/>
    <mergeCell ref="I7:M7"/>
    <mergeCell ref="E8:F8"/>
    <mergeCell ref="I8:J8"/>
    <mergeCell ref="K8:L8"/>
    <mergeCell ref="C9:D9"/>
    <mergeCell ref="E9:F9"/>
    <mergeCell ref="I9:J9"/>
    <mergeCell ref="K9:L9"/>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H27:I27"/>
    <mergeCell ref="L27:M27"/>
    <mergeCell ref="D24:E24"/>
    <mergeCell ref="F24:G24"/>
    <mergeCell ref="H24:I24"/>
    <mergeCell ref="L24:M24"/>
    <mergeCell ref="D25:E25"/>
    <mergeCell ref="F25:G25"/>
    <mergeCell ref="H25:I25"/>
    <mergeCell ref="L25:M25"/>
    <mergeCell ref="A28:M28"/>
    <mergeCell ref="A13:A15"/>
    <mergeCell ref="A17:A18"/>
    <mergeCell ref="A19:A25"/>
    <mergeCell ref="A26:A27"/>
    <mergeCell ref="B17:B18"/>
    <mergeCell ref="B20:B22"/>
    <mergeCell ref="B23:B25"/>
    <mergeCell ref="B14:F15"/>
    <mergeCell ref="G14:M15"/>
    <mergeCell ref="D26:E26"/>
    <mergeCell ref="F26:G26"/>
    <mergeCell ref="H26:I26"/>
    <mergeCell ref="L26:M26"/>
    <mergeCell ref="D27:E27"/>
    <mergeCell ref="F27:G27"/>
  </mergeCells>
  <phoneticPr fontId="12" type="noConversion"/>
  <printOptions horizontalCentered="1"/>
  <pageMargins left="0.74803149606299202" right="0.74803149606299202" top="0.98425196850393704" bottom="0.98425196850393704" header="0.511811023622047" footer="0.511811023622047"/>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3"/>
  <sheetViews>
    <sheetView view="pageBreakPreview" topLeftCell="A9" zoomScale="115" zoomScaleNormal="100" workbookViewId="0">
      <selection activeCell="H19" sqref="H19:I19"/>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6384" width="9" style="1"/>
  </cols>
  <sheetData>
    <row r="1" spans="1:13" x14ac:dyDescent="0.25">
      <c r="A1" s="3" t="s">
        <v>0</v>
      </c>
    </row>
    <row r="2" spans="1:13" x14ac:dyDescent="0.25">
      <c r="A2" s="39" t="s">
        <v>1</v>
      </c>
      <c r="B2" s="39"/>
      <c r="C2" s="39"/>
      <c r="D2" s="39"/>
      <c r="E2" s="39"/>
      <c r="F2" s="39"/>
      <c r="G2" s="39"/>
      <c r="H2" s="39"/>
      <c r="I2" s="39"/>
      <c r="J2" s="39"/>
      <c r="K2" s="39"/>
      <c r="L2" s="39"/>
      <c r="M2" s="39"/>
    </row>
    <row r="3" spans="1:13" ht="14.25" customHeight="1" x14ac:dyDescent="0.25">
      <c r="A3" s="40" t="s">
        <v>67</v>
      </c>
      <c r="B3" s="40"/>
      <c r="C3" s="40"/>
      <c r="D3" s="40"/>
      <c r="E3" s="40"/>
      <c r="F3" s="40"/>
      <c r="G3" s="40"/>
      <c r="H3" s="40"/>
      <c r="I3" s="40"/>
      <c r="J3" s="40"/>
      <c r="K3" s="40"/>
      <c r="L3" s="40"/>
      <c r="M3" s="40"/>
    </row>
    <row r="4" spans="1:13" x14ac:dyDescent="0.25">
      <c r="A4" s="40"/>
      <c r="B4" s="40"/>
      <c r="C4" s="40"/>
      <c r="D4" s="40"/>
      <c r="E4" s="40"/>
      <c r="F4" s="40"/>
      <c r="G4" s="40"/>
      <c r="H4" s="40"/>
      <c r="I4" s="40"/>
      <c r="J4" s="40"/>
      <c r="K4" s="40"/>
      <c r="L4" s="40"/>
      <c r="M4" s="40"/>
    </row>
    <row r="5" spans="1:13" ht="20" customHeight="1" x14ac:dyDescent="0.25">
      <c r="A5" s="23" t="s">
        <v>3</v>
      </c>
      <c r="B5" s="23"/>
      <c r="C5" s="23" t="s">
        <v>4</v>
      </c>
      <c r="D5" s="23"/>
      <c r="E5" s="23"/>
      <c r="F5" s="23"/>
      <c r="G5" s="23"/>
      <c r="H5" s="23"/>
      <c r="I5" s="23"/>
      <c r="J5" s="23"/>
      <c r="K5" s="23"/>
      <c r="L5" s="23"/>
      <c r="M5" s="23"/>
    </row>
    <row r="6" spans="1:13" ht="20" customHeight="1" x14ac:dyDescent="0.25">
      <c r="A6" s="23" t="s">
        <v>5</v>
      </c>
      <c r="B6" s="23"/>
      <c r="C6" s="23" t="s">
        <v>6</v>
      </c>
      <c r="D6" s="23"/>
      <c r="E6" s="23"/>
      <c r="F6" s="23"/>
      <c r="G6" s="23"/>
      <c r="H6" s="4" t="s">
        <v>7</v>
      </c>
      <c r="I6" s="23" t="s">
        <v>8</v>
      </c>
      <c r="J6" s="23"/>
      <c r="K6" s="23"/>
      <c r="L6" s="23"/>
      <c r="M6" s="23"/>
    </row>
    <row r="7" spans="1:13" ht="20" customHeight="1" x14ac:dyDescent="0.25">
      <c r="A7" s="23" t="s">
        <v>9</v>
      </c>
      <c r="B7" s="23"/>
      <c r="C7" s="23" t="s">
        <v>10</v>
      </c>
      <c r="D7" s="23"/>
      <c r="E7" s="23"/>
      <c r="F7" s="23"/>
      <c r="G7" s="23"/>
      <c r="H7" s="4" t="s">
        <v>11</v>
      </c>
      <c r="I7" s="23">
        <v>89150956</v>
      </c>
      <c r="J7" s="23"/>
      <c r="K7" s="23"/>
      <c r="L7" s="23"/>
      <c r="M7" s="23"/>
    </row>
    <row r="8" spans="1:13" ht="20" customHeight="1" x14ac:dyDescent="0.25">
      <c r="A8" s="23" t="s">
        <v>12</v>
      </c>
      <c r="B8" s="23"/>
      <c r="C8" s="23"/>
      <c r="D8" s="23"/>
      <c r="E8" s="23" t="s">
        <v>13</v>
      </c>
      <c r="F8" s="23"/>
      <c r="G8" s="4" t="s">
        <v>14</v>
      </c>
      <c r="H8" s="4" t="s">
        <v>15</v>
      </c>
      <c r="I8" s="23" t="s">
        <v>16</v>
      </c>
      <c r="J8" s="23"/>
      <c r="K8" s="23" t="s">
        <v>17</v>
      </c>
      <c r="L8" s="23"/>
      <c r="M8" s="4" t="s">
        <v>18</v>
      </c>
    </row>
    <row r="9" spans="1:13" ht="20" customHeight="1" x14ac:dyDescent="0.25">
      <c r="A9" s="23"/>
      <c r="B9" s="23"/>
      <c r="C9" s="37" t="s">
        <v>19</v>
      </c>
      <c r="D9" s="23"/>
      <c r="E9" s="38">
        <v>111.88800000000001</v>
      </c>
      <c r="F9" s="38"/>
      <c r="G9" s="13">
        <v>111.88800000000001</v>
      </c>
      <c r="H9" s="13">
        <v>111.88800000000001</v>
      </c>
      <c r="I9" s="23">
        <v>10</v>
      </c>
      <c r="J9" s="23"/>
      <c r="K9" s="36">
        <f>H9/G9</f>
        <v>1</v>
      </c>
      <c r="L9" s="36"/>
      <c r="M9" s="9">
        <f>K9*I9</f>
        <v>10</v>
      </c>
    </row>
    <row r="10" spans="1:13" ht="20" customHeight="1" x14ac:dyDescent="0.25">
      <c r="A10" s="23"/>
      <c r="B10" s="23"/>
      <c r="C10" s="37" t="s">
        <v>20</v>
      </c>
      <c r="D10" s="23"/>
      <c r="E10" s="38">
        <v>111.88800000000001</v>
      </c>
      <c r="F10" s="38"/>
      <c r="G10" s="13">
        <v>111.88800000000001</v>
      </c>
      <c r="H10" s="13">
        <v>111.88800000000001</v>
      </c>
      <c r="I10" s="23" t="s">
        <v>21</v>
      </c>
      <c r="J10" s="23"/>
      <c r="K10" s="36">
        <f>H10/G10</f>
        <v>1</v>
      </c>
      <c r="L10" s="36"/>
      <c r="M10" s="4" t="s">
        <v>21</v>
      </c>
    </row>
    <row r="11" spans="1:13" ht="20" customHeight="1" x14ac:dyDescent="0.25">
      <c r="A11" s="23"/>
      <c r="B11" s="23"/>
      <c r="C11" s="23" t="s">
        <v>22</v>
      </c>
      <c r="D11" s="23"/>
      <c r="E11" s="35">
        <v>0</v>
      </c>
      <c r="F11" s="35"/>
      <c r="G11" s="6">
        <v>0</v>
      </c>
      <c r="H11" s="6">
        <v>0</v>
      </c>
      <c r="I11" s="23" t="s">
        <v>21</v>
      </c>
      <c r="J11" s="23"/>
      <c r="K11" s="36" t="s">
        <v>21</v>
      </c>
      <c r="L11" s="36"/>
      <c r="M11" s="4" t="s">
        <v>21</v>
      </c>
    </row>
    <row r="12" spans="1:13" ht="20" customHeight="1" x14ac:dyDescent="0.25">
      <c r="A12" s="23"/>
      <c r="B12" s="23"/>
      <c r="C12" s="23" t="s">
        <v>23</v>
      </c>
      <c r="D12" s="23"/>
      <c r="E12" s="35">
        <v>0</v>
      </c>
      <c r="F12" s="35"/>
      <c r="G12" s="6">
        <v>0</v>
      </c>
      <c r="H12" s="6">
        <v>0</v>
      </c>
      <c r="I12" s="23" t="s">
        <v>21</v>
      </c>
      <c r="J12" s="23"/>
      <c r="K12" s="36" t="s">
        <v>21</v>
      </c>
      <c r="L12" s="36"/>
      <c r="M12" s="4" t="s">
        <v>21</v>
      </c>
    </row>
    <row r="13" spans="1:13" ht="20" customHeight="1" x14ac:dyDescent="0.25">
      <c r="A13" s="23" t="s">
        <v>24</v>
      </c>
      <c r="B13" s="23" t="s">
        <v>25</v>
      </c>
      <c r="C13" s="23"/>
      <c r="D13" s="23"/>
      <c r="E13" s="23"/>
      <c r="F13" s="23"/>
      <c r="G13" s="23" t="s">
        <v>26</v>
      </c>
      <c r="H13" s="23"/>
      <c r="I13" s="23"/>
      <c r="J13" s="23"/>
      <c r="K13" s="23"/>
      <c r="L13" s="23"/>
      <c r="M13" s="23"/>
    </row>
    <row r="14" spans="1:13" ht="20" customHeight="1" x14ac:dyDescent="0.25">
      <c r="A14" s="23"/>
      <c r="B14" s="41" t="s">
        <v>68</v>
      </c>
      <c r="C14" s="41"/>
      <c r="D14" s="42"/>
      <c r="E14" s="41"/>
      <c r="F14" s="41"/>
      <c r="G14" s="30" t="s">
        <v>69</v>
      </c>
      <c r="H14" s="30"/>
      <c r="I14" s="30"/>
      <c r="J14" s="30"/>
      <c r="K14" s="30"/>
      <c r="L14" s="30"/>
      <c r="M14" s="30"/>
    </row>
    <row r="15" spans="1:13" ht="26" customHeight="1" x14ac:dyDescent="0.25">
      <c r="A15" s="23"/>
      <c r="B15" s="41"/>
      <c r="C15" s="41"/>
      <c r="D15" s="42"/>
      <c r="E15" s="41"/>
      <c r="F15" s="41"/>
      <c r="G15" s="30"/>
      <c r="H15" s="30"/>
      <c r="I15" s="30"/>
      <c r="J15" s="30"/>
      <c r="K15" s="30"/>
      <c r="L15" s="30"/>
      <c r="M15" s="30"/>
    </row>
    <row r="16" spans="1:13" ht="24" customHeight="1" x14ac:dyDescent="0.25">
      <c r="A16" s="8"/>
      <c r="B16" s="4" t="s">
        <v>29</v>
      </c>
      <c r="C16" s="4" t="s">
        <v>30</v>
      </c>
      <c r="D16" s="23" t="s">
        <v>31</v>
      </c>
      <c r="E16" s="23"/>
      <c r="F16" s="23" t="s">
        <v>32</v>
      </c>
      <c r="G16" s="23"/>
      <c r="H16" s="23" t="s">
        <v>33</v>
      </c>
      <c r="I16" s="23"/>
      <c r="J16" s="7" t="s">
        <v>16</v>
      </c>
      <c r="K16" s="4" t="s">
        <v>18</v>
      </c>
      <c r="L16" s="23" t="s">
        <v>35</v>
      </c>
      <c r="M16" s="23"/>
    </row>
    <row r="17" spans="1:13" ht="26" customHeight="1" x14ac:dyDescent="0.25">
      <c r="A17" s="26" t="s">
        <v>36</v>
      </c>
      <c r="B17" s="15" t="s">
        <v>37</v>
      </c>
      <c r="C17" s="15" t="s">
        <v>38</v>
      </c>
      <c r="D17" s="31" t="s">
        <v>39</v>
      </c>
      <c r="E17" s="32"/>
      <c r="F17" s="49" t="s">
        <v>70</v>
      </c>
      <c r="G17" s="50"/>
      <c r="H17" s="49" t="s">
        <v>71</v>
      </c>
      <c r="I17" s="50"/>
      <c r="J17" s="7">
        <v>20</v>
      </c>
      <c r="K17" s="10">
        <v>20</v>
      </c>
      <c r="L17" s="31"/>
      <c r="M17" s="32"/>
    </row>
    <row r="18" spans="1:13" ht="26" customHeight="1" x14ac:dyDescent="0.25">
      <c r="A18" s="27"/>
      <c r="B18" s="26" t="s">
        <v>46</v>
      </c>
      <c r="C18" s="4" t="s">
        <v>47</v>
      </c>
      <c r="D18" s="33" t="s">
        <v>72</v>
      </c>
      <c r="E18" s="33"/>
      <c r="F18" s="44" t="s">
        <v>73</v>
      </c>
      <c r="G18" s="44"/>
      <c r="H18" s="44" t="s">
        <v>74</v>
      </c>
      <c r="I18" s="44"/>
      <c r="J18" s="14">
        <v>20</v>
      </c>
      <c r="K18" s="19">
        <v>20</v>
      </c>
      <c r="L18" s="23"/>
      <c r="M18" s="23"/>
    </row>
    <row r="19" spans="1:13" ht="61" customHeight="1" x14ac:dyDescent="0.25">
      <c r="A19" s="27"/>
      <c r="B19" s="27"/>
      <c r="C19" s="4" t="s">
        <v>50</v>
      </c>
      <c r="D19" s="33" t="s">
        <v>75</v>
      </c>
      <c r="E19" s="33"/>
      <c r="F19" s="44" t="s">
        <v>76</v>
      </c>
      <c r="G19" s="44"/>
      <c r="H19" s="44" t="s">
        <v>77</v>
      </c>
      <c r="I19" s="44"/>
      <c r="J19" s="7">
        <v>10</v>
      </c>
      <c r="K19" s="10">
        <v>10</v>
      </c>
      <c r="L19" s="23"/>
      <c r="M19" s="23"/>
    </row>
    <row r="20" spans="1:13" ht="31" customHeight="1" x14ac:dyDescent="0.25">
      <c r="A20" s="27"/>
      <c r="B20" s="27"/>
      <c r="C20" s="15" t="s">
        <v>52</v>
      </c>
      <c r="D20" s="23" t="s">
        <v>53</v>
      </c>
      <c r="E20" s="23"/>
      <c r="F20" s="43" t="s">
        <v>78</v>
      </c>
      <c r="G20" s="43"/>
      <c r="H20" s="48">
        <v>1</v>
      </c>
      <c r="I20" s="48"/>
      <c r="J20" s="7">
        <v>10</v>
      </c>
      <c r="K20" s="10">
        <v>10</v>
      </c>
      <c r="L20" s="23"/>
      <c r="M20" s="23"/>
    </row>
    <row r="21" spans="1:13" ht="36" customHeight="1" x14ac:dyDescent="0.25">
      <c r="A21" s="27" t="s">
        <v>43</v>
      </c>
      <c r="B21" s="18" t="s">
        <v>54</v>
      </c>
      <c r="C21" s="4" t="s">
        <v>56</v>
      </c>
      <c r="D21" s="23" t="s">
        <v>57</v>
      </c>
      <c r="E21" s="23"/>
      <c r="F21" s="43" t="s">
        <v>78</v>
      </c>
      <c r="G21" s="43"/>
      <c r="H21" s="48">
        <v>1</v>
      </c>
      <c r="I21" s="48"/>
      <c r="J21" s="14">
        <v>20</v>
      </c>
      <c r="K21" s="19">
        <v>20</v>
      </c>
      <c r="L21" s="23"/>
      <c r="M21" s="23"/>
    </row>
    <row r="22" spans="1:13" ht="52" customHeight="1" x14ac:dyDescent="0.25">
      <c r="A22" s="27"/>
      <c r="B22" s="4" t="s">
        <v>61</v>
      </c>
      <c r="C22" s="4" t="s">
        <v>62</v>
      </c>
      <c r="D22" s="23" t="s">
        <v>63</v>
      </c>
      <c r="E22" s="23"/>
      <c r="F22" s="43" t="s">
        <v>64</v>
      </c>
      <c r="G22" s="43"/>
      <c r="H22" s="44" t="s">
        <v>79</v>
      </c>
      <c r="I22" s="44"/>
      <c r="J22" s="4">
        <v>10</v>
      </c>
      <c r="K22" s="9">
        <v>8</v>
      </c>
      <c r="L22" s="33" t="s">
        <v>80</v>
      </c>
      <c r="M22" s="33"/>
    </row>
    <row r="23" spans="1:13" x14ac:dyDescent="0.25">
      <c r="A23" s="45" t="s">
        <v>81</v>
      </c>
      <c r="B23" s="46"/>
      <c r="C23" s="46"/>
      <c r="D23" s="46"/>
      <c r="E23" s="46"/>
      <c r="F23" s="46"/>
      <c r="G23" s="46"/>
      <c r="H23" s="46"/>
      <c r="I23" s="47"/>
      <c r="J23" s="11">
        <f>SUM(J17:J22,I9)</f>
        <v>100</v>
      </c>
      <c r="K23" s="12">
        <f>SUM(M9,K17:K22)</f>
        <v>98</v>
      </c>
      <c r="L23" s="45"/>
      <c r="M23" s="47"/>
    </row>
  </sheetData>
  <mergeCells count="70">
    <mergeCell ref="A2:M2"/>
    <mergeCell ref="A3:M3"/>
    <mergeCell ref="A4:M4"/>
    <mergeCell ref="A5:B5"/>
    <mergeCell ref="C5:M5"/>
    <mergeCell ref="A6:B6"/>
    <mergeCell ref="C6:G6"/>
    <mergeCell ref="I6:M6"/>
    <mergeCell ref="A7:B7"/>
    <mergeCell ref="C7:G7"/>
    <mergeCell ref="I7:M7"/>
    <mergeCell ref="C8:D8"/>
    <mergeCell ref="E8:F8"/>
    <mergeCell ref="I8:J8"/>
    <mergeCell ref="K8:L8"/>
    <mergeCell ref="C9:D9"/>
    <mergeCell ref="E9:F9"/>
    <mergeCell ref="I9:J9"/>
    <mergeCell ref="K9:L9"/>
    <mergeCell ref="C10:D10"/>
    <mergeCell ref="E10:F10"/>
    <mergeCell ref="I10:J10"/>
    <mergeCell ref="K10:L10"/>
    <mergeCell ref="C11:D11"/>
    <mergeCell ref="E11:F11"/>
    <mergeCell ref="I11:J11"/>
    <mergeCell ref="K11:L11"/>
    <mergeCell ref="C12:D12"/>
    <mergeCell ref="E12:F12"/>
    <mergeCell ref="I12:J12"/>
    <mergeCell ref="K12:L12"/>
    <mergeCell ref="B13:F13"/>
    <mergeCell ref="G13:M13"/>
    <mergeCell ref="A23:I23"/>
    <mergeCell ref="L23:M23"/>
    <mergeCell ref="D20:E20"/>
    <mergeCell ref="F20:G20"/>
    <mergeCell ref="H20:I20"/>
    <mergeCell ref="L20:M20"/>
    <mergeCell ref="D21:E21"/>
    <mergeCell ref="F21:G21"/>
    <mergeCell ref="H21:I21"/>
    <mergeCell ref="L21:M21"/>
    <mergeCell ref="A8:B12"/>
    <mergeCell ref="B14:F15"/>
    <mergeCell ref="D22:E22"/>
    <mergeCell ref="F22:G22"/>
    <mergeCell ref="H22:I22"/>
    <mergeCell ref="D18:E18"/>
    <mergeCell ref="F18:G18"/>
    <mergeCell ref="H18:I18"/>
    <mergeCell ref="D19:E19"/>
    <mergeCell ref="F19:G19"/>
    <mergeCell ref="H19:I19"/>
    <mergeCell ref="D16:E16"/>
    <mergeCell ref="F16:G16"/>
    <mergeCell ref="H16:I16"/>
    <mergeCell ref="D17:E17"/>
    <mergeCell ref="F17:G17"/>
    <mergeCell ref="G14:M15"/>
    <mergeCell ref="A13:A15"/>
    <mergeCell ref="A17:A20"/>
    <mergeCell ref="A21:A22"/>
    <mergeCell ref="B18:B20"/>
    <mergeCell ref="L22:M22"/>
    <mergeCell ref="L18:M18"/>
    <mergeCell ref="L19:M19"/>
    <mergeCell ref="L16:M16"/>
    <mergeCell ref="H17:I17"/>
    <mergeCell ref="L17:M17"/>
  </mergeCells>
  <phoneticPr fontId="12" type="noConversion"/>
  <printOptions horizontalCentered="1"/>
  <pageMargins left="0.74803149606299202" right="0.74803149606299202" top="0.98425196850393704" bottom="0.98425196850393704" header="0.511811023622047" footer="0.511811023622047"/>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view="pageBreakPreview" zoomScale="60" zoomScaleNormal="100" workbookViewId="0">
      <selection activeCell="N27" sqref="N27"/>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6384" width="9" style="1"/>
  </cols>
  <sheetData>
    <row r="1" spans="1:13" x14ac:dyDescent="0.25">
      <c r="A1" s="3" t="s">
        <v>0</v>
      </c>
    </row>
    <row r="2" spans="1:13" x14ac:dyDescent="0.25">
      <c r="A2" s="39" t="s">
        <v>1</v>
      </c>
      <c r="B2" s="39"/>
      <c r="C2" s="39"/>
      <c r="D2" s="39"/>
      <c r="E2" s="39"/>
      <c r="F2" s="39"/>
      <c r="G2" s="39"/>
      <c r="H2" s="39"/>
      <c r="I2" s="39"/>
      <c r="J2" s="39"/>
      <c r="K2" s="39"/>
      <c r="L2" s="39"/>
      <c r="M2" s="39"/>
    </row>
    <row r="3" spans="1:13" ht="14.25" customHeight="1" x14ac:dyDescent="0.25">
      <c r="A3" s="40" t="s">
        <v>67</v>
      </c>
      <c r="B3" s="40"/>
      <c r="C3" s="40"/>
      <c r="D3" s="40"/>
      <c r="E3" s="40"/>
      <c r="F3" s="40"/>
      <c r="G3" s="40"/>
      <c r="H3" s="40"/>
      <c r="I3" s="40"/>
      <c r="J3" s="40"/>
      <c r="K3" s="40"/>
      <c r="L3" s="40"/>
      <c r="M3" s="40"/>
    </row>
    <row r="4" spans="1:13" x14ac:dyDescent="0.25">
      <c r="A4" s="40"/>
      <c r="B4" s="40"/>
      <c r="C4" s="40"/>
      <c r="D4" s="40"/>
      <c r="E4" s="40"/>
      <c r="F4" s="40"/>
      <c r="G4" s="40"/>
      <c r="H4" s="40"/>
      <c r="I4" s="40"/>
      <c r="J4" s="40"/>
      <c r="K4" s="40"/>
      <c r="L4" s="40"/>
      <c r="M4" s="40"/>
    </row>
    <row r="5" spans="1:13" ht="20" customHeight="1" x14ac:dyDescent="0.25">
      <c r="A5" s="23" t="s">
        <v>3</v>
      </c>
      <c r="B5" s="23"/>
      <c r="C5" s="23" t="s">
        <v>4</v>
      </c>
      <c r="D5" s="23"/>
      <c r="E5" s="23"/>
      <c r="F5" s="23"/>
      <c r="G5" s="23"/>
      <c r="H5" s="23"/>
      <c r="I5" s="23"/>
      <c r="J5" s="23"/>
      <c r="K5" s="23"/>
      <c r="L5" s="23"/>
      <c r="M5" s="23"/>
    </row>
    <row r="6" spans="1:13" ht="20" customHeight="1" x14ac:dyDescent="0.25">
      <c r="A6" s="23" t="s">
        <v>5</v>
      </c>
      <c r="B6" s="23"/>
      <c r="C6" s="23" t="s">
        <v>6</v>
      </c>
      <c r="D6" s="23"/>
      <c r="E6" s="23"/>
      <c r="F6" s="23"/>
      <c r="G6" s="23"/>
      <c r="H6" s="4" t="s">
        <v>7</v>
      </c>
      <c r="I6" s="23" t="s">
        <v>8</v>
      </c>
      <c r="J6" s="23"/>
      <c r="K6" s="23"/>
      <c r="L6" s="23"/>
      <c r="M6" s="23"/>
    </row>
    <row r="7" spans="1:13" ht="20" customHeight="1" x14ac:dyDescent="0.25">
      <c r="A7" s="23" t="s">
        <v>9</v>
      </c>
      <c r="B7" s="23"/>
      <c r="C7" s="23" t="s">
        <v>10</v>
      </c>
      <c r="D7" s="23"/>
      <c r="E7" s="23"/>
      <c r="F7" s="23"/>
      <c r="G7" s="23"/>
      <c r="H7" s="4" t="s">
        <v>11</v>
      </c>
      <c r="I7" s="23">
        <v>89150956</v>
      </c>
      <c r="J7" s="23"/>
      <c r="K7" s="23"/>
      <c r="L7" s="23"/>
      <c r="M7" s="23"/>
    </row>
    <row r="8" spans="1:13" ht="20" customHeight="1" x14ac:dyDescent="0.25">
      <c r="A8" s="23" t="s">
        <v>12</v>
      </c>
      <c r="B8" s="23"/>
      <c r="C8" s="23"/>
      <c r="D8" s="23"/>
      <c r="E8" s="23" t="s">
        <v>13</v>
      </c>
      <c r="F8" s="23"/>
      <c r="G8" s="4" t="s">
        <v>14</v>
      </c>
      <c r="H8" s="4" t="s">
        <v>15</v>
      </c>
      <c r="I8" s="23" t="s">
        <v>16</v>
      </c>
      <c r="J8" s="23"/>
      <c r="K8" s="23" t="s">
        <v>17</v>
      </c>
      <c r="L8" s="23"/>
      <c r="M8" s="4" t="s">
        <v>18</v>
      </c>
    </row>
    <row r="9" spans="1:13" ht="20" customHeight="1" x14ac:dyDescent="0.25">
      <c r="A9" s="23"/>
      <c r="B9" s="23"/>
      <c r="C9" s="37" t="s">
        <v>19</v>
      </c>
      <c r="D9" s="23"/>
      <c r="E9" s="38">
        <v>111.88800000000001</v>
      </c>
      <c r="F9" s="38"/>
      <c r="G9" s="5">
        <v>111.88800000000001</v>
      </c>
      <c r="H9" s="5">
        <v>111.88800000000001</v>
      </c>
      <c r="I9" s="23">
        <v>10</v>
      </c>
      <c r="J9" s="23"/>
      <c r="K9" s="36">
        <f>H9/G9</f>
        <v>1</v>
      </c>
      <c r="L9" s="36"/>
      <c r="M9" s="9">
        <f>K9*I9</f>
        <v>10</v>
      </c>
    </row>
    <row r="10" spans="1:13" ht="20" customHeight="1" x14ac:dyDescent="0.25">
      <c r="A10" s="23"/>
      <c r="B10" s="23"/>
      <c r="C10" s="37" t="s">
        <v>20</v>
      </c>
      <c r="D10" s="23"/>
      <c r="E10" s="38">
        <v>111.88800000000001</v>
      </c>
      <c r="F10" s="38"/>
      <c r="G10" s="5">
        <v>111.88800000000001</v>
      </c>
      <c r="H10" s="5">
        <v>111.88800000000001</v>
      </c>
      <c r="I10" s="23" t="s">
        <v>21</v>
      </c>
      <c r="J10" s="23"/>
      <c r="K10" s="36">
        <f>H10/G10</f>
        <v>1</v>
      </c>
      <c r="L10" s="36"/>
      <c r="M10" s="4" t="s">
        <v>21</v>
      </c>
    </row>
    <row r="11" spans="1:13" ht="20" customHeight="1" x14ac:dyDescent="0.25">
      <c r="A11" s="23"/>
      <c r="B11" s="23"/>
      <c r="C11" s="23" t="s">
        <v>22</v>
      </c>
      <c r="D11" s="23"/>
      <c r="E11" s="35">
        <v>0</v>
      </c>
      <c r="F11" s="35"/>
      <c r="G11" s="6">
        <v>0</v>
      </c>
      <c r="H11" s="6">
        <v>0</v>
      </c>
      <c r="I11" s="23" t="s">
        <v>21</v>
      </c>
      <c r="J11" s="23"/>
      <c r="K11" s="36" t="s">
        <v>21</v>
      </c>
      <c r="L11" s="36"/>
      <c r="M11" s="4" t="s">
        <v>21</v>
      </c>
    </row>
    <row r="12" spans="1:13" ht="20" customHeight="1" x14ac:dyDescent="0.25">
      <c r="A12" s="23"/>
      <c r="B12" s="23"/>
      <c r="C12" s="23" t="s">
        <v>23</v>
      </c>
      <c r="D12" s="23"/>
      <c r="E12" s="35">
        <v>0</v>
      </c>
      <c r="F12" s="35"/>
      <c r="G12" s="6">
        <v>0</v>
      </c>
      <c r="H12" s="6">
        <v>0</v>
      </c>
      <c r="I12" s="23" t="s">
        <v>21</v>
      </c>
      <c r="J12" s="23"/>
      <c r="K12" s="36" t="s">
        <v>21</v>
      </c>
      <c r="L12" s="36"/>
      <c r="M12" s="4" t="s">
        <v>21</v>
      </c>
    </row>
    <row r="13" spans="1:13" ht="20" customHeight="1" x14ac:dyDescent="0.25">
      <c r="A13" s="23" t="s">
        <v>24</v>
      </c>
      <c r="B13" s="23" t="s">
        <v>25</v>
      </c>
      <c r="C13" s="23"/>
      <c r="D13" s="23"/>
      <c r="E13" s="23"/>
      <c r="F13" s="23"/>
      <c r="G13" s="23" t="s">
        <v>26</v>
      </c>
      <c r="H13" s="23"/>
      <c r="I13" s="23"/>
      <c r="J13" s="23"/>
      <c r="K13" s="23"/>
      <c r="L13" s="23"/>
      <c r="M13" s="23"/>
    </row>
    <row r="14" spans="1:13" ht="20" customHeight="1" x14ac:dyDescent="0.25">
      <c r="A14" s="23"/>
      <c r="B14" s="28" t="s">
        <v>68</v>
      </c>
      <c r="C14" s="28"/>
      <c r="D14" s="29"/>
      <c r="E14" s="28"/>
      <c r="F14" s="28"/>
      <c r="G14" s="30" t="s">
        <v>82</v>
      </c>
      <c r="H14" s="30"/>
      <c r="I14" s="30"/>
      <c r="J14" s="30"/>
      <c r="K14" s="30"/>
      <c r="L14" s="30"/>
      <c r="M14" s="30"/>
    </row>
    <row r="15" spans="1:13" ht="26" customHeight="1" x14ac:dyDescent="0.25">
      <c r="A15" s="23"/>
      <c r="B15" s="28"/>
      <c r="C15" s="28"/>
      <c r="D15" s="29"/>
      <c r="E15" s="28"/>
      <c r="F15" s="28"/>
      <c r="G15" s="30"/>
      <c r="H15" s="30"/>
      <c r="I15" s="30"/>
      <c r="J15" s="30"/>
      <c r="K15" s="30"/>
      <c r="L15" s="30"/>
      <c r="M15" s="30"/>
    </row>
    <row r="16" spans="1:13" ht="24" customHeight="1" x14ac:dyDescent="0.25">
      <c r="A16" s="8"/>
      <c r="B16" s="4" t="s">
        <v>29</v>
      </c>
      <c r="C16" s="4" t="s">
        <v>30</v>
      </c>
      <c r="D16" s="23" t="s">
        <v>31</v>
      </c>
      <c r="E16" s="23"/>
      <c r="F16" s="23" t="s">
        <v>32</v>
      </c>
      <c r="G16" s="23"/>
      <c r="H16" s="23" t="s">
        <v>33</v>
      </c>
      <c r="I16" s="23"/>
      <c r="J16" s="7" t="s">
        <v>16</v>
      </c>
      <c r="K16" s="4" t="s">
        <v>18</v>
      </c>
      <c r="L16" s="23" t="s">
        <v>35</v>
      </c>
      <c r="M16" s="23"/>
    </row>
    <row r="17" spans="1:13" ht="44.5" customHeight="1" x14ac:dyDescent="0.25">
      <c r="A17" s="23" t="s">
        <v>36</v>
      </c>
      <c r="B17" s="4" t="s">
        <v>37</v>
      </c>
      <c r="C17" s="4" t="s">
        <v>38</v>
      </c>
      <c r="D17" s="23" t="s">
        <v>39</v>
      </c>
      <c r="E17" s="23"/>
      <c r="F17" s="43" t="s">
        <v>70</v>
      </c>
      <c r="G17" s="43"/>
      <c r="H17" s="43" t="s">
        <v>71</v>
      </c>
      <c r="I17" s="43"/>
      <c r="J17" s="7">
        <v>20</v>
      </c>
      <c r="K17" s="10">
        <v>20</v>
      </c>
      <c r="L17" s="23"/>
      <c r="M17" s="23"/>
    </row>
    <row r="18" spans="1:13" ht="40" customHeight="1" x14ac:dyDescent="0.25">
      <c r="A18" s="23"/>
      <c r="B18" s="23" t="s">
        <v>46</v>
      </c>
      <c r="C18" s="4" t="s">
        <v>47</v>
      </c>
      <c r="D18" s="23" t="s">
        <v>72</v>
      </c>
      <c r="E18" s="23"/>
      <c r="F18" s="43" t="s">
        <v>73</v>
      </c>
      <c r="G18" s="43"/>
      <c r="H18" s="43" t="s">
        <v>74</v>
      </c>
      <c r="I18" s="43"/>
      <c r="J18" s="7">
        <v>20</v>
      </c>
      <c r="K18" s="10">
        <v>20</v>
      </c>
      <c r="L18" s="23"/>
      <c r="M18" s="23"/>
    </row>
    <row r="19" spans="1:13" ht="61" customHeight="1" x14ac:dyDescent="0.25">
      <c r="A19" s="23"/>
      <c r="B19" s="23"/>
      <c r="C19" s="4" t="s">
        <v>50</v>
      </c>
      <c r="D19" s="23" t="s">
        <v>75</v>
      </c>
      <c r="E19" s="23"/>
      <c r="F19" s="43" t="s">
        <v>76</v>
      </c>
      <c r="G19" s="43"/>
      <c r="H19" s="43" t="s">
        <v>77</v>
      </c>
      <c r="I19" s="43"/>
      <c r="J19" s="7">
        <v>10</v>
      </c>
      <c r="K19" s="10">
        <v>10</v>
      </c>
      <c r="L19" s="23"/>
      <c r="M19" s="23"/>
    </row>
    <row r="20" spans="1:13" ht="31" customHeight="1" x14ac:dyDescent="0.25">
      <c r="A20" s="23"/>
      <c r="B20" s="23"/>
      <c r="C20" s="4" t="s">
        <v>52</v>
      </c>
      <c r="D20" s="23" t="s">
        <v>53</v>
      </c>
      <c r="E20" s="23"/>
      <c r="F20" s="43" t="s">
        <v>78</v>
      </c>
      <c r="G20" s="43"/>
      <c r="H20" s="48">
        <v>1</v>
      </c>
      <c r="I20" s="48"/>
      <c r="J20" s="7">
        <v>10</v>
      </c>
      <c r="K20" s="10">
        <v>10</v>
      </c>
      <c r="L20" s="23"/>
      <c r="M20" s="23"/>
    </row>
    <row r="21" spans="1:13" ht="36" customHeight="1" x14ac:dyDescent="0.25">
      <c r="A21" s="23" t="s">
        <v>43</v>
      </c>
      <c r="B21" s="4" t="s">
        <v>54</v>
      </c>
      <c r="C21" s="4" t="s">
        <v>56</v>
      </c>
      <c r="D21" s="23" t="s">
        <v>57</v>
      </c>
      <c r="E21" s="23"/>
      <c r="F21" s="43" t="s">
        <v>78</v>
      </c>
      <c r="G21" s="43"/>
      <c r="H21" s="48">
        <v>1</v>
      </c>
      <c r="I21" s="48"/>
      <c r="J21" s="7">
        <v>20</v>
      </c>
      <c r="K21" s="10">
        <v>20</v>
      </c>
      <c r="L21" s="23"/>
      <c r="M21" s="23"/>
    </row>
    <row r="22" spans="1:13" ht="52" customHeight="1" x14ac:dyDescent="0.25">
      <c r="A22" s="23"/>
      <c r="B22" s="4" t="s">
        <v>61</v>
      </c>
      <c r="C22" s="4" t="s">
        <v>62</v>
      </c>
      <c r="D22" s="23" t="s">
        <v>63</v>
      </c>
      <c r="E22" s="23"/>
      <c r="F22" s="43" t="s">
        <v>64</v>
      </c>
      <c r="G22" s="43"/>
      <c r="H22" s="43" t="s">
        <v>79</v>
      </c>
      <c r="I22" s="43"/>
      <c r="J22" s="4">
        <v>10</v>
      </c>
      <c r="K22" s="9">
        <v>8</v>
      </c>
      <c r="L22" s="51" t="s">
        <v>83</v>
      </c>
      <c r="M22" s="51"/>
    </row>
    <row r="23" spans="1:13" s="2" customFormat="1" ht="20" customHeight="1" x14ac:dyDescent="0.25">
      <c r="A23" s="45" t="s">
        <v>81</v>
      </c>
      <c r="B23" s="46"/>
      <c r="C23" s="46"/>
      <c r="D23" s="46"/>
      <c r="E23" s="46"/>
      <c r="F23" s="46"/>
      <c r="G23" s="46"/>
      <c r="H23" s="46"/>
      <c r="I23" s="47"/>
      <c r="J23" s="11">
        <f>SUM(J17:J22,I9)</f>
        <v>100</v>
      </c>
      <c r="K23" s="12">
        <f>SUM(M9,K17:K22)</f>
        <v>98</v>
      </c>
      <c r="L23" s="45"/>
      <c r="M23" s="47"/>
    </row>
  </sheetData>
  <mergeCells count="70">
    <mergeCell ref="A2:M2"/>
    <mergeCell ref="A3:M3"/>
    <mergeCell ref="A4:M4"/>
    <mergeCell ref="A5:B5"/>
    <mergeCell ref="C5:M5"/>
    <mergeCell ref="A6:B6"/>
    <mergeCell ref="C6:G6"/>
    <mergeCell ref="I6:M6"/>
    <mergeCell ref="A7:B7"/>
    <mergeCell ref="C7:G7"/>
    <mergeCell ref="I7:M7"/>
    <mergeCell ref="C8:D8"/>
    <mergeCell ref="E8:F8"/>
    <mergeCell ref="I8:J8"/>
    <mergeCell ref="K8:L8"/>
    <mergeCell ref="C9:D9"/>
    <mergeCell ref="E9:F9"/>
    <mergeCell ref="I9:J9"/>
    <mergeCell ref="K9:L9"/>
    <mergeCell ref="C10:D10"/>
    <mergeCell ref="E10:F10"/>
    <mergeCell ref="I10:J10"/>
    <mergeCell ref="K10:L10"/>
    <mergeCell ref="C11:D11"/>
    <mergeCell ref="E11:F11"/>
    <mergeCell ref="I11:J11"/>
    <mergeCell ref="K11:L11"/>
    <mergeCell ref="C12:D12"/>
    <mergeCell ref="E12:F12"/>
    <mergeCell ref="I12:J12"/>
    <mergeCell ref="K12:L12"/>
    <mergeCell ref="B13:F13"/>
    <mergeCell ref="G13:M13"/>
    <mergeCell ref="A23:I23"/>
    <mergeCell ref="L23:M23"/>
    <mergeCell ref="D20:E20"/>
    <mergeCell ref="F20:G20"/>
    <mergeCell ref="H20:I20"/>
    <mergeCell ref="L20:M20"/>
    <mergeCell ref="D21:E21"/>
    <mergeCell ref="F21:G21"/>
    <mergeCell ref="H21:I21"/>
    <mergeCell ref="L21:M21"/>
    <mergeCell ref="A8:B12"/>
    <mergeCell ref="B14:F15"/>
    <mergeCell ref="D22:E22"/>
    <mergeCell ref="F22:G22"/>
    <mergeCell ref="H22:I22"/>
    <mergeCell ref="D18:E18"/>
    <mergeCell ref="F18:G18"/>
    <mergeCell ref="H18:I18"/>
    <mergeCell ref="D19:E19"/>
    <mergeCell ref="F19:G19"/>
    <mergeCell ref="H19:I19"/>
    <mergeCell ref="D16:E16"/>
    <mergeCell ref="F16:G16"/>
    <mergeCell ref="H16:I16"/>
    <mergeCell ref="D17:E17"/>
    <mergeCell ref="F17:G17"/>
    <mergeCell ref="G14:M15"/>
    <mergeCell ref="A13:A15"/>
    <mergeCell ref="A17:A20"/>
    <mergeCell ref="A21:A22"/>
    <mergeCell ref="B18:B20"/>
    <mergeCell ref="L22:M22"/>
    <mergeCell ref="L18:M18"/>
    <mergeCell ref="L19:M19"/>
    <mergeCell ref="L16:M16"/>
    <mergeCell ref="H17:I17"/>
    <mergeCell ref="L17:M17"/>
  </mergeCells>
  <phoneticPr fontId="12" type="noConversion"/>
  <printOptions horizontalCentered="1"/>
  <pageMargins left="0.74803149606299202" right="0.74803149606299202" top="0.98425196850393704" bottom="0.98425196850393704" header="0.511811023622047" footer="0.511811023622047"/>
  <pageSetup paperSize="9"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6</vt:i4>
      </vt:variant>
    </vt:vector>
  </HeadingPairs>
  <TitlesOfParts>
    <vt:vector size="9" baseType="lpstr">
      <vt:lpstr>0510提交</vt:lpstr>
      <vt:lpstr>0513审核、确认</vt:lpstr>
      <vt:lpstr>0516定稿</vt:lpstr>
      <vt:lpstr>'0510提交'!Print_Area</vt:lpstr>
      <vt:lpstr>'0513审核、确认'!Print_Area</vt:lpstr>
      <vt:lpstr>'0516定稿'!Print_Area</vt:lpstr>
      <vt:lpstr>'0510提交'!Print_Titles</vt:lpstr>
      <vt:lpstr>'0513审核、确认'!Print_Titles</vt:lpstr>
      <vt:lpstr>'0516定稿'!Print_Titles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pc</cp:lastModifiedBy>
  <dcterms:created xsi:type="dcterms:W3CDTF">2024-05-10T08:57:00Z</dcterms:created>
  <dcterms:modified xsi:type="dcterms:W3CDTF">2024-05-17T08:25:55Z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2798B59915564B7A901C90135EF9DA23_11</vt:lpwstr>
  </property>
  <property fmtid="{D5CDD505-2E9C-101B-9397-08002B2CF9AE}" pid="3" name="KSOProductBuildVer">
    <vt:lpwstr>2052-12.1.0.16729</vt:lpwstr>
  </property>
</Properties>
</file>