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tabRatio="949" firstSheet="12" activeTab="18"/>
  </bookViews>
  <sheets>
    <sheet name="1-业务维修（护）费152" sheetId="15" r:id="rId1"/>
    <sheet name="2-安检工作费用152" sheetId="18" r:id="rId2"/>
    <sheet name="3-法院业务装备费152" sheetId="22" r:id="rId3"/>
    <sheet name="4-知网数据库152" sheetId="16" r:id="rId4"/>
    <sheet name="5-会计审计及咨询工作经费152" sheetId="11" r:id="rId5"/>
    <sheet name="6-多元调解经费" sheetId="6" r:id="rId6"/>
    <sheet name="7-司法救助金" sheetId="5" r:id="rId7"/>
    <sheet name="8-法院办案业务费" sheetId="7" r:id="rId8"/>
    <sheet name="9-区级资金项目" sheetId="13" r:id="rId9"/>
    <sheet name="10-审判区租金152" sheetId="20" r:id="rId10"/>
    <sheet name="11-诉调对接中心租赁费152" sheetId="21" r:id="rId11"/>
    <sheet name="12-网络运维费152" sheetId="14" r:id="rId12"/>
    <sheet name="13-大兴法院中央空调管道改造工程" sheetId="4" r:id="rId13"/>
    <sheet name="14-互联网接入费152 " sheetId="10" r:id="rId14"/>
    <sheet name="15-机房及网络电路租费152" sheetId="12" r:id="rId15"/>
    <sheet name="16-车辆更新购置" sheetId="19" r:id="rId16"/>
    <sheet name="17-媒体数据服务" sheetId="2" r:id="rId17"/>
    <sheet name="2-车辆更新购置" sheetId="3" state="hidden" r:id="rId18"/>
    <sheet name="18-大兴区庞各庄人民法庭建设工程" sheetId="25" r:id="rId19"/>
    <sheet name="Sheet1" sheetId="26" r:id="rId20"/>
    <sheet name="Sheet2" sheetId="27" r:id="rId21"/>
    <sheet name="Sheet3" sheetId="28" r:id="rId22"/>
    <sheet name="7-法院业务装备费" sheetId="8" state="hidden" r:id="rId23"/>
    <sheet name="8-法院业务装备费 152" sheetId="9" state="hidden" r:id="rId24"/>
  </sheets>
  <calcPr calcId="144525"/>
</workbook>
</file>

<file path=xl/comments1.xml><?xml version="1.0" encoding="utf-8"?>
<comments xmlns="http://schemas.openxmlformats.org/spreadsheetml/2006/main">
  <authors>
    <author>29074</author>
  </authors>
  <commentList>
    <comment ref="F8" authorId="0">
      <text>
        <r>
          <rPr>
            <sz val="9"/>
            <rFont val="宋体"/>
            <charset val="134"/>
          </rPr>
          <t>29074:
减回指标</t>
        </r>
      </text>
    </comment>
  </commentList>
</comments>
</file>

<file path=xl/comments2.xml><?xml version="1.0" encoding="utf-8"?>
<comments xmlns="http://schemas.openxmlformats.org/spreadsheetml/2006/main">
  <authors>
    <author>29074</author>
  </authors>
  <commentList>
    <comment ref="F8" authorId="0">
      <text>
        <r>
          <rPr>
            <sz val="9"/>
            <rFont val="宋体"/>
            <charset val="134"/>
          </rPr>
          <t>29074:
账上收入</t>
        </r>
      </text>
    </comment>
  </commentList>
</comments>
</file>

<file path=xl/comments3.xml><?xml version="1.0" encoding="utf-8"?>
<comments xmlns="http://schemas.openxmlformats.org/spreadsheetml/2006/main">
  <authors>
    <author>29074</author>
  </authors>
  <commentList>
    <comment ref="F8" authorId="0">
      <text>
        <r>
          <rPr>
            <sz val="9"/>
            <rFont val="宋体"/>
            <charset val="134"/>
          </rPr>
          <t>29074:
减回指标</t>
        </r>
      </text>
    </comment>
    <comment ref="F9" authorId="0">
      <text>
        <r>
          <rPr>
            <sz val="9"/>
            <rFont val="宋体"/>
            <charset val="134"/>
          </rPr>
          <t>29074:
减回指标</t>
        </r>
      </text>
    </comment>
  </commentList>
</comments>
</file>

<file path=xl/sharedStrings.xml><?xml version="1.0" encoding="utf-8"?>
<sst xmlns="http://schemas.openxmlformats.org/spreadsheetml/2006/main" count="1512" uniqueCount="398">
  <si>
    <r>
      <rPr>
        <b/>
        <sz val="16"/>
        <color rgb="FF000000"/>
        <rFont val="宋体"/>
        <charset val="134"/>
      </rPr>
      <t>项目支出绩效自评表</t>
    </r>
    <r>
      <rPr>
        <sz val="16"/>
        <color indexed="8"/>
        <rFont val="宋体"/>
        <charset val="134"/>
      </rPr>
      <t xml:space="preserve"> </t>
    </r>
  </si>
  <si>
    <t>（2023年度）</t>
  </si>
  <si>
    <t>项目名称</t>
  </si>
  <si>
    <t>业务维修（护）费152</t>
  </si>
  <si>
    <t>主管部门及代码</t>
  </si>
  <si>
    <t>北京市大兴区人民法院152</t>
  </si>
  <si>
    <t>实施单位</t>
  </si>
  <si>
    <t>北京市大兴区人民法院</t>
  </si>
  <si>
    <t>项目负责人</t>
  </si>
  <si>
    <t>田向阳</t>
  </si>
  <si>
    <t>联系电话</t>
  </si>
  <si>
    <t>项目资金                    （万元）</t>
  </si>
  <si>
    <t>年初预算数</t>
  </si>
  <si>
    <t xml:space="preserve">全年预
算数（A）
</t>
  </si>
  <si>
    <t>全年执行数（B）</t>
  </si>
  <si>
    <t>分值（10分）</t>
  </si>
  <si>
    <t>执行率（B/A)</t>
  </si>
  <si>
    <t>得分</t>
  </si>
  <si>
    <t>年度资金总额：</t>
  </si>
  <si>
    <t xml:space="preserve">    其中：当年财政拨款</t>
  </si>
  <si>
    <t>-</t>
  </si>
  <si>
    <t>上年资金结转</t>
  </si>
  <si>
    <t xml:space="preserve">          其他资金</t>
  </si>
  <si>
    <t>年度总体目标</t>
  </si>
  <si>
    <t>预期目标</t>
  </si>
  <si>
    <t>实际完成情况</t>
  </si>
  <si>
    <t>对审判法庭专用设备维护及耗材费等的开支以及审判执行业务用房进行维修维护。包括人民法院的法台、法椅、旁听等候区排椅和法庭设施等维修、维护费用，及时维护法院法庭、信访立案等公共区域，满足承载的人员数量大，使用频率高的需求，保障人民法院庭审工作正常运行。</t>
  </si>
  <si>
    <t>有效执行目标任务，保障了工作正常开展，包括人民法院的法台、法椅、旁听等候区排椅和法庭设施等维修、维护费用，及时维护法院法庭、信访立案等公共区域，满足承载的人员数量大，使用频率高的需求，保障人民法院庭审工作正常运行。</t>
  </si>
  <si>
    <t>绩效指标</t>
  </si>
  <si>
    <t>一级指标</t>
  </si>
  <si>
    <t>二级指标</t>
  </si>
  <si>
    <t>三级指标</t>
  </si>
  <si>
    <t>年度指标值(A)</t>
  </si>
  <si>
    <t>实际完成值(B)</t>
  </si>
  <si>
    <t>分值</t>
  </si>
  <si>
    <t xml:space="preserve">偏差原因分析
及改进
措施
</t>
  </si>
  <si>
    <t>产出指标（40分）</t>
  </si>
  <si>
    <t>数量指标（20分）</t>
  </si>
  <si>
    <t>完成维修工作</t>
  </si>
  <si>
    <t>＝100%</t>
  </si>
  <si>
    <t>质量指标（10分）</t>
  </si>
  <si>
    <t>维修合格率</t>
  </si>
  <si>
    <t>≥95%</t>
  </si>
  <si>
    <t>已完成</t>
  </si>
  <si>
    <t>质量产出指标缺少相关资料的收集，如质量验收报告等。以后工作中做好资料的收集和总结分析。</t>
  </si>
  <si>
    <t>时效指标（10分）</t>
  </si>
  <si>
    <t>工作完成时间</t>
  </si>
  <si>
    <t>＝12月</t>
  </si>
  <si>
    <t>12个月</t>
  </si>
  <si>
    <t>效益指标（30分）</t>
  </si>
  <si>
    <t>社会效益指标（30分）</t>
  </si>
  <si>
    <t>对审判法庭及审判执行业务用房及时进行维修维护，保障审判执行工作的顺利开展。</t>
  </si>
  <si>
    <t>定性优</t>
  </si>
  <si>
    <t>优</t>
  </si>
  <si>
    <t>未对项目产生的社会效益进行深入挖掘，缺少相关资料的收集和统计分析。以后工作中做好资料的收集和总结分析。</t>
  </si>
  <si>
    <t>成本指标（20分）</t>
  </si>
  <si>
    <t>经济成本指标(20分）</t>
  </si>
  <si>
    <t>年度业务维修（护）费</t>
  </si>
  <si>
    <t>≤200元</t>
  </si>
  <si>
    <t>163.22万元</t>
  </si>
  <si>
    <t>总分</t>
  </si>
  <si>
    <t>安检工作费用152</t>
  </si>
  <si>
    <t>李翔</t>
  </si>
  <si>
    <t>依据《人民法院司法警察安全检查规则》，结合审执工作需要，通过安检这一岗位职能防止限制限制物品、管制物品、易燃易爆物品、强腐蚀性物品等危险物品进入审判场所，保证参加庭审活动人员的人身安全和审判执行工作顺利进行。通过专业的第三方公司提供相应的安检人员、业务培训、技能考核等服务，促进大兴区人民法院安检工作水平的进一步提升。</t>
  </si>
  <si>
    <t>通过安检这一岗位职能防止限制限制物品、管制物品、易燃易爆物品、强腐蚀性物品等危险物品进入审判场所，保证参加庭审活动人员的人身安全和审判执行工作顺利进行。通过专业的第三方公司提供相应的安检人员、业务培训、技能考核等服务，促进大兴区人民法院安检工作水平的进一步提升。</t>
  </si>
  <si>
    <t>院机关、诉调中心、榆垡法庭、红星法庭、开发区法庭、采育法庭、庞各庄法庭、安定法庭共8个点位，60人</t>
  </si>
  <si>
    <t>＝60人数</t>
  </si>
  <si>
    <t>55人</t>
  </si>
  <si>
    <t>人员流动性大，部分人员到期后不续签或试用期内辞职。在今后工作中加大招聘力度和批次，确保人员数量达标。</t>
  </si>
  <si>
    <t>第三方公司按照大兴区人民法院要求提供安检人员、月考勤表、季度考核、培训等，保障安检岗位人员充足且均持安检执业证，严格考勤、考核，及时更替不合格人员。</t>
  </si>
  <si>
    <t>定性高</t>
  </si>
  <si>
    <t>高</t>
  </si>
  <si>
    <t>质量指标完成情况呈现不足，缺少数据和资料支持，项目过程照片无法支撑质量指标完成情况。以后工作中做好资料的收集和总结分析。</t>
  </si>
  <si>
    <t>根据标书的要求，项目启动一个月内支付项目总费用的50％；年中进行项目考核、验收合格后，再支付项目总费用的30％；年终再次进行项目考核，验收合格后支付剩余的项目总费用的20％。</t>
  </si>
  <si>
    <t>经济成本指标（20分）</t>
  </si>
  <si>
    <t>安检工作项目经费成本</t>
  </si>
  <si>
    <t>≤309.6万元</t>
  </si>
  <si>
    <t>309.6万元</t>
  </si>
  <si>
    <t>效益指标（20分）</t>
  </si>
  <si>
    <t>社会效益指标（20分）</t>
  </si>
  <si>
    <t>法院安全、审判、诉讼工作开展得到保障，降低法院的人事管理的风险和成本。</t>
  </si>
  <si>
    <t>社会效益呈现不足，缺少相关资料的收集和统计分析。以后工作中做好资料的收集和留痕。</t>
  </si>
  <si>
    <t>满意度指标    （10分）</t>
  </si>
  <si>
    <t>服务对象满意度指标（10分）</t>
  </si>
  <si>
    <t>法院干警、来院人员对安检岗位工作人员的满意度</t>
  </si>
  <si>
    <t>缺少满意度指标完成情况的支撑资料。以后工作中及时对满意度调查结果进行分析总结。</t>
  </si>
  <si>
    <t>法院业务装备费152</t>
  </si>
  <si>
    <t>15.4</t>
  </si>
  <si>
    <t>依据单位实际业务需求，及时更新购置业务装备，满足单位业务装备需求，保障审判执行业务工作的顺利进行。</t>
  </si>
  <si>
    <t>通过法院业务装备费及时更新购置业务装备，满足单位业务装备需求，保障审判执行业务工作的顺利进行。</t>
  </si>
  <si>
    <t xml:space="preserve">产
出
指
标
(40分)
</t>
  </si>
  <si>
    <t>数量指标(20分)</t>
  </si>
  <si>
    <t>购置设备使用率</t>
  </si>
  <si>
    <t>数量指标完成情况呈现不足，缺少数据和资料支持。以后工作中做好资料的收集和总结分析。</t>
  </si>
  <si>
    <t>购置的设备符合相关质量要求</t>
  </si>
  <si>
    <t>质量指标完成情况呈现不足，缺少质量验收资料。以后工作中做好资料的收集和总结分析。</t>
  </si>
  <si>
    <t>根据时间进度（已签订合同的子项目按照合同要求）、业务部门提出的装备需求，及时更新购置业务装备。</t>
  </si>
  <si>
    <t>预算执行率低，购置、更新效率有待提升</t>
  </si>
  <si>
    <t>单台设备价值</t>
  </si>
  <si>
    <t>≤200万元</t>
  </si>
  <si>
    <t xml:space="preserve">效益
指
标
(30分)
</t>
  </si>
  <si>
    <t>根据预算计划，满足单位业务装备需求，保障我单位依法履行审判执行业务的经费需要，实现良好的保障效果。</t>
  </si>
  <si>
    <t>知网数据库152</t>
  </si>
  <si>
    <t>贾薇</t>
  </si>
  <si>
    <t>1.完成年度中国知网法律库一年期使用权。
2.完成年度调研课题。
3.完成年学术讨论会论文写作工作。</t>
  </si>
  <si>
    <t>为区法院审执工作提供强有力的专业理论支持，特别对论文、案例、调研报告的撰写提供全面的资源保障。</t>
  </si>
  <si>
    <t>完成学术讨论会论文</t>
  </si>
  <si>
    <t>≥10篇</t>
  </si>
  <si>
    <t>12篇</t>
  </si>
  <si>
    <t>完成调研课题</t>
  </si>
  <si>
    <t>≥3篇</t>
  </si>
  <si>
    <t>5篇</t>
  </si>
  <si>
    <t>质量指标（20分）</t>
  </si>
  <si>
    <t>调研课题评审合格率</t>
  </si>
  <si>
    <t>≥67%</t>
  </si>
  <si>
    <t>质量指标缺少调研课题评审合格率相关资料收集和统计分析。以后工作中做好资料的收集和总结分析。</t>
  </si>
  <si>
    <t>学术讨论会论文通过率</t>
  </si>
  <si>
    <t>≥80%</t>
  </si>
  <si>
    <t>满意度指标（10分）</t>
  </si>
  <si>
    <t>使用人员满意度</t>
  </si>
  <si>
    <t>≥90%</t>
  </si>
  <si>
    <t>满意度调查问卷留痕形式简单，未对满意度调查结果进行分析总结。以后工作中及时对满意度调查结果进行统计分析。</t>
  </si>
  <si>
    <t>项目总成本</t>
  </si>
  <si>
    <t>≤5万元</t>
  </si>
  <si>
    <t>4.9万元</t>
  </si>
  <si>
    <t>学术论文及调研报告对提高辖区民生环境、居民法律意识方面提供帮助</t>
  </si>
  <si>
    <t>会计审计及咨询工作经费152</t>
  </si>
  <si>
    <t>主要用于法院的会计、审计、咨询等工作的委托业务支出。根据工作需要，聘请外部会计师事务所对我单位进行审计、会计业务咨询和其他相关项目咨询服务，以达到外部监督、指导作用，在提升我单位财务人员专业水平的同时，提高对相关资金使用及项目执行的监督力度，提升工作效能。</t>
  </si>
  <si>
    <t>大兴法院通过审计、会计业务咨询和其他相关项目咨询服务，以达到外部监督、指导作用，加强对领导干部权力的制约和监督，规范大兴法院财务管理工作及内控执行的目的</t>
  </si>
  <si>
    <t>数量指标（30分）</t>
  </si>
  <si>
    <t>全年接受审计次数</t>
  </si>
  <si>
    <t>≥1次</t>
  </si>
  <si>
    <t>1次</t>
  </si>
  <si>
    <t>全年接受绩效评价服务次数</t>
  </si>
  <si>
    <t>全年接受会计服务次数</t>
  </si>
  <si>
    <t>≥12次</t>
  </si>
  <si>
    <t>12次</t>
  </si>
  <si>
    <t>对本单位经济活动全覆盖</t>
  </si>
  <si>
    <t>经济效益指标（20分）</t>
  </si>
  <si>
    <t>符合会计审计及咨询等相关服务的标准要求</t>
  </si>
  <si>
    <t>未对项目产生的经济效益进行深入挖掘，缺少相关资料的呈现和统计分析。以后工作中做好资料的收集和总结分析。</t>
  </si>
  <si>
    <t>单位人员满意度</t>
  </si>
  <si>
    <t>年度会计服务次均费用</t>
  </si>
  <si>
    <t>≤2万元</t>
  </si>
  <si>
    <t>多元调解经费</t>
  </si>
  <si>
    <t>赵玉东</t>
  </si>
  <si>
    <t>全年预
算数（A）</t>
  </si>
  <si>
    <t>进一步提升“多元调解＋速裁”工作质效。通过完善工作机制，真正发挥诉前委派调解的第一道防线作用。提升调解工作实效。整合行业调解力量，大胆引进优质调解资源，提高纠纷化解质量。</t>
  </si>
  <si>
    <t>有效执行目标任务，保障了工作正常开展。</t>
  </si>
  <si>
    <t>产出指标（50分）</t>
  </si>
  <si>
    <t>数量指标（40分）</t>
  </si>
  <si>
    <t>开展调解员培训</t>
  </si>
  <si>
    <t>9次</t>
  </si>
  <si>
    <t>数量产出指标未达到年初设置目标，但与上一年度培训次数持平。以后年度根据实际情况合理填报数量指标，并根据工作安排适量增加培训次数。</t>
  </si>
  <si>
    <t>多元调解+速裁结案数占比</t>
  </si>
  <si>
    <t>≥60%</t>
  </si>
  <si>
    <t>特邀常驻调解员人数</t>
  </si>
  <si>
    <t>≥45人数</t>
  </si>
  <si>
    <t>44人</t>
  </si>
  <si>
    <t>特邀常驻调解员人数指标未达到年初设置目标。以后工作中结合以前年度特邀常驻调解员实际人数，科学设置指标，阶段性对指标完成情况进行统计，对工作进行调整。</t>
  </si>
  <si>
    <t>导入调解案件占比</t>
  </si>
  <si>
    <t>≥70%</t>
  </si>
  <si>
    <t>调解成功率</t>
  </si>
  <si>
    <t>≥30%</t>
  </si>
  <si>
    <t>成本指标（10分）</t>
  </si>
  <si>
    <t>经济成本指标</t>
  </si>
  <si>
    <t>多元调解经费费用</t>
  </si>
  <si>
    <t>≤350万元</t>
  </si>
  <si>
    <t>212.01万元</t>
  </si>
  <si>
    <t>社会效益指标</t>
  </si>
  <si>
    <t>发挥党建引领作用，激发诉前调解队伍的凝聚力、战斗力、整合多元调解要素、加强社会各方联动，实现体系化发力。</t>
  </si>
  <si>
    <t>社会效益呈现不足，缺少相关资料的收集和统计分析，建议以后工作中做好资料的收集和留痕。</t>
  </si>
  <si>
    <t>服务对象满意度指标</t>
  </si>
  <si>
    <t>服务对象满意度</t>
  </si>
  <si>
    <t>未完成满意度指标，但已达到市高院诉讼服务满意度标准（80%）。以后工作中进一步提高服务对象满意度。</t>
  </si>
  <si>
    <t>司法救助金</t>
  </si>
  <si>
    <t>吉卓烨</t>
  </si>
  <si>
    <t>为适应中国特色社会主义司法制度的内在要求，改善民生、健全社会保障体系，人民法院在审判、执行、办理信访过程中，对权利受到侵害但无力获得有效赔偿的当事人，由国家给予适当经济救助，帮助他们摆脱生活困境。</t>
  </si>
  <si>
    <t>区法院通过实施该项目，切实帮助权利受到侵害，但无力获得有效赔偿的当事人，帮助他们摆脱生活困境，提升生活质量，确保参加庭审活动人员的权力得到有效保障。</t>
  </si>
  <si>
    <t>司法救助案件审理期限</t>
  </si>
  <si>
    <t>≤10个工作日</t>
  </si>
  <si>
    <t>数量指标（15分）</t>
  </si>
  <si>
    <t>全年度司法救助案件数</t>
  </si>
  <si>
    <t>≥6案件数</t>
  </si>
  <si>
    <t>质量指标（15分）</t>
  </si>
  <si>
    <t>确保被救助人解决实际生活困难，息诉罢访</t>
  </si>
  <si>
    <t>质量指标呈现不足，缺少相关资料的收集和统计分析。以后工作中做好资料的收集和留痕。</t>
  </si>
  <si>
    <t>全年司法救助金发放费用</t>
  </si>
  <si>
    <t>≤150万元</t>
  </si>
  <si>
    <t>142.15万元</t>
  </si>
  <si>
    <t>化解部分执行难案件，保证被救助人的基本生活，化解社会矛盾</t>
  </si>
  <si>
    <t>救助后本院做结案处理，当事人确保息诉罢访</t>
  </si>
  <si>
    <t>法院办案业务费</t>
  </si>
  <si>
    <t>该项目主要用于法院办案费、陪审人员劳务费、司法专邮通讯费、干警服装费、国家赔偿费、诉讼文书布告公告及印刷费、审判执行专业会议费、法官培训费、法制宣传费、协助办案费，以及根据最高法院和北京市关于审判执行等工作要求开展的集约送达等委托社会力量承担的审判执行辅助事项。根据单位实际业务需求进行支出，切实发挥审判业务经费使用效益，为我单位审执工作的顺利进行提供有力司法保障。</t>
  </si>
  <si>
    <t>保障最高法院和北京市关于审判执行等工作开展的集约送达、电子卷宗、调解等委托社会力量承担的审判执行辅助事项。切实发挥审判业务经费使用效益，使我单位审执工作的顺利进行提供有力司法保障。</t>
  </si>
  <si>
    <t>产出指标(40分）</t>
  </si>
  <si>
    <t>数量指标（10分）</t>
  </si>
  <si>
    <t>预计案件结收比</t>
  </si>
  <si>
    <t>法官人均结案数</t>
  </si>
  <si>
    <t>≥400件/人</t>
  </si>
  <si>
    <t>554件</t>
  </si>
  <si>
    <t>一审案件服判息诉率</t>
  </si>
  <si>
    <t>≥75%</t>
  </si>
  <si>
    <t>年度案均成本涨幅</t>
  </si>
  <si>
    <t>≤0%</t>
  </si>
  <si>
    <t>社会效益指标（10分）</t>
  </si>
  <si>
    <t>发挥司法规范引导功能，优化营商法治环境，依法平等保护各类市场主体；优化审判管理，提升审判质效，缩短案件审理时间；推进矛盾纠纷化解，助力基层社会治理。充分履行审判职能，切实保障促进经济社会发展，维护社会大局稳定。</t>
  </si>
  <si>
    <t>缺少相关社会效益指标完成情况的支撑资料。以后工作中做好资料的收集和留痕。</t>
  </si>
  <si>
    <t>让人民群众在每一个司法案件中感受到公平正义</t>
  </si>
  <si>
    <t>同级人民代表大会通过、赞成率</t>
  </si>
  <si>
    <t>全票通过大兴法院2023年度工作报告</t>
  </si>
  <si>
    <t>区级资金项目</t>
  </si>
  <si>
    <t>为提升法院审判工作效率，维护地区稳定发展，大兴区委编办、大兴区财政局、大兴区人社局核定大兴区人民法院一线执法辅助岗指标156名。大兴区人民法院预计人员共136名，其中62人由区财政全额保障，74人补充保障。</t>
  </si>
  <si>
    <t>有效执行目标任务，保障了工作正常开展，提升法院审判工作效率，维护地区稳定。</t>
  </si>
  <si>
    <t>司法送达、安检员、诉讼服务人数</t>
  </si>
  <si>
    <t>≥136人数</t>
  </si>
  <si>
    <t>125人</t>
  </si>
  <si>
    <t>送达效率、安检质量、诉服质量</t>
  </si>
  <si>
    <t>质量产出指标缺少相关资料的收集和统计分析。以后工作中做好资料的收集和总结分析。</t>
  </si>
  <si>
    <t>送达时效、安检时效、诉服质量</t>
  </si>
  <si>
    <t>时效指标缺少相关资料的收集和统计分析。以后工作中做好资料的收集和总结分析。</t>
  </si>
  <si>
    <t>项目经费成本</t>
  </si>
  <si>
    <t>≤870.7861万元</t>
  </si>
  <si>
    <t>736.88万元</t>
  </si>
  <si>
    <t>提升法院审判工作效率，维护地区稳定发展</t>
  </si>
  <si>
    <t>当事人、各部门对送达、诉讼服务、安检质量</t>
  </si>
  <si>
    <t>审判区租金152</t>
  </si>
  <si>
    <t>由于审判用房已无法满足工作需要，为全面保障审判工作顺利开展，经批准租用审判区履行审判职能，解决我单位工作场所不足、审判业务用房紧张情况。</t>
  </si>
  <si>
    <t>租用审判区履行审判职能，全面保障了审判工作顺利开展，解决我单位工作场所不足、审判业务用房紧张的情况</t>
  </si>
  <si>
    <t>红星法庭面积1500平米；开发区法庭面积6789.69平米。</t>
  </si>
  <si>
    <t>租赁面积=8289.69平方米</t>
  </si>
  <si>
    <t>红星法庭1500㎡、开发区法庭6789.69㎡</t>
  </si>
  <si>
    <t>租赁时间为2023年1月1日-2023年12月31日</t>
  </si>
  <si>
    <t>租赁时间12个月</t>
  </si>
  <si>
    <t>进一步满足群众的多元司法需求，为当事人提供良好的立案、诉讼、审判环境</t>
  </si>
  <si>
    <t>缺少完成质量指标相关支撑资料</t>
  </si>
  <si>
    <t>全年审判区租金</t>
  </si>
  <si>
    <t>≤555.64737万元</t>
  </si>
  <si>
    <t>495.65万元</t>
  </si>
  <si>
    <t>社会效益指标（15分）</t>
  </si>
  <si>
    <t>满足我单位工作需要，解决工作场所不足、审判业务用房紧张的情况，为干警提供良好的办公环境。</t>
  </si>
  <si>
    <t>缺少相关项目效益
指标支撑资料</t>
  </si>
  <si>
    <t>满足司法需求，为当事人提供良好的立案、诉讼、审判环境。</t>
  </si>
  <si>
    <t>诉调对接中心租赁费152</t>
  </si>
  <si>
    <t>由于审判用房已无法满足工作需要，为全面保障诉调对接工作顺利开展，经批准租用诉调对接中心场地履行审判职能，解决我单位工作场所不足、审判业务用房紧张情况。</t>
  </si>
  <si>
    <t>诉调对接中心租赁面积</t>
  </si>
  <si>
    <t>等于6998平方米</t>
  </si>
  <si>
    <t>租赁诉调对接中心6998㎡</t>
  </si>
  <si>
    <t>成本指标(20分)</t>
  </si>
  <si>
    <t>诉调对接中心租赁费</t>
  </si>
  <si>
    <t>≤970.6226万元</t>
  </si>
  <si>
    <t>970.6226万元</t>
  </si>
  <si>
    <t>满意度指标(10分)</t>
  </si>
  <si>
    <t>满足法院干警的办公需求</t>
  </si>
  <si>
    <t>≥90人</t>
  </si>
  <si>
    <t>效益指标(20分)</t>
  </si>
  <si>
    <t>满足我单位工作需要，解决工作场所不足、审判业务用房紧张的情况，并为建立并完善立案阶段“多元调解+速裁”审判工作新格局提供保障</t>
  </si>
  <si>
    <t>缺少完成社会效益指标相关支撑资料</t>
  </si>
  <si>
    <t>网络运维费152</t>
  </si>
  <si>
    <t>张辛</t>
  </si>
  <si>
    <t>在大兴法院现有信息化设施基础上，利用专业公司的技术、人力等资源，通过科学规范的IT管理方法，为大兴法院提供各项可应用、可量化、可管理、可评估的信息应用服务，做好年度各信息化系统对审判业务的保障工作。</t>
  </si>
  <si>
    <t>通过此项目为大兴法院提供各项可应用、可量化、可管理、可评估的信息应用服务，较好的完成了2023年度审判业务信息化保障工作。</t>
  </si>
  <si>
    <t>负责维护系统需包括：主机系统、存储系统、审判业务系统、音视频系统、应急处突系统、内部网站、综合布线系统、安全管理系统、电话系统、办公终端系统等10个系统。</t>
  </si>
  <si>
    <t>≥10个（套）</t>
  </si>
  <si>
    <t>系统连续正常运行时间</t>
  </si>
  <si>
    <t>≥99%</t>
  </si>
  <si>
    <t>维护时间为 2023年1月1日-2023年12月31日</t>
  </si>
  <si>
    <t>月均费用</t>
  </si>
  <si>
    <t>≤22.72万元</t>
  </si>
  <si>
    <t>22.69万元</t>
  </si>
  <si>
    <t>月均费用达标，但资金支付较晚，与时间进度及项目实际履约情况不一致</t>
  </si>
  <si>
    <t>信息化系统运行稳定性：得到提升 审判工作效率：得到提升</t>
  </si>
  <si>
    <t>未对项目产生的经济效益进行深入挖掘，缺少相关资料的收集和统计分析。以后工作中做好资料的收集和总结分析。</t>
  </si>
  <si>
    <t>大兴法院中央空调管道改造工程</t>
  </si>
  <si>
    <t>针对大兴法院院机关A栋、B栋、C栋、D栋四栋办公楼的通风空调系统存在的隐患和问题进行改造，主要内容包括：水管（含阀部件）、风机盘管、风管、出风口回风口更换，新做水管及风管保温层，吊顶更换（因现有吊顶漏水、损坏，以及现场改造需要更换吊顶内的风管和水管，故需要把现有吊顶全部拆除）以及更换破损灯具。</t>
  </si>
  <si>
    <t>通风空调系统隐患改造率</t>
  </si>
  <si>
    <t>≥100%</t>
  </si>
  <si>
    <t>改造工程质量</t>
  </si>
  <si>
    <t>该项目施工过程中全程监理，确保工程质量，该项目2023年正式完工，已出具三方验收报告。</t>
  </si>
  <si>
    <t>工程总费用</t>
  </si>
  <si>
    <t>≤321.052448万元</t>
  </si>
  <si>
    <t>316.7万元</t>
  </si>
  <si>
    <t xml:space="preserve">效益
指
标
(20分)
</t>
  </si>
  <si>
    <t>经济效益指标
（20分）</t>
  </si>
  <si>
    <t>解决现有安全隐患，提供安全及良好的诉讼办公环境</t>
  </si>
  <si>
    <t>效益体现不充分，缺少体现经济效益的资料呈现和数据支撑。</t>
  </si>
  <si>
    <t>满意度
指标             （10分）</t>
  </si>
  <si>
    <t>服务对象满意度
指标
（10分）</t>
  </si>
  <si>
    <t>大兴法院干警满意度</t>
  </si>
  <si>
    <t>互联网接入费152</t>
  </si>
  <si>
    <t>年度目标：通过此项目建立大兴法院互联网网络，更好地发挥信息化的优势作用，为法院各项工作提供高效、优质的网络与相关服务，为大兴法院审判业务、执行办案、司法行政等工作的开展提供支持。</t>
  </si>
  <si>
    <t>建立大兴法院互联网网络，为法院各项工作提供高效、优质的网络与相关服务，为大兴法院审判业务、执行办案、司法行政等工作的开展提供了支持。</t>
  </si>
  <si>
    <t>满足6个派出机构、诉调对接中心与院本部的组网需求。</t>
  </si>
  <si>
    <t>＝8处</t>
  </si>
  <si>
    <t>线路畅通合格率</t>
  </si>
  <si>
    <t>保障线路畅通无故障，以保障互联网承载的调解业务、视频业务等的正常运行。</t>
  </si>
  <si>
    <t>月均服务费</t>
  </si>
  <si>
    <t>≤5.96万元</t>
  </si>
  <si>
    <t>5.96万元</t>
  </si>
  <si>
    <t>互联网承载业务的正常运行，确保对当事人提供服务的及时性、可靠性、持续性。</t>
  </si>
  <si>
    <t>定性优良中低差</t>
  </si>
  <si>
    <t>良</t>
  </si>
  <si>
    <t>机房及网络电路租费152</t>
  </si>
  <si>
    <t>年度目标：通过此项目建立大兴法院内网网络系统，更好地发挥信息化的优势作用，为法院各项工作提供高效、优质的网络与相关服务，为大兴法院审判业务、执行办案、司法行政等工作的开展提供支持。</t>
  </si>
  <si>
    <t>建立了大兴法院内网网络系统，更好地发挥了信息化的优势作用，为大兴法院审判业务、执行办案、司法行政等工作的开展提供了支持。</t>
  </si>
  <si>
    <t>网络畅通运行时间</t>
  </si>
  <si>
    <t>数量产出指标缺少网络畅通运行时间完成情况的相关资料收集和统计分析。以后工作中做好资料的收集和总结分析。</t>
  </si>
  <si>
    <t>符合合同租赁标准</t>
  </si>
  <si>
    <t>≤4.25万元</t>
  </si>
  <si>
    <t>3.84万元</t>
  </si>
  <si>
    <t>保障内网网络畅通，保障视频会议、远程培训、办公办案等工作顺利开展</t>
  </si>
  <si>
    <t>车辆更新购置</t>
  </si>
  <si>
    <t>余海</t>
  </si>
  <si>
    <t>落实执法执勤用车逐步更新为新能源车要求，保障一般路况下执法执勤使用，集中管理、定向使用，完成审判、执行、调解、案件移送、调查取证等一线司法办案事项，降低公车费用，提高环保水平，为实现节能减排做出贡献，为生态环保向社会面做出表率。</t>
  </si>
  <si>
    <t>有效执行目标任务，保障了审判执行工作正常开展。新能源车辆为纯电车辆，无尾气排放问题，减少了加油和保养经费。</t>
  </si>
  <si>
    <t>数量指标(15分)</t>
  </si>
  <si>
    <t>正常情况下，使用年限超过6年或行驶里程超过15万公里</t>
  </si>
  <si>
    <t>定性好</t>
  </si>
  <si>
    <t>指标设置有待优化：根据车辆出厂说明及以往车辆使用情况，正常情况下能够使用超过6年或行驶里程超过15万公里。但由于车辆近期购置并投入使用，实质上并未达到数量指标，是否达标需后续跟踪评价。</t>
  </si>
  <si>
    <t>符合国家出厂规定及质保要求</t>
  </si>
  <si>
    <t>随车资料齐全，技术状态与出厂说明一致，原版原漆，仪表显示正常</t>
  </si>
  <si>
    <t>2023年6月底前完成新车购置</t>
  </si>
  <si>
    <t>未完成</t>
  </si>
  <si>
    <t>根据市高院统一安排，购车流程由以前的先更新后报废，改为先报废后更新，由于流程改变造成购车手续再次提交，因此当年12月才完成付款并提车</t>
  </si>
  <si>
    <t>维护生态环境，尾气排放量</t>
  </si>
  <si>
    <t>=0吨</t>
  </si>
  <si>
    <t>报废更新车辆，保障执法执勤工作</t>
  </si>
  <si>
    <t>定性1辆</t>
  </si>
  <si>
    <t>用车人驾驶感受</t>
  </si>
  <si>
    <t>未进行满意度调查分析，以后工作中做好资料的收集和总结分析。</t>
  </si>
  <si>
    <t>媒体数据服务</t>
  </si>
  <si>
    <t>曲畅</t>
  </si>
  <si>
    <t>根据市高级法院《关于加强网络舆情应对和依法处置工作的实施意见》等相关文件的要求，需加强对电视、报刊和网络媒体中有关大兴法院相关信息的新闻舆情监测，及时反馈舆情信息，防止舆情案事件发酵。</t>
  </si>
  <si>
    <t>定期对电视、报刊和网络媒体中有关大兴法院相关信息的新闻舆情监测，及时反馈舆情信息，防止舆情案事件发酵。</t>
  </si>
  <si>
    <t>数量指标</t>
  </si>
  <si>
    <t>每季度制作舆情季报</t>
  </si>
  <si>
    <t>＝4个</t>
  </si>
  <si>
    <t>每月制作舆情月报</t>
  </si>
  <si>
    <t>＝12个</t>
  </si>
  <si>
    <t>基本浏览账号</t>
  </si>
  <si>
    <t>≥5个</t>
  </si>
  <si>
    <t>高级管理账号</t>
  </si>
  <si>
    <t>≥2个</t>
  </si>
  <si>
    <t>时效指标</t>
  </si>
  <si>
    <t>半小时内提示危机舆情，其他舆情2小时内发送</t>
  </si>
  <si>
    <t>质量指标</t>
  </si>
  <si>
    <t>及时反馈舆情监测信息，并出具分析报告，时效、内容、形式等应符合北京法院或本院舆情应对工作相关要求。</t>
  </si>
  <si>
    <t>项目服务费用</t>
  </si>
  <si>
    <t>≤10万元</t>
  </si>
  <si>
    <t>效益指标
(20分)</t>
  </si>
  <si>
    <t>可持续影响指标
（20分）</t>
  </si>
  <si>
    <t>提供舆情工作专用网络系统，并进行关注-干预-危机-重大四级风险研判服务</t>
  </si>
  <si>
    <t>可持续影响指标完成情况呈现不足，缺少相关资料的收集和统计分析。以后工作中做好资料的收集和留痕。</t>
  </si>
  <si>
    <t>满意度指标             （10分）</t>
  </si>
  <si>
    <t>舆情监测、处置快速有效，不影响本院工作正常开展</t>
  </si>
  <si>
    <t>（2022年度）</t>
  </si>
  <si>
    <t xml:space="preserve">产
出
指
标
(45分)
</t>
  </si>
  <si>
    <t>车辆数量</t>
  </si>
  <si>
    <t>1辆</t>
  </si>
  <si>
    <t>车辆质量</t>
  </si>
  <si>
    <t>达到预期目标</t>
  </si>
  <si>
    <t>成本指标（15分）</t>
  </si>
  <si>
    <t>严格按照预算资金控制成本</t>
  </si>
  <si>
    <t>截至2022年12月31日，实际支付资金17.98万元</t>
  </si>
  <si>
    <t>经济效益指标
（30分）</t>
  </si>
  <si>
    <t>生态效益指标</t>
  </si>
  <si>
    <t>尾气排放量=0</t>
  </si>
  <si>
    <t>在生态环保方面为社会做出示范引领作用</t>
  </si>
  <si>
    <t>满意度
指标             （15分）</t>
  </si>
  <si>
    <t>服务对象满意度
指标
（15分）</t>
  </si>
  <si>
    <t>缺少相关满意度指标完成情况
的资料支持；满意度调查问卷并留痕</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</si>
  <si>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</si>
  <si>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大兴区庞各庄人民法庭项目</t>
  </si>
  <si>
    <t>赵志勇</t>
  </si>
  <si>
    <t>根据项目初步设计概算批复投资额及工程规划许可证批复建设内容完成工程建设工作，并达到质量合格标准，使得本项目建设成果能够得到庞各庄法庭干警基本满意，更好解决庞各庄法庭相关案件审判工作。</t>
  </si>
  <si>
    <t>根据项目初步设计概算批复投资额及工程规划许可证批复建设内容完成工程建设工作，并达到质量合格标准。</t>
  </si>
  <si>
    <t>按照工程规划许可证批复建设面积完成工程建设内容</t>
  </si>
  <si>
    <t>≤4487.4平方米</t>
  </si>
  <si>
    <t>完成合同约定施工进度</t>
  </si>
  <si>
    <t>工程质量合格</t>
  </si>
  <si>
    <t>项目未完工，正在积极建设中</t>
  </si>
  <si>
    <t xml:space="preserve">成本
指
标
(20分)
</t>
  </si>
  <si>
    <t>项目总投资不超过概算批复</t>
  </si>
  <si>
    <t>≤3043万元</t>
  </si>
  <si>
    <t>解决庞各庄法庭审判工作</t>
  </si>
  <si>
    <t>定性解决</t>
  </si>
  <si>
    <t>可持续影响指标（10分）</t>
  </si>
  <si>
    <t>合理使用年限</t>
  </si>
  <si>
    <t>≥50年</t>
  </si>
  <si>
    <t xml:space="preserve">满意度
指
标
(10分)
</t>
  </si>
  <si>
    <t>干警满意度</t>
  </si>
  <si>
    <t>法院业务装备费</t>
  </si>
  <si>
    <t>未见项目支出</t>
  </si>
  <si>
    <t>产出指标（70分）</t>
  </si>
  <si>
    <t>时效指标（20分）</t>
  </si>
  <si>
    <t>全年支出数控制在资金批复金额范围内，严格执行政府采购相关要求，避免财政资金浪费。</t>
  </si>
  <si>
    <t>≤38万元</t>
  </si>
  <si>
    <t>≤300万元</t>
  </si>
</sst>
</file>

<file path=xl/styles.xml><?xml version="1.0" encoding="utf-8"?>
<styleSheet xmlns="http://schemas.openxmlformats.org/spreadsheetml/2006/main">
  <numFmts count="11">
    <numFmt numFmtId="176" formatCode="0.00_ "/>
    <numFmt numFmtId="44" formatCode="_ &quot;￥&quot;* #,##0.00_ ;_ &quot;￥&quot;* \-#,##0.00_ ;_ &quot;￥&quot;* &quot;-&quot;??_ ;_ @_ "/>
    <numFmt numFmtId="177" formatCode="0.00_);[Red]\(0.00\)"/>
    <numFmt numFmtId="178" formatCode="#,##0.00_ "/>
    <numFmt numFmtId="42" formatCode="_ &quot;￥&quot;* #,##0_ ;_ &quot;￥&quot;* \-#,##0_ ;_ &quot;￥&quot;* &quot;-&quot;_ ;_ @_ "/>
    <numFmt numFmtId="43" formatCode="_ * #,##0.00_ ;_ * \-#,##0.00_ ;_ * &quot;-&quot;??_ ;_ @_ "/>
    <numFmt numFmtId="41" formatCode="_ * #,##0_ ;_ * \-#,##0_ ;_ * &quot;-&quot;_ ;_ @_ "/>
    <numFmt numFmtId="179" formatCode="0.0%"/>
    <numFmt numFmtId="180" formatCode="0_ "/>
    <numFmt numFmtId="181" formatCode="_ * #,##0.0000_ ;_ * \-#,##0.0000_ ;_ * &quot;-&quot;??.00_ ;_ @_ "/>
    <numFmt numFmtId="182" formatCode="_ * #,##0.00000_ ;_ * \-#,##0.00000_ ;_ * &quot;-&quot;??.000_ ;_ @_ "/>
  </numFmts>
  <fonts count="31">
    <font>
      <sz val="11"/>
      <color theme="1"/>
      <name val="宋体"/>
      <charset val="134"/>
      <scheme val="minor"/>
    </font>
    <font>
      <b/>
      <sz val="16"/>
      <color rgb="FF000000"/>
      <name val="宋体"/>
      <charset val="134"/>
    </font>
    <font>
      <sz val="11"/>
      <color rgb="FF000000"/>
      <name val="宋体"/>
      <charset val="134"/>
    </font>
    <font>
      <sz val="11"/>
      <name val="宋体"/>
      <charset val="134"/>
    </font>
    <font>
      <b/>
      <sz val="11"/>
      <color rgb="FF000000"/>
      <name val="宋体"/>
      <charset val="134"/>
    </font>
    <font>
      <sz val="10.5"/>
      <color theme="1"/>
      <name val="Times New Roman"/>
      <charset val="134"/>
    </font>
    <font>
      <sz val="11"/>
      <color theme="1"/>
      <name val="宋体"/>
      <charset val="134"/>
    </font>
    <font>
      <sz val="1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
      <sz val="16"/>
      <color indexed="8"/>
      <name val="宋体"/>
      <charset val="134"/>
    </font>
    <font>
      <sz val="9"/>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C2C3C4"/>
      </left>
      <right style="thin">
        <color rgb="FFC2C3C4"/>
      </right>
      <top style="thin">
        <color rgb="FFC2C3C4"/>
      </top>
      <bottom/>
      <diagonal/>
    </border>
    <border>
      <left style="thin">
        <color rgb="FFC2C3C4"/>
      </left>
      <right style="thin">
        <color rgb="FFC2C3C4"/>
      </right>
      <top style="thin">
        <color rgb="FFC2C3C4"/>
      </top>
      <bottom style="thin">
        <color rgb="FFC2C3C4"/>
      </bottom>
      <diagonal/>
    </border>
    <border>
      <left style="thin">
        <color rgb="FFC2C3C4"/>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C2C3C4"/>
      </left>
      <right/>
      <top style="thin">
        <color rgb="FFC2C3C4"/>
      </top>
      <bottom style="thin">
        <color rgb="FFC2C3C4"/>
      </bottom>
      <diagonal/>
    </border>
    <border>
      <left style="thin">
        <color auto="1"/>
      </left>
      <right style="thin">
        <color auto="1"/>
      </right>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pplyBorder="0">
      <alignment vertical="center"/>
    </xf>
    <xf numFmtId="42" fontId="0" fillId="0" borderId="0" applyFont="0" applyFill="0" applyBorder="0" applyAlignment="0" applyProtection="0">
      <alignment vertical="center"/>
    </xf>
    <xf numFmtId="0" fontId="9" fillId="19" borderId="0" applyNumberFormat="0" applyBorder="0" applyAlignment="0" applyProtection="0">
      <alignment vertical="center"/>
    </xf>
    <xf numFmtId="0" fontId="24" fillId="17"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20" applyNumberFormat="0" applyFont="0" applyAlignment="0" applyProtection="0">
      <alignment vertical="center"/>
    </xf>
    <xf numFmtId="0" fontId="17" fillId="16"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8" applyNumberFormat="0" applyFill="0" applyAlignment="0" applyProtection="0">
      <alignment vertical="center"/>
    </xf>
    <xf numFmtId="0" fontId="11" fillId="0" borderId="18" applyNumberFormat="0" applyFill="0" applyAlignment="0" applyProtection="0">
      <alignment vertical="center"/>
    </xf>
    <xf numFmtId="0" fontId="17" fillId="20" borderId="0" applyNumberFormat="0" applyBorder="0" applyAlignment="0" applyProtection="0">
      <alignment vertical="center"/>
    </xf>
    <xf numFmtId="0" fontId="14" fillId="0" borderId="22" applyNumberFormat="0" applyFill="0" applyAlignment="0" applyProtection="0">
      <alignment vertical="center"/>
    </xf>
    <xf numFmtId="0" fontId="17" fillId="23" borderId="0" applyNumberFormat="0" applyBorder="0" applyAlignment="0" applyProtection="0">
      <alignment vertical="center"/>
    </xf>
    <xf numFmtId="0" fontId="18" fillId="11" borderId="19" applyNumberFormat="0" applyAlignment="0" applyProtection="0">
      <alignment vertical="center"/>
    </xf>
    <xf numFmtId="0" fontId="25" fillId="11" borderId="23" applyNumberFormat="0" applyAlignment="0" applyProtection="0">
      <alignment vertical="center"/>
    </xf>
    <xf numFmtId="0" fontId="10" fillId="5" borderId="17" applyNumberFormat="0" applyAlignment="0" applyProtection="0">
      <alignment vertical="center"/>
    </xf>
    <xf numFmtId="0" fontId="9" fillId="25" borderId="0" applyNumberFormat="0" applyBorder="0" applyAlignment="0" applyProtection="0">
      <alignment vertical="center"/>
    </xf>
    <xf numFmtId="0" fontId="17" fillId="14" borderId="0" applyNumberFormat="0" applyBorder="0" applyAlignment="0" applyProtection="0">
      <alignment vertical="center"/>
    </xf>
    <xf numFmtId="0" fontId="26" fillId="0" borderId="24" applyNumberFormat="0" applyFill="0" applyAlignment="0" applyProtection="0">
      <alignment vertical="center"/>
    </xf>
    <xf numFmtId="0" fontId="20" fillId="0" borderId="21" applyNumberFormat="0" applyFill="0" applyAlignment="0" applyProtection="0">
      <alignment vertical="center"/>
    </xf>
    <xf numFmtId="0" fontId="27" fillId="27" borderId="0" applyNumberFormat="0" applyBorder="0" applyAlignment="0" applyProtection="0">
      <alignment vertical="center"/>
    </xf>
    <xf numFmtId="0" fontId="23" fillId="15" borderId="0" applyNumberFormat="0" applyBorder="0" applyAlignment="0" applyProtection="0">
      <alignment vertical="center"/>
    </xf>
    <xf numFmtId="0" fontId="9" fillId="28" borderId="0" applyNumberFormat="0" applyBorder="0" applyAlignment="0" applyProtection="0">
      <alignment vertical="center"/>
    </xf>
    <xf numFmtId="0" fontId="17" fillId="10" borderId="0" applyNumberFormat="0" applyBorder="0" applyAlignment="0" applyProtection="0">
      <alignment vertical="center"/>
    </xf>
    <xf numFmtId="0" fontId="9" fillId="18" borderId="0" applyNumberFormat="0" applyBorder="0" applyAlignment="0" applyProtection="0">
      <alignment vertical="center"/>
    </xf>
    <xf numFmtId="0" fontId="9" fillId="4" borderId="0" applyNumberFormat="0" applyBorder="0" applyAlignment="0" applyProtection="0">
      <alignment vertical="center"/>
    </xf>
    <xf numFmtId="0" fontId="9" fillId="26" borderId="0" applyNumberFormat="0" applyBorder="0" applyAlignment="0" applyProtection="0">
      <alignment vertical="center"/>
    </xf>
    <xf numFmtId="0" fontId="9" fillId="7" borderId="0" applyNumberFormat="0" applyBorder="0" applyAlignment="0" applyProtection="0">
      <alignment vertical="center"/>
    </xf>
    <xf numFmtId="0" fontId="17" fillId="9" borderId="0" applyNumberFormat="0" applyBorder="0" applyAlignment="0" applyProtection="0">
      <alignment vertical="center"/>
    </xf>
    <xf numFmtId="0" fontId="17" fillId="13" borderId="0" applyNumberFormat="0" applyBorder="0" applyAlignment="0" applyProtection="0">
      <alignment vertical="center"/>
    </xf>
    <xf numFmtId="0" fontId="9" fillId="24" borderId="0" applyNumberFormat="0" applyBorder="0" applyAlignment="0" applyProtection="0">
      <alignment vertical="center"/>
    </xf>
    <xf numFmtId="0" fontId="9" fillId="30" borderId="0" applyNumberFormat="0" applyBorder="0" applyAlignment="0" applyProtection="0">
      <alignment vertical="center"/>
    </xf>
    <xf numFmtId="0" fontId="17" fillId="31" borderId="0" applyNumberFormat="0" applyBorder="0" applyAlignment="0" applyProtection="0">
      <alignment vertical="center"/>
    </xf>
    <xf numFmtId="0" fontId="9" fillId="32" borderId="0" applyNumberFormat="0" applyBorder="0" applyAlignment="0" applyProtection="0">
      <alignment vertical="center"/>
    </xf>
    <xf numFmtId="0" fontId="17" fillId="33" borderId="0" applyNumberFormat="0" applyBorder="0" applyAlignment="0" applyProtection="0">
      <alignment vertical="center"/>
    </xf>
    <xf numFmtId="0" fontId="17" fillId="34" borderId="0" applyNumberFormat="0" applyBorder="0" applyAlignment="0" applyProtection="0">
      <alignment vertical="center"/>
    </xf>
    <xf numFmtId="0" fontId="9" fillId="29" borderId="0" applyNumberFormat="0" applyBorder="0" applyAlignment="0" applyProtection="0">
      <alignment vertical="center"/>
    </xf>
    <xf numFmtId="0" fontId="17" fillId="22" borderId="0" applyNumberFormat="0" applyBorder="0" applyAlignment="0" applyProtection="0">
      <alignment vertical="center"/>
    </xf>
    <xf numFmtId="0" fontId="28" fillId="0" borderId="0" applyBorder="0"/>
  </cellStyleXfs>
  <cellXfs count="275">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43" fontId="2" fillId="0" borderId="1" xfId="8" applyFont="1" applyFill="1" applyBorder="1" applyAlignment="1">
      <alignment horizontal="left" vertical="center"/>
    </xf>
    <xf numFmtId="43" fontId="2" fillId="2" borderId="1" xfId="8" applyFont="1" applyFill="1" applyBorder="1" applyAlignment="1">
      <alignment horizontal="left" vertical="center"/>
    </xf>
    <xf numFmtId="43" fontId="2" fillId="0" borderId="1" xfId="0" applyNumberFormat="1" applyFont="1" applyBorder="1" applyAlignment="1">
      <alignment horizontal="left" vertical="center"/>
    </xf>
    <xf numFmtId="43" fontId="2" fillId="0" borderId="1" xfId="0" applyNumberFormat="1" applyFont="1" applyBorder="1" applyAlignment="1">
      <alignment horizontal="center" vertical="center"/>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textRotation="255"/>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2" borderId="5" xfId="0" applyFont="1" applyFill="1" applyBorder="1" applyAlignment="1">
      <alignment vertical="center" wrapText="1"/>
    </xf>
    <xf numFmtId="0" fontId="2" fillId="0" borderId="11" xfId="0" applyFont="1" applyBorder="1" applyAlignment="1">
      <alignment horizontal="center" vertical="center"/>
    </xf>
    <xf numFmtId="0" fontId="3" fillId="0" borderId="12" xfId="0" applyFont="1" applyBorder="1" applyAlignment="1">
      <alignment horizontal="center" vertical="center" wrapText="1"/>
    </xf>
    <xf numFmtId="0" fontId="3" fillId="0" borderId="7"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2" borderId="1" xfId="0" applyFont="1" applyFill="1" applyBorder="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left" vertical="center"/>
    </xf>
    <xf numFmtId="0" fontId="5" fillId="0" borderId="0" xfId="0" applyFont="1" applyAlignment="1">
      <alignment horizontal="justify" vertical="center"/>
    </xf>
    <xf numFmtId="177" fontId="2" fillId="0" borderId="0" xfId="0" applyNumberFormat="1" applyFont="1" applyAlignment="1">
      <alignment horizontal="left" vertical="center" wrapText="1"/>
    </xf>
    <xf numFmtId="177" fontId="2" fillId="0" borderId="1" xfId="0" applyNumberFormat="1" applyFont="1" applyBorder="1" applyAlignment="1">
      <alignment horizontal="center" vertical="center"/>
    </xf>
    <xf numFmtId="10" fontId="2" fillId="0" borderId="1" xfId="11" applyNumberFormat="1" applyFont="1" applyFill="1" applyBorder="1" applyAlignment="1">
      <alignment horizontal="center" vertical="center"/>
    </xf>
    <xf numFmtId="177" fontId="2" fillId="0" borderId="1" xfId="8"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10" xfId="0" applyFont="1" applyBorder="1" applyAlignment="1">
      <alignment horizontal="center" vertical="center"/>
    </xf>
    <xf numFmtId="177" fontId="2" fillId="2" borderId="5" xfId="0" applyNumberFormat="1" applyFont="1" applyFill="1" applyBorder="1" applyAlignment="1">
      <alignment horizontal="center" vertical="center" wrapText="1"/>
    </xf>
    <xf numFmtId="177" fontId="2" fillId="2" borderId="5" xfId="0" applyNumberFormat="1" applyFont="1" applyFill="1" applyBorder="1" applyAlignment="1">
      <alignment horizontal="center" vertical="center"/>
    </xf>
    <xf numFmtId="177" fontId="2" fillId="2" borderId="1" xfId="0" applyNumberFormat="1" applyFont="1" applyFill="1" applyBorder="1">
      <alignment vertical="center"/>
    </xf>
    <xf numFmtId="0" fontId="2" fillId="0" borderId="1" xfId="0" applyFont="1" applyBorder="1">
      <alignment vertical="center"/>
    </xf>
    <xf numFmtId="177" fontId="4" fillId="0" borderId="1" xfId="8" applyNumberFormat="1" applyFont="1" applyFill="1" applyBorder="1" applyAlignment="1">
      <alignment vertical="center"/>
    </xf>
    <xf numFmtId="0" fontId="0" fillId="3" borderId="0" xfId="0" applyFill="1" applyBorder="1">
      <alignment vertical="center"/>
    </xf>
    <xf numFmtId="0" fontId="1" fillId="3" borderId="0"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0" xfId="0"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43" fontId="2" fillId="3" borderId="1" xfId="8" applyFont="1" applyFill="1" applyBorder="1" applyAlignment="1">
      <alignment horizontal="left" vertical="center"/>
    </xf>
    <xf numFmtId="176" fontId="2" fillId="3" borderId="1" xfId="8" applyNumberFormat="1" applyFont="1" applyFill="1" applyBorder="1" applyAlignment="1">
      <alignment horizontal="right" vertical="center"/>
    </xf>
    <xf numFmtId="0" fontId="2" fillId="3" borderId="1" xfId="0" applyFont="1" applyFill="1" applyBorder="1" applyAlignment="1">
      <alignment horizontal="left" vertical="center"/>
    </xf>
    <xf numFmtId="43" fontId="2" fillId="3" borderId="1" xfId="0" applyNumberFormat="1" applyFont="1" applyFill="1" applyBorder="1" applyAlignment="1">
      <alignment horizontal="left" vertical="center"/>
    </xf>
    <xf numFmtId="43" fontId="2" fillId="3" borderId="1" xfId="0" applyNumberFormat="1"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textRotation="255"/>
    </xf>
    <xf numFmtId="0" fontId="6" fillId="3"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0" xfId="0" applyFont="1" applyFill="1" applyBorder="1" applyAlignment="1">
      <alignment horizontal="center" vertical="center" wrapText="1"/>
    </xf>
    <xf numFmtId="9" fontId="2" fillId="3" borderId="5" xfId="0" applyNumberFormat="1" applyFont="1" applyFill="1" applyBorder="1" applyAlignment="1">
      <alignment horizontal="center" vertical="center" wrapText="1"/>
    </xf>
    <xf numFmtId="0" fontId="2" fillId="3" borderId="11" xfId="0" applyFont="1" applyFill="1" applyBorder="1" applyAlignment="1">
      <alignment horizontal="center" vertical="center"/>
    </xf>
    <xf numFmtId="9" fontId="2" fillId="3" borderId="1" xfId="0" applyNumberFormat="1" applyFont="1" applyFill="1" applyBorder="1" applyAlignment="1">
      <alignment horizontal="center" vertical="center" wrapText="1"/>
    </xf>
    <xf numFmtId="0" fontId="3" fillId="3" borderId="2" xfId="49" applyFont="1" applyFill="1" applyBorder="1" applyAlignment="1">
      <alignment vertical="center" wrapText="1"/>
    </xf>
    <xf numFmtId="0" fontId="6" fillId="3" borderId="6"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177" fontId="4" fillId="3" borderId="1" xfId="0" applyNumberFormat="1" applyFont="1" applyFill="1" applyBorder="1" applyAlignment="1">
      <alignment horizontal="center" vertical="center"/>
    </xf>
    <xf numFmtId="0" fontId="2" fillId="3" borderId="0" xfId="0" applyFont="1" applyFill="1" applyBorder="1" applyAlignment="1">
      <alignment horizontal="left" vertical="center"/>
    </xf>
    <xf numFmtId="0" fontId="5" fillId="3" borderId="0" xfId="0" applyFont="1" applyFill="1" applyBorder="1" applyAlignment="1">
      <alignment horizontal="justify" vertical="center"/>
    </xf>
    <xf numFmtId="177" fontId="2" fillId="3" borderId="0" xfId="0" applyNumberFormat="1" applyFont="1" applyFill="1" applyBorder="1" applyAlignment="1">
      <alignment horizontal="left" vertical="center" wrapText="1"/>
    </xf>
    <xf numFmtId="177" fontId="2" fillId="3" borderId="1" xfId="0" applyNumberFormat="1" applyFont="1" applyFill="1" applyBorder="1" applyAlignment="1">
      <alignment horizontal="center" vertical="center"/>
    </xf>
    <xf numFmtId="179" fontId="2" fillId="3" borderId="1" xfId="11" applyNumberFormat="1" applyFont="1" applyFill="1" applyBorder="1" applyAlignment="1">
      <alignment horizontal="center" vertical="center"/>
    </xf>
    <xf numFmtId="177" fontId="2" fillId="3" borderId="1" xfId="8" applyNumberFormat="1" applyFont="1" applyFill="1" applyBorder="1" applyAlignment="1">
      <alignment horizontal="center" vertical="center" wrapText="1"/>
    </xf>
    <xf numFmtId="177" fontId="2" fillId="3" borderId="1" xfId="0" applyNumberFormat="1" applyFont="1" applyFill="1" applyBorder="1" applyAlignment="1">
      <alignment horizontal="center" vertical="center" wrapText="1"/>
    </xf>
    <xf numFmtId="0" fontId="2" fillId="3" borderId="10" xfId="0" applyFont="1" applyFill="1" applyBorder="1" applyAlignment="1">
      <alignment horizontal="center" vertical="center"/>
    </xf>
    <xf numFmtId="177" fontId="2" fillId="3" borderId="5" xfId="0" applyNumberFormat="1" applyFont="1" applyFill="1" applyBorder="1" applyAlignment="1">
      <alignment horizontal="center" vertical="center" wrapText="1"/>
    </xf>
    <xf numFmtId="177" fontId="2" fillId="3" borderId="5" xfId="0" applyNumberFormat="1" applyFont="1" applyFill="1" applyBorder="1" applyAlignment="1">
      <alignment horizontal="center" vertical="center"/>
    </xf>
    <xf numFmtId="0" fontId="2" fillId="3" borderId="5" xfId="0" applyFont="1" applyFill="1" applyBorder="1" applyAlignment="1">
      <alignment horizontal="left" vertical="center" wrapText="1"/>
    </xf>
    <xf numFmtId="177" fontId="4" fillId="3" borderId="1" xfId="8" applyNumberFormat="1" applyFont="1" applyFill="1" applyBorder="1" applyAlignment="1">
      <alignment vertical="center"/>
    </xf>
    <xf numFmtId="49" fontId="2" fillId="3" borderId="0" xfId="8" applyNumberFormat="1" applyFont="1" applyFill="1" applyBorder="1" applyAlignment="1">
      <alignment horizontal="right" vertical="center"/>
    </xf>
    <xf numFmtId="177" fontId="0" fillId="0" borderId="0" xfId="0" applyNumberFormat="1">
      <alignment vertical="center"/>
    </xf>
    <xf numFmtId="176" fontId="0" fillId="0" borderId="1" xfId="0" applyNumberFormat="1" applyBorder="1">
      <alignment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vertical="center" wrapText="1"/>
    </xf>
    <xf numFmtId="0" fontId="2" fillId="2" borderId="5" xfId="0" applyFont="1" applyFill="1" applyBorder="1" applyAlignment="1">
      <alignment horizontal="center" vertical="center" wrapText="1"/>
    </xf>
    <xf numFmtId="43" fontId="2" fillId="0" borderId="11" xfId="0" applyNumberFormat="1" applyFont="1" applyBorder="1" applyAlignment="1">
      <alignment horizontal="center" vertical="center"/>
    </xf>
    <xf numFmtId="43" fontId="2" fillId="0" borderId="10" xfId="0" applyNumberFormat="1" applyFont="1" applyBorder="1" applyAlignment="1">
      <alignment horizontal="center" vertical="center"/>
    </xf>
    <xf numFmtId="0" fontId="6" fillId="0" borderId="15" xfId="0" applyFont="1" applyBorder="1" applyAlignment="1">
      <alignment horizontal="center" vertical="center" wrapText="1"/>
    </xf>
    <xf numFmtId="0" fontId="6" fillId="0" borderId="15" xfId="0" applyFont="1" applyBorder="1" applyAlignment="1">
      <alignment vertical="center" wrapText="1"/>
    </xf>
    <xf numFmtId="0" fontId="0" fillId="0" borderId="5" xfId="0" applyBorder="1" applyAlignment="1">
      <alignment vertical="center" wrapText="1"/>
    </xf>
    <xf numFmtId="0" fontId="2" fillId="0" borderId="15" xfId="0" applyFont="1" applyBorder="1" applyAlignment="1">
      <alignment vertical="center" wrapText="1"/>
    </xf>
    <xf numFmtId="177" fontId="2" fillId="2" borderId="1" xfId="0" applyNumberFormat="1" applyFont="1" applyFill="1" applyBorder="1" applyAlignment="1">
      <alignment horizontal="center" vertical="center" wrapText="1"/>
    </xf>
    <xf numFmtId="0" fontId="2" fillId="0" borderId="5" xfId="0" applyFont="1" applyBorder="1" applyAlignment="1">
      <alignment horizontal="center" vertical="center"/>
    </xf>
    <xf numFmtId="0" fontId="2" fillId="2" borderId="11" xfId="0" applyFont="1" applyFill="1" applyBorder="1" applyAlignment="1">
      <alignment horizontal="center" vertical="center"/>
    </xf>
    <xf numFmtId="0" fontId="2" fillId="0" borderId="11" xfId="0" applyFont="1" applyBorder="1" applyAlignment="1">
      <alignment horizontal="center" vertical="center" wrapText="1"/>
    </xf>
    <xf numFmtId="0" fontId="2" fillId="2" borderId="2" xfId="0" applyFont="1" applyFill="1" applyBorder="1" applyAlignment="1">
      <alignment horizontal="center" vertical="center"/>
    </xf>
    <xf numFmtId="0" fontId="0" fillId="3" borderId="0" xfId="0" applyFill="1">
      <alignment vertical="center"/>
    </xf>
    <xf numFmtId="0" fontId="0" fillId="3" borderId="0" xfId="0" applyFill="1" applyAlignment="1">
      <alignment horizontal="center" vertical="center"/>
    </xf>
    <xf numFmtId="0" fontId="1" fillId="3" borderId="0" xfId="0" applyFont="1" applyFill="1" applyAlignment="1">
      <alignment horizontal="center" vertical="center" wrapText="1"/>
    </xf>
    <xf numFmtId="0" fontId="2" fillId="3" borderId="0" xfId="0" applyFont="1" applyFill="1" applyAlignment="1">
      <alignment horizontal="center" vertical="center" wrapText="1"/>
    </xf>
    <xf numFmtId="0" fontId="2" fillId="3" borderId="0" xfId="0" applyFont="1" applyFill="1" applyAlignment="1">
      <alignment horizontal="left" vertical="center" wrapText="1"/>
    </xf>
    <xf numFmtId="0" fontId="3" fillId="3" borderId="1" xfId="0" applyFont="1" applyFill="1" applyBorder="1" applyAlignment="1">
      <alignment horizontal="left" vertical="center" wrapText="1"/>
    </xf>
    <xf numFmtId="49" fontId="3" fillId="3" borderId="1" xfId="0" applyNumberFormat="1" applyFont="1" applyFill="1" applyBorder="1" applyAlignment="1">
      <alignment horizontal="center" vertical="center" wrapText="1"/>
    </xf>
    <xf numFmtId="9" fontId="2" fillId="0" borderId="1" xfId="0" applyNumberFormat="1" applyFont="1" applyBorder="1" applyAlignment="1">
      <alignment horizontal="center" vertical="center" wrapText="1"/>
    </xf>
    <xf numFmtId="177" fontId="2" fillId="3" borderId="2" xfId="8" applyNumberFormat="1"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9" fontId="2" fillId="3" borderId="1" xfId="11" applyFont="1" applyFill="1" applyBorder="1" applyAlignment="1">
      <alignment horizontal="center" vertical="center" wrapText="1"/>
    </xf>
    <xf numFmtId="180" fontId="2" fillId="3" borderId="1" xfId="11" applyNumberFormat="1" applyFont="1" applyFill="1" applyBorder="1" applyAlignment="1">
      <alignment horizontal="center" vertical="center" wrapText="1"/>
    </xf>
    <xf numFmtId="0" fontId="3" fillId="3" borderId="1" xfId="49" applyFont="1" applyFill="1" applyBorder="1" applyAlignment="1">
      <alignment vertical="center" wrapText="1"/>
    </xf>
    <xf numFmtId="0" fontId="0" fillId="3" borderId="1" xfId="0" applyFont="1" applyFill="1" applyBorder="1" applyAlignment="1">
      <alignment horizontal="center" vertical="center" wrapText="1"/>
    </xf>
    <xf numFmtId="9" fontId="2"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177" fontId="4" fillId="3" borderId="2" xfId="8" applyNumberFormat="1" applyFont="1" applyFill="1" applyBorder="1" applyAlignment="1">
      <alignment horizontal="center" vertical="center"/>
    </xf>
    <xf numFmtId="0" fontId="2" fillId="3" borderId="16" xfId="0" applyFont="1" applyFill="1" applyBorder="1" applyAlignment="1">
      <alignment horizontal="left" vertical="center" wrapText="1"/>
    </xf>
    <xf numFmtId="0" fontId="2" fillId="3" borderId="16" xfId="0" applyFont="1" applyFill="1" applyBorder="1" applyAlignment="1">
      <alignment horizontal="center" vertical="center" wrapText="1"/>
    </xf>
    <xf numFmtId="0" fontId="5" fillId="3" borderId="0" xfId="0" applyFont="1" applyFill="1" applyAlignment="1">
      <alignment horizontal="justify" vertical="center"/>
    </xf>
    <xf numFmtId="177" fontId="2" fillId="3" borderId="0" xfId="0" applyNumberFormat="1" applyFont="1" applyFill="1" applyAlignment="1">
      <alignment vertical="center" wrapText="1"/>
    </xf>
    <xf numFmtId="10" fontId="2" fillId="3" borderId="1" xfId="11" applyNumberFormat="1" applyFont="1" applyFill="1" applyBorder="1" applyAlignment="1">
      <alignment horizontal="center" vertical="center"/>
    </xf>
    <xf numFmtId="177" fontId="2" fillId="3" borderId="1" xfId="0" applyNumberFormat="1" applyFont="1" applyFill="1" applyBorder="1" applyAlignment="1">
      <alignment vertical="center" wrapText="1"/>
    </xf>
    <xf numFmtId="177" fontId="2" fillId="3" borderId="4" xfId="8" applyNumberFormat="1" applyFont="1" applyFill="1" applyBorder="1" applyAlignment="1">
      <alignment horizontal="center" vertical="center"/>
    </xf>
    <xf numFmtId="177" fontId="2" fillId="3" borderId="1" xfId="0" applyNumberFormat="1" applyFont="1" applyFill="1" applyBorder="1">
      <alignment vertical="center"/>
    </xf>
    <xf numFmtId="0" fontId="0" fillId="3" borderId="1" xfId="0" applyFill="1" applyBorder="1" applyAlignment="1">
      <alignment vertical="center" wrapText="1"/>
    </xf>
    <xf numFmtId="177" fontId="4" fillId="3" borderId="4" xfId="8" applyNumberFormat="1" applyFont="1" applyFill="1" applyBorder="1" applyAlignment="1">
      <alignment horizontal="center" vertical="center"/>
    </xf>
    <xf numFmtId="177" fontId="0" fillId="3" borderId="0" xfId="0" applyNumberFormat="1" applyFill="1" applyBorder="1">
      <alignment vertical="center"/>
    </xf>
    <xf numFmtId="176" fontId="0" fillId="3" borderId="1" xfId="0" applyNumberFormat="1" applyFill="1" applyBorder="1">
      <alignment vertical="center"/>
    </xf>
    <xf numFmtId="0" fontId="6" fillId="3" borderId="11" xfId="0" applyFont="1" applyFill="1" applyBorder="1" applyAlignment="1">
      <alignment horizontal="center" vertical="center" wrapText="1"/>
    </xf>
    <xf numFmtId="2" fontId="2" fillId="3" borderId="11" xfId="0" applyNumberFormat="1" applyFont="1" applyFill="1" applyBorder="1" applyAlignment="1">
      <alignment horizontal="center" vertical="center"/>
    </xf>
    <xf numFmtId="0" fontId="6" fillId="3" borderId="2" xfId="0"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2" fillId="3" borderId="2" xfId="0" applyNumberFormat="1" applyFont="1" applyFill="1" applyBorder="1" applyAlignment="1">
      <alignment horizontal="center" vertical="center"/>
    </xf>
    <xf numFmtId="0" fontId="6" fillId="3" borderId="16"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0" fontId="6" fillId="3" borderId="15" xfId="0" applyFont="1" applyFill="1" applyBorder="1" applyAlignment="1">
      <alignment horizontal="center" vertical="center" wrapText="1"/>
    </xf>
    <xf numFmtId="0" fontId="0" fillId="3" borderId="11" xfId="0" applyFont="1" applyFill="1" applyBorder="1" applyAlignment="1">
      <alignment horizontal="center" vertical="center" wrapText="1"/>
    </xf>
    <xf numFmtId="2" fontId="2" fillId="3" borderId="1" xfId="0" applyNumberFormat="1" applyFont="1" applyFill="1" applyBorder="1" applyAlignment="1">
      <alignment horizontal="center" vertical="center"/>
    </xf>
    <xf numFmtId="0" fontId="2" fillId="3" borderId="6" xfId="0" applyFont="1" applyFill="1" applyBorder="1" applyAlignment="1">
      <alignment horizontal="left" vertical="center" wrapText="1"/>
    </xf>
    <xf numFmtId="0" fontId="2" fillId="3" borderId="6" xfId="0" applyFont="1" applyFill="1" applyBorder="1" applyAlignment="1">
      <alignment horizontal="center" vertical="center"/>
    </xf>
    <xf numFmtId="2" fontId="4" fillId="3" borderId="1" xfId="0" applyNumberFormat="1" applyFont="1" applyFill="1" applyBorder="1" applyAlignment="1">
      <alignment horizontal="center" vertical="center"/>
    </xf>
    <xf numFmtId="2" fontId="2" fillId="3" borderId="10" xfId="0" applyNumberFormat="1" applyFont="1" applyFill="1" applyBorder="1" applyAlignment="1">
      <alignment horizontal="center" vertical="center"/>
    </xf>
    <xf numFmtId="2" fontId="2" fillId="3" borderId="4" xfId="0" applyNumberFormat="1" applyFont="1" applyFill="1" applyBorder="1" applyAlignment="1">
      <alignment horizontal="center" vertical="center" wrapText="1"/>
    </xf>
    <xf numFmtId="2" fontId="2" fillId="3" borderId="4" xfId="0" applyNumberFormat="1" applyFont="1" applyFill="1" applyBorder="1" applyAlignment="1">
      <alignment horizontal="center" vertical="center"/>
    </xf>
    <xf numFmtId="0" fontId="2" fillId="3" borderId="1" xfId="0" applyFont="1" applyFill="1" applyBorder="1" applyAlignment="1">
      <alignment vertical="center" wrapText="1"/>
    </xf>
    <xf numFmtId="177" fontId="4" fillId="3" borderId="1" xfId="8" applyNumberFormat="1" applyFont="1" applyFill="1" applyBorder="1" applyAlignment="1">
      <alignment horizontal="center" vertical="center"/>
    </xf>
    <xf numFmtId="43" fontId="2" fillId="3" borderId="1" xfId="8"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1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0" fillId="3" borderId="0" xfId="0" applyFill="1" applyAlignment="1">
      <alignment vertical="center" wrapText="1"/>
    </xf>
    <xf numFmtId="0" fontId="2" fillId="3" borderId="0" xfId="0" applyFont="1" applyFill="1" applyAlignment="1">
      <alignment horizontal="left" vertical="center"/>
    </xf>
    <xf numFmtId="0" fontId="2" fillId="3" borderId="0" xfId="0" applyFont="1" applyFill="1" applyAlignment="1">
      <alignment horizontal="center" vertical="center"/>
    </xf>
    <xf numFmtId="0" fontId="2" fillId="3" borderId="1" xfId="0" applyFont="1" applyFill="1" applyBorder="1">
      <alignment vertical="center"/>
    </xf>
    <xf numFmtId="177" fontId="0" fillId="3" borderId="0" xfId="0" applyNumberFormat="1" applyFill="1" applyAlignment="1">
      <alignment horizontal="center" vertical="center"/>
    </xf>
    <xf numFmtId="40" fontId="7" fillId="3" borderId="1" xfId="0" applyNumberFormat="1" applyFont="1" applyFill="1" applyBorder="1">
      <alignment vertical="center"/>
    </xf>
    <xf numFmtId="177" fontId="2" fillId="3" borderId="1" xfId="8" applyNumberFormat="1" applyFont="1" applyFill="1" applyBorder="1" applyAlignment="1">
      <alignment horizontal="center" vertical="center"/>
    </xf>
    <xf numFmtId="40" fontId="7" fillId="3" borderId="1" xfId="0" applyNumberFormat="1" applyFont="1" applyFill="1" applyBorder="1" applyAlignment="1">
      <alignment horizontal="center" vertical="center"/>
    </xf>
    <xf numFmtId="0" fontId="6" fillId="3" borderId="1" xfId="0" applyFont="1" applyFill="1" applyBorder="1" applyAlignment="1">
      <alignment vertical="center" wrapText="1"/>
    </xf>
    <xf numFmtId="177" fontId="2" fillId="3" borderId="0" xfId="0" applyNumberFormat="1" applyFont="1" applyFill="1" applyAlignment="1">
      <alignment horizontal="center" vertical="center" wrapText="1"/>
    </xf>
    <xf numFmtId="0" fontId="0" fillId="3" borderId="1" xfId="0" applyFont="1" applyFill="1" applyBorder="1" applyAlignment="1">
      <alignment vertical="center" wrapText="1"/>
    </xf>
    <xf numFmtId="0" fontId="0" fillId="3" borderId="0" xfId="0" applyFont="1" applyFill="1" applyAlignment="1">
      <alignment horizontal="left" vertical="center" wrapText="1"/>
    </xf>
    <xf numFmtId="43" fontId="0" fillId="3" borderId="0" xfId="0" applyNumberFormat="1" applyFont="1" applyFill="1" applyAlignment="1">
      <alignment horizontal="center" vertical="center"/>
    </xf>
    <xf numFmtId="181" fontId="2" fillId="3" borderId="1" xfId="0" applyNumberFormat="1" applyFont="1" applyFill="1" applyBorder="1" applyAlignment="1">
      <alignment horizontal="center" vertical="center"/>
    </xf>
    <xf numFmtId="0" fontId="2" fillId="3" borderId="0" xfId="0" applyFont="1" applyFill="1" applyBorder="1" applyAlignment="1">
      <alignment vertical="center" wrapText="1"/>
    </xf>
    <xf numFmtId="10" fontId="2" fillId="3" borderId="1" xfId="11" applyNumberFormat="1" applyFont="1" applyFill="1" applyBorder="1" applyAlignment="1">
      <alignment vertical="center"/>
    </xf>
    <xf numFmtId="182" fontId="2" fillId="3" borderId="1" xfId="0" applyNumberFormat="1" applyFont="1" applyFill="1" applyBorder="1" applyAlignment="1">
      <alignment horizontal="center" vertical="center"/>
    </xf>
    <xf numFmtId="177" fontId="4" fillId="3" borderId="1" xfId="0" applyNumberFormat="1" applyFont="1" applyFill="1" applyBorder="1" applyAlignment="1">
      <alignment horizontal="center" vertical="center" wrapText="1"/>
    </xf>
    <xf numFmtId="0" fontId="2" fillId="3" borderId="15" xfId="0" applyFont="1" applyFill="1"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3" fontId="2" fillId="0" borderId="1" xfId="8" applyFont="1" applyFill="1" applyBorder="1" applyAlignment="1">
      <alignment horizontal="left" vertical="center"/>
    </xf>
    <xf numFmtId="43" fontId="2" fillId="0" borderId="1" xfId="8" applyFont="1" applyFill="1" applyBorder="1" applyAlignment="1">
      <alignment horizontal="center" vertical="center"/>
    </xf>
    <xf numFmtId="177"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3" fontId="2" fillId="0" borderId="1" xfId="0" applyNumberFormat="1" applyFont="1" applyFill="1" applyBorder="1" applyAlignment="1">
      <alignment horizontal="left" vertical="center"/>
    </xf>
    <xf numFmtId="43"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textRotation="255"/>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177" fontId="2" fillId="0" borderId="2" xfId="0" applyNumberFormat="1" applyFont="1" applyFill="1" applyBorder="1" applyAlignment="1">
      <alignment horizontal="center" vertical="center"/>
    </xf>
    <xf numFmtId="9" fontId="2" fillId="0" borderId="1" xfId="11" applyFont="1" applyFill="1" applyBorder="1" applyAlignment="1">
      <alignment horizontal="center" vertical="center" wrapText="1"/>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5" fillId="0" borderId="0" xfId="0" applyFont="1" applyFill="1" applyAlignment="1">
      <alignment horizontal="justify" vertical="center"/>
    </xf>
    <xf numFmtId="177" fontId="2" fillId="0" borderId="0" xfId="0" applyNumberFormat="1" applyFont="1" applyFill="1" applyAlignment="1">
      <alignment horizontal="center" vertical="center" wrapText="1"/>
    </xf>
    <xf numFmtId="177" fontId="2" fillId="0" borderId="1" xfId="0" applyNumberFormat="1" applyFont="1" applyFill="1" applyBorder="1" applyAlignment="1">
      <alignment horizontal="center" vertical="center" wrapText="1"/>
    </xf>
    <xf numFmtId="10" fontId="2" fillId="0" borderId="1" xfId="11" applyNumberFormat="1" applyFont="1" applyFill="1" applyBorder="1" applyAlignment="1">
      <alignment horizontal="center" vertical="center"/>
    </xf>
    <xf numFmtId="177" fontId="2" fillId="0" borderId="1" xfId="8" applyNumberFormat="1" applyFont="1" applyFill="1" applyBorder="1" applyAlignment="1">
      <alignment horizontal="center" vertical="center" wrapText="1"/>
    </xf>
    <xf numFmtId="0" fontId="8" fillId="0" borderId="1" xfId="0" applyFont="1" applyFill="1" applyBorder="1" applyAlignment="1">
      <alignment vertical="center" wrapText="1"/>
    </xf>
    <xf numFmtId="0" fontId="0" fillId="0" borderId="1" xfId="0" applyFill="1" applyBorder="1" applyAlignment="1">
      <alignment vertical="center" wrapText="1"/>
    </xf>
    <xf numFmtId="0" fontId="0" fillId="0" borderId="1" xfId="0" applyFont="1" applyFill="1" applyBorder="1" applyAlignment="1">
      <alignment vertical="center" wrapText="1"/>
    </xf>
    <xf numFmtId="177" fontId="2" fillId="0" borderId="4" xfId="0" applyNumberFormat="1" applyFont="1" applyFill="1" applyBorder="1" applyAlignment="1">
      <alignment horizontal="center" vertical="center"/>
    </xf>
    <xf numFmtId="0" fontId="2" fillId="0" borderId="1" xfId="0" applyFont="1" applyFill="1" applyBorder="1" applyAlignment="1">
      <alignment vertical="center" wrapText="1"/>
    </xf>
    <xf numFmtId="177" fontId="4" fillId="0" borderId="1" xfId="8" applyNumberFormat="1" applyFont="1" applyFill="1" applyBorder="1" applyAlignment="1">
      <alignment horizontal="center" vertical="center"/>
    </xf>
    <xf numFmtId="9" fontId="0" fillId="3" borderId="0" xfId="11" applyFont="1" applyFill="1" applyAlignment="1">
      <alignment horizontal="center" vertical="center"/>
    </xf>
    <xf numFmtId="9" fontId="1" fillId="3" borderId="0" xfId="11" applyFont="1" applyFill="1" applyAlignment="1">
      <alignment horizontal="center" vertical="center" wrapText="1"/>
    </xf>
    <xf numFmtId="9" fontId="2" fillId="3" borderId="0" xfId="11" applyFont="1" applyFill="1" applyAlignment="1">
      <alignment horizontal="center" vertical="center" wrapText="1"/>
    </xf>
    <xf numFmtId="9" fontId="2" fillId="3" borderId="1" xfId="11" applyFont="1" applyFill="1" applyBorder="1" applyAlignment="1">
      <alignment horizontal="center" vertical="center"/>
    </xf>
    <xf numFmtId="178" fontId="2" fillId="3" borderId="1" xfId="11" applyNumberFormat="1" applyFont="1" applyFill="1" applyBorder="1" applyAlignment="1">
      <alignment horizontal="center" vertical="center"/>
    </xf>
    <xf numFmtId="9" fontId="2" fillId="3" borderId="1" xfId="11" applyFont="1" applyFill="1" applyBorder="1" applyAlignment="1">
      <alignment horizontal="left" vertical="center" wrapText="1"/>
    </xf>
    <xf numFmtId="10" fontId="2" fillId="3" borderId="1" xfId="11" applyNumberFormat="1" applyFont="1" applyFill="1" applyBorder="1" applyAlignment="1">
      <alignment horizontal="center" vertical="center" wrapText="1"/>
    </xf>
    <xf numFmtId="0" fontId="0" fillId="3" borderId="0" xfId="0" applyFont="1" applyFill="1" applyAlignment="1">
      <alignment horizontal="center" vertical="center"/>
    </xf>
    <xf numFmtId="177" fontId="2" fillId="3" borderId="2" xfId="0" applyNumberFormat="1" applyFont="1" applyFill="1" applyBorder="1" applyAlignment="1">
      <alignment horizontal="center" vertical="center"/>
    </xf>
    <xf numFmtId="9" fontId="4" fillId="3" borderId="1" xfId="11" applyFont="1" applyFill="1" applyBorder="1" applyAlignment="1">
      <alignment horizontal="center" vertical="center"/>
    </xf>
    <xf numFmtId="9" fontId="2" fillId="3" borderId="0" xfId="11" applyFont="1" applyFill="1" applyAlignment="1">
      <alignment horizontal="center" vertical="center"/>
    </xf>
    <xf numFmtId="177" fontId="2" fillId="3" borderId="0" xfId="0" applyNumberFormat="1" applyFont="1" applyFill="1" applyAlignment="1">
      <alignment horizontal="left" vertical="center" wrapText="1"/>
    </xf>
    <xf numFmtId="177" fontId="2" fillId="3" borderId="4" xfId="0" applyNumberFormat="1" applyFont="1" applyFill="1" applyBorder="1" applyAlignment="1">
      <alignment horizontal="center" vertical="center"/>
    </xf>
    <xf numFmtId="177" fontId="3" fillId="3" borderId="1" xfId="0" applyNumberFormat="1" applyFont="1" applyFill="1" applyBorder="1" applyAlignment="1">
      <alignment horizontal="center" vertical="center"/>
    </xf>
    <xf numFmtId="177" fontId="0" fillId="3" borderId="0" xfId="0" applyNumberFormat="1" applyFill="1">
      <alignment vertical="center"/>
    </xf>
    <xf numFmtId="40" fontId="7" fillId="3" borderId="1" xfId="0" applyNumberFormat="1" applyFont="1" applyFill="1" applyBorder="1" applyAlignment="1">
      <alignment horizontal="right" vertical="center"/>
    </xf>
    <xf numFmtId="0" fontId="2" fillId="3" borderId="5" xfId="0" applyFont="1" applyFill="1" applyBorder="1" applyAlignment="1">
      <alignment horizontal="center" vertical="center" textRotation="255"/>
    </xf>
    <xf numFmtId="0" fontId="2" fillId="3" borderId="15" xfId="0" applyFont="1" applyFill="1" applyBorder="1" applyAlignment="1">
      <alignment horizontal="center" vertical="center" textRotation="255"/>
    </xf>
    <xf numFmtId="0" fontId="6" fillId="3" borderId="1" xfId="0" applyFont="1" applyFill="1" applyBorder="1" applyAlignment="1">
      <alignment horizontal="left" vertical="center" wrapText="1"/>
    </xf>
    <xf numFmtId="49" fontId="2" fillId="3" borderId="1" xfId="0" applyNumberFormat="1" applyFont="1" applyFill="1" applyBorder="1" applyAlignment="1">
      <alignment horizontal="center" vertical="center" wrapText="1"/>
    </xf>
    <xf numFmtId="0" fontId="2" fillId="3" borderId="6" xfId="0" applyFont="1" applyFill="1" applyBorder="1" applyAlignment="1">
      <alignment horizontal="center" vertical="center" textRotation="255"/>
    </xf>
    <xf numFmtId="10" fontId="2" fillId="3" borderId="1" xfId="0" applyNumberFormat="1" applyFont="1" applyFill="1" applyBorder="1" applyAlignment="1">
      <alignment horizontal="center" vertical="center" wrapText="1"/>
    </xf>
    <xf numFmtId="0" fontId="0" fillId="3" borderId="1" xfId="0" applyFill="1" applyBorder="1">
      <alignment vertical="center"/>
    </xf>
    <xf numFmtId="0" fontId="0" fillId="3" borderId="2" xfId="0" applyFont="1" applyFill="1" applyBorder="1" applyAlignment="1">
      <alignment horizontal="center" vertical="center"/>
    </xf>
    <xf numFmtId="0" fontId="0" fillId="3" borderId="4" xfId="0" applyFont="1" applyFill="1" applyBorder="1" applyAlignment="1">
      <alignment horizontal="center" vertical="center"/>
    </xf>
    <xf numFmtId="0" fontId="0" fillId="3" borderId="1" xfId="0" applyFont="1" applyFill="1" applyBorder="1" applyAlignment="1">
      <alignment horizontal="center" vertical="center"/>
    </xf>
    <xf numFmtId="2" fontId="0" fillId="3" borderId="2" xfId="0" applyNumberFormat="1" applyFill="1" applyBorder="1" applyAlignment="1">
      <alignment horizontal="center" vertical="center"/>
    </xf>
    <xf numFmtId="2" fontId="0" fillId="3" borderId="4" xfId="0" applyNumberFormat="1" applyFill="1" applyBorder="1" applyAlignment="1">
      <alignment horizontal="center" vertical="center"/>
    </xf>
    <xf numFmtId="2" fontId="0" fillId="3" borderId="1" xfId="0" applyNumberFormat="1" applyFill="1" applyBorder="1" applyAlignment="1">
      <alignment horizontal="center" vertical="center"/>
    </xf>
    <xf numFmtId="49" fontId="2" fillId="3" borderId="1" xfId="8" applyNumberFormat="1" applyFont="1" applyFill="1" applyBorder="1" applyAlignment="1">
      <alignment horizontal="right" vertical="center"/>
    </xf>
    <xf numFmtId="49" fontId="2" fillId="3" borderId="1" xfId="0" applyNumberFormat="1" applyFont="1" applyFill="1" applyBorder="1" applyAlignment="1">
      <alignment horizontal="right" vertical="center"/>
    </xf>
    <xf numFmtId="0" fontId="2" fillId="0" borderId="0" xfId="0" applyFont="1" applyFill="1" applyBorder="1" applyAlignment="1">
      <alignment horizontal="center" vertical="center"/>
    </xf>
    <xf numFmtId="177" fontId="2" fillId="0" borderId="0" xfId="0" applyNumberFormat="1" applyFont="1" applyFill="1" applyBorder="1" applyAlignment="1">
      <alignment horizontal="center" vertical="center"/>
    </xf>
    <xf numFmtId="177" fontId="2" fillId="0" borderId="0" xfId="8" applyNumberFormat="1" applyFont="1" applyFill="1" applyBorder="1" applyAlignment="1">
      <alignment horizontal="center" vertical="center" wrapText="1"/>
    </xf>
    <xf numFmtId="177" fontId="2" fillId="0" borderId="0"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2" fillId="0" borderId="1" xfId="0" applyFont="1" applyFill="1" applyBorder="1">
      <alignment vertical="center"/>
    </xf>
    <xf numFmtId="0" fontId="2" fillId="0" borderId="0" xfId="0" applyFont="1" applyFill="1" applyBorder="1">
      <alignment vertical="center"/>
    </xf>
    <xf numFmtId="0" fontId="0" fillId="0" borderId="0" xfId="0" applyFill="1" applyBorder="1" applyAlignment="1">
      <alignment vertical="center" wrapText="1"/>
    </xf>
    <xf numFmtId="0" fontId="2" fillId="0" borderId="0"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3"/>
  <sheetViews>
    <sheetView zoomScale="80" zoomScaleNormal="80" topLeftCell="A13" workbookViewId="0">
      <selection activeCell="H15" sqref="H15:I19"/>
    </sheetView>
  </sheetViews>
  <sheetFormatPr defaultColWidth="9" defaultRowHeight="13.5"/>
  <cols>
    <col min="1" max="1" width="9.26666666666667" style="121" customWidth="1"/>
    <col min="2" max="2" width="10.45" style="121" customWidth="1"/>
    <col min="3" max="3" width="11" style="121" customWidth="1"/>
    <col min="4" max="4" width="24.725" style="121" customWidth="1"/>
    <col min="5" max="5" width="11.9083333333333" style="121" customWidth="1"/>
    <col min="6" max="6" width="12.0916666666667" style="121" customWidth="1"/>
    <col min="7" max="7" width="22.1833333333333" style="122" customWidth="1"/>
    <col min="8" max="8" width="13.9083333333333" style="121" customWidth="1"/>
    <col min="9" max="9" width="14.0916666666667" style="121" customWidth="1"/>
    <col min="10" max="10" width="9" style="121"/>
    <col min="11" max="11" width="24.2666666666667" style="121" customWidth="1"/>
    <col min="12" max="16384" width="9" style="121"/>
  </cols>
  <sheetData>
    <row r="1" ht="20.25" customHeight="1" spans="1:11">
      <c r="A1" s="123" t="s">
        <v>0</v>
      </c>
      <c r="B1" s="123"/>
      <c r="C1" s="123"/>
      <c r="D1" s="123"/>
      <c r="E1" s="123"/>
      <c r="F1" s="123"/>
      <c r="G1" s="123"/>
      <c r="H1" s="123"/>
      <c r="I1" s="123"/>
      <c r="J1" s="123"/>
      <c r="K1" s="123"/>
    </row>
    <row r="2" customHeight="1" spans="1:11">
      <c r="A2" s="124" t="s">
        <v>1</v>
      </c>
      <c r="B2" s="124"/>
      <c r="C2" s="124"/>
      <c r="D2" s="124"/>
      <c r="E2" s="124"/>
      <c r="F2" s="124"/>
      <c r="G2" s="124"/>
      <c r="H2" s="124"/>
      <c r="I2" s="124"/>
      <c r="J2" s="124"/>
      <c r="K2" s="124"/>
    </row>
    <row r="3" spans="1:11">
      <c r="A3" s="125"/>
      <c r="B3" s="125"/>
      <c r="C3" s="125"/>
      <c r="D3" s="125"/>
      <c r="E3" s="125"/>
      <c r="F3" s="125"/>
      <c r="G3" s="124"/>
      <c r="H3" s="125"/>
      <c r="I3" s="125"/>
      <c r="J3" s="143"/>
      <c r="K3" s="125"/>
    </row>
    <row r="4" ht="21" customHeight="1" spans="1:11">
      <c r="A4" s="58" t="s">
        <v>2</v>
      </c>
      <c r="B4" s="58"/>
      <c r="C4" s="58"/>
      <c r="D4" s="58" t="s">
        <v>3</v>
      </c>
      <c r="E4" s="58"/>
      <c r="F4" s="58"/>
      <c r="G4" s="58"/>
      <c r="H4" s="58"/>
      <c r="I4" s="58"/>
      <c r="J4" s="58"/>
      <c r="K4" s="58"/>
    </row>
    <row r="5" ht="21" customHeight="1" spans="1:11">
      <c r="A5" s="58" t="s">
        <v>4</v>
      </c>
      <c r="B5" s="58"/>
      <c r="C5" s="58"/>
      <c r="D5" s="58" t="s">
        <v>5</v>
      </c>
      <c r="E5" s="58"/>
      <c r="F5" s="58"/>
      <c r="G5" s="58" t="s">
        <v>6</v>
      </c>
      <c r="H5" s="58"/>
      <c r="I5" s="58" t="s">
        <v>7</v>
      </c>
      <c r="J5" s="58"/>
      <c r="K5" s="58"/>
    </row>
    <row r="6" ht="21" customHeight="1" spans="1:11">
      <c r="A6" s="58" t="s">
        <v>8</v>
      </c>
      <c r="B6" s="58"/>
      <c r="C6" s="58"/>
      <c r="D6" s="58" t="s">
        <v>9</v>
      </c>
      <c r="E6" s="58"/>
      <c r="F6" s="58"/>
      <c r="G6" s="58" t="s">
        <v>10</v>
      </c>
      <c r="H6" s="58"/>
      <c r="I6" s="58">
        <v>57362960</v>
      </c>
      <c r="J6" s="58"/>
      <c r="K6" s="58"/>
    </row>
    <row r="7" ht="46" customHeight="1" spans="1:11">
      <c r="A7" s="62" t="s">
        <v>11</v>
      </c>
      <c r="B7" s="62"/>
      <c r="C7" s="62"/>
      <c r="D7" s="58"/>
      <c r="E7" s="62" t="s">
        <v>12</v>
      </c>
      <c r="F7" s="62" t="s">
        <v>13</v>
      </c>
      <c r="G7" s="62" t="s">
        <v>14</v>
      </c>
      <c r="H7" s="62" t="s">
        <v>15</v>
      </c>
      <c r="I7" s="62" t="s">
        <v>16</v>
      </c>
      <c r="J7" s="94" t="s">
        <v>17</v>
      </c>
      <c r="K7" s="94"/>
    </row>
    <row r="8" ht="25.5" customHeight="1" spans="1:11">
      <c r="A8" s="62"/>
      <c r="B8" s="62"/>
      <c r="C8" s="62"/>
      <c r="D8" s="58" t="s">
        <v>18</v>
      </c>
      <c r="E8" s="63">
        <v>200</v>
      </c>
      <c r="F8" s="63">
        <v>200</v>
      </c>
      <c r="G8" s="172">
        <v>163.22</v>
      </c>
      <c r="H8" s="94">
        <v>10</v>
      </c>
      <c r="I8" s="144">
        <f>G8/F8</f>
        <v>0.8161</v>
      </c>
      <c r="J8" s="96">
        <f>I8*H8</f>
        <v>8.161</v>
      </c>
      <c r="K8" s="96"/>
    </row>
    <row r="9" ht="25.5" customHeight="1" spans="1:11">
      <c r="A9" s="62"/>
      <c r="B9" s="62"/>
      <c r="C9" s="62"/>
      <c r="D9" s="65" t="s">
        <v>19</v>
      </c>
      <c r="E9" s="63">
        <v>200</v>
      </c>
      <c r="F9" s="63">
        <v>200</v>
      </c>
      <c r="G9" s="172">
        <v>163.22</v>
      </c>
      <c r="H9" s="58" t="s">
        <v>20</v>
      </c>
      <c r="I9" s="58" t="s">
        <v>20</v>
      </c>
      <c r="J9" s="97" t="s">
        <v>20</v>
      </c>
      <c r="K9" s="97"/>
    </row>
    <row r="10" ht="25.5" customHeight="1" spans="1:11">
      <c r="A10" s="62"/>
      <c r="B10" s="62"/>
      <c r="C10" s="62"/>
      <c r="D10" s="58" t="s">
        <v>21</v>
      </c>
      <c r="E10" s="66"/>
      <c r="F10" s="66"/>
      <c r="G10" s="67"/>
      <c r="H10" s="58"/>
      <c r="I10" s="58" t="s">
        <v>20</v>
      </c>
      <c r="J10" s="97" t="s">
        <v>20</v>
      </c>
      <c r="K10" s="97"/>
    </row>
    <row r="11" ht="25.5" customHeight="1" spans="1:11">
      <c r="A11" s="62"/>
      <c r="B11" s="62"/>
      <c r="C11" s="62"/>
      <c r="D11" s="65" t="s">
        <v>22</v>
      </c>
      <c r="E11" s="63"/>
      <c r="F11" s="63"/>
      <c r="G11" s="172"/>
      <c r="H11" s="58"/>
      <c r="I11" s="58" t="s">
        <v>20</v>
      </c>
      <c r="J11" s="97" t="s">
        <v>20</v>
      </c>
      <c r="K11" s="97"/>
    </row>
    <row r="12" ht="40" customHeight="1" spans="1:11">
      <c r="A12" s="62" t="s">
        <v>23</v>
      </c>
      <c r="B12" s="62" t="s">
        <v>24</v>
      </c>
      <c r="C12" s="62"/>
      <c r="D12" s="62"/>
      <c r="E12" s="62"/>
      <c r="F12" s="62"/>
      <c r="G12" s="58" t="s">
        <v>25</v>
      </c>
      <c r="H12" s="58"/>
      <c r="I12" s="58"/>
      <c r="J12" s="58"/>
      <c r="K12" s="58"/>
    </row>
    <row r="13" ht="103.5" customHeight="1" spans="1:11">
      <c r="A13" s="62"/>
      <c r="B13" s="76" t="s">
        <v>26</v>
      </c>
      <c r="C13" s="76"/>
      <c r="D13" s="76"/>
      <c r="E13" s="76"/>
      <c r="F13" s="76"/>
      <c r="G13" s="76" t="s">
        <v>27</v>
      </c>
      <c r="H13" s="76"/>
      <c r="I13" s="76"/>
      <c r="J13" s="76"/>
      <c r="K13" s="76"/>
    </row>
    <row r="14" ht="56" customHeight="1" spans="1:11">
      <c r="A14" s="249" t="s">
        <v>28</v>
      </c>
      <c r="B14" s="62" t="s">
        <v>29</v>
      </c>
      <c r="C14" s="58" t="s">
        <v>30</v>
      </c>
      <c r="D14" s="58" t="s">
        <v>31</v>
      </c>
      <c r="E14" s="62" t="s">
        <v>32</v>
      </c>
      <c r="F14" s="62"/>
      <c r="G14" s="62" t="s">
        <v>33</v>
      </c>
      <c r="H14" s="58" t="s">
        <v>34</v>
      </c>
      <c r="I14" s="58"/>
      <c r="J14" s="145" t="s">
        <v>17</v>
      </c>
      <c r="K14" s="62" t="s">
        <v>35</v>
      </c>
    </row>
    <row r="15" ht="81" customHeight="1" spans="1:11">
      <c r="A15" s="250"/>
      <c r="B15" s="132" t="s">
        <v>36</v>
      </c>
      <c r="C15" s="174" t="s">
        <v>37</v>
      </c>
      <c r="D15" s="174" t="s">
        <v>38</v>
      </c>
      <c r="E15" s="132" t="s">
        <v>39</v>
      </c>
      <c r="F15" s="132"/>
      <c r="G15" s="84">
        <v>1</v>
      </c>
      <c r="H15" s="94">
        <v>20</v>
      </c>
      <c r="I15" s="94"/>
      <c r="J15" s="145">
        <v>20</v>
      </c>
      <c r="K15" s="62"/>
    </row>
    <row r="16" ht="72" customHeight="1" spans="1:11">
      <c r="A16" s="250"/>
      <c r="B16" s="132"/>
      <c r="C16" s="174" t="s">
        <v>40</v>
      </c>
      <c r="D16" s="174" t="s">
        <v>41</v>
      </c>
      <c r="E16" s="132" t="s">
        <v>42</v>
      </c>
      <c r="F16" s="132"/>
      <c r="G16" s="84" t="s">
        <v>43</v>
      </c>
      <c r="H16" s="94">
        <v>10</v>
      </c>
      <c r="I16" s="94"/>
      <c r="J16" s="147">
        <v>8</v>
      </c>
      <c r="K16" s="148" t="s">
        <v>44</v>
      </c>
    </row>
    <row r="17" ht="61.5" customHeight="1" spans="1:11">
      <c r="A17" s="250"/>
      <c r="B17" s="132"/>
      <c r="C17" s="174" t="s">
        <v>45</v>
      </c>
      <c r="D17" s="174" t="s">
        <v>46</v>
      </c>
      <c r="E17" s="132" t="s">
        <v>47</v>
      </c>
      <c r="F17" s="132"/>
      <c r="G17" s="62" t="s">
        <v>48</v>
      </c>
      <c r="H17" s="94">
        <v>10</v>
      </c>
      <c r="I17" s="94"/>
      <c r="J17" s="147">
        <v>10</v>
      </c>
      <c r="K17" s="62"/>
    </row>
    <row r="18" ht="99" customHeight="1" spans="1:11">
      <c r="A18" s="253"/>
      <c r="B18" s="174" t="s">
        <v>49</v>
      </c>
      <c r="C18" s="174" t="s">
        <v>50</v>
      </c>
      <c r="D18" s="174" t="s">
        <v>51</v>
      </c>
      <c r="E18" s="132" t="s">
        <v>52</v>
      </c>
      <c r="F18" s="132"/>
      <c r="G18" s="62" t="s">
        <v>53</v>
      </c>
      <c r="H18" s="94">
        <v>30</v>
      </c>
      <c r="I18" s="94"/>
      <c r="J18" s="147">
        <v>26</v>
      </c>
      <c r="K18" s="170" t="s">
        <v>54</v>
      </c>
    </row>
    <row r="19" ht="99" customHeight="1" spans="1:11">
      <c r="A19" s="77"/>
      <c r="B19" s="174" t="s">
        <v>55</v>
      </c>
      <c r="C19" s="174" t="s">
        <v>56</v>
      </c>
      <c r="D19" s="174" t="s">
        <v>57</v>
      </c>
      <c r="E19" s="130" t="s">
        <v>58</v>
      </c>
      <c r="F19" s="131"/>
      <c r="G19" s="172" t="s">
        <v>59</v>
      </c>
      <c r="H19" s="241">
        <v>20</v>
      </c>
      <c r="I19" s="245"/>
      <c r="J19" s="147">
        <v>20</v>
      </c>
      <c r="K19" s="170"/>
    </row>
    <row r="20" ht="31.5" customHeight="1" spans="1:11">
      <c r="A20" s="138" t="s">
        <v>60</v>
      </c>
      <c r="B20" s="138"/>
      <c r="C20" s="138"/>
      <c r="D20" s="138"/>
      <c r="E20" s="138"/>
      <c r="F20" s="138"/>
      <c r="G20" s="138"/>
      <c r="H20" s="90">
        <v>100</v>
      </c>
      <c r="I20" s="90"/>
      <c r="J20" s="102">
        <f>SUM(J15:J19)+J8</f>
        <v>92.161</v>
      </c>
      <c r="K20" s="65"/>
    </row>
    <row r="21" ht="121.5" customHeight="1" spans="1:11">
      <c r="A21" s="125"/>
      <c r="B21" s="178"/>
      <c r="C21" s="178"/>
      <c r="D21" s="178"/>
      <c r="E21" s="178"/>
      <c r="F21" s="178"/>
      <c r="G21" s="179"/>
      <c r="H21" s="178"/>
      <c r="I21" s="178"/>
      <c r="J21" s="179"/>
      <c r="K21" s="178"/>
    </row>
    <row r="23" spans="1:1">
      <c r="A23" s="142"/>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8"/>
    <mergeCell ref="B15:B17"/>
    <mergeCell ref="A7:C11"/>
  </mergeCells>
  <pageMargins left="0.699305555555556" right="0.699305555555556" top="0.75" bottom="0.75" header="0.3" footer="0.3"/>
  <pageSetup paperSize="8" scale="8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L24"/>
  <sheetViews>
    <sheetView topLeftCell="A18" workbookViewId="0">
      <selection activeCell="K15" sqref="K15"/>
    </sheetView>
  </sheetViews>
  <sheetFormatPr defaultColWidth="9" defaultRowHeight="13.5"/>
  <cols>
    <col min="1" max="1" width="9.26666666666667" style="196" customWidth="1"/>
    <col min="2" max="2" width="10.45" style="196" customWidth="1"/>
    <col min="3" max="3" width="11" style="196" customWidth="1"/>
    <col min="4" max="4" width="32.5416666666667" style="196" customWidth="1"/>
    <col min="5" max="5" width="11.9083333333333" style="196" customWidth="1"/>
    <col min="6" max="6" width="12.0916666666667" style="196" customWidth="1"/>
    <col min="7" max="7" width="15.9083333333333" style="197" customWidth="1"/>
    <col min="8" max="8" width="13.9083333333333" style="196" customWidth="1"/>
    <col min="9" max="9" width="14.0916666666667" style="196" customWidth="1"/>
    <col min="10" max="10" width="9" style="197"/>
    <col min="11" max="12" width="31.2666666666667" style="196" customWidth="1"/>
    <col min="13" max="16384" width="9" style="196"/>
  </cols>
  <sheetData>
    <row r="1" ht="20.25" customHeight="1" spans="1:12">
      <c r="A1" s="199" t="s">
        <v>0</v>
      </c>
      <c r="B1" s="199"/>
      <c r="C1" s="199"/>
      <c r="D1" s="199"/>
      <c r="E1" s="199"/>
      <c r="F1" s="199"/>
      <c r="G1" s="199"/>
      <c r="H1" s="199"/>
      <c r="I1" s="199"/>
      <c r="J1" s="199"/>
      <c r="K1" s="199"/>
      <c r="L1" s="199"/>
    </row>
    <row r="2" customHeight="1" spans="1:12">
      <c r="A2" s="200" t="s">
        <v>1</v>
      </c>
      <c r="B2" s="200"/>
      <c r="C2" s="200"/>
      <c r="D2" s="200"/>
      <c r="E2" s="200"/>
      <c r="F2" s="200"/>
      <c r="G2" s="200"/>
      <c r="H2" s="200"/>
      <c r="I2" s="200"/>
      <c r="J2" s="200"/>
      <c r="K2" s="200"/>
      <c r="L2" s="200"/>
    </row>
    <row r="3" spans="1:12">
      <c r="A3" s="201"/>
      <c r="B3" s="201"/>
      <c r="C3" s="201"/>
      <c r="D3" s="201"/>
      <c r="E3" s="201"/>
      <c r="F3" s="201"/>
      <c r="G3" s="200"/>
      <c r="H3" s="201"/>
      <c r="I3" s="201"/>
      <c r="J3" s="223"/>
      <c r="K3" s="201"/>
      <c r="L3" s="201"/>
    </row>
    <row r="4" ht="21" customHeight="1" spans="1:12">
      <c r="A4" s="202" t="s">
        <v>2</v>
      </c>
      <c r="B4" s="202"/>
      <c r="C4" s="202"/>
      <c r="D4" s="202" t="s">
        <v>61</v>
      </c>
      <c r="E4" s="202"/>
      <c r="F4" s="202"/>
      <c r="G4" s="202"/>
      <c r="H4" s="202"/>
      <c r="I4" s="202"/>
      <c r="J4" s="202"/>
      <c r="K4" s="202"/>
      <c r="L4" s="264"/>
    </row>
    <row r="5" ht="21" customHeight="1" spans="1:12">
      <c r="A5" s="202" t="s">
        <v>4</v>
      </c>
      <c r="B5" s="202"/>
      <c r="C5" s="202"/>
      <c r="D5" s="202" t="s">
        <v>5</v>
      </c>
      <c r="E5" s="202"/>
      <c r="F5" s="202"/>
      <c r="G5" s="202" t="s">
        <v>6</v>
      </c>
      <c r="H5" s="202"/>
      <c r="I5" s="202" t="s">
        <v>7</v>
      </c>
      <c r="J5" s="202"/>
      <c r="K5" s="202"/>
      <c r="L5" s="264"/>
    </row>
    <row r="6" ht="21" customHeight="1" spans="1:12">
      <c r="A6" s="202" t="s">
        <v>8</v>
      </c>
      <c r="B6" s="202"/>
      <c r="C6" s="202"/>
      <c r="D6" s="202" t="s">
        <v>62</v>
      </c>
      <c r="E6" s="202"/>
      <c r="F6" s="202"/>
      <c r="G6" s="202" t="s">
        <v>10</v>
      </c>
      <c r="H6" s="202"/>
      <c r="I6" s="202">
        <v>57362292</v>
      </c>
      <c r="J6" s="202"/>
      <c r="K6" s="202"/>
      <c r="L6" s="264"/>
    </row>
    <row r="7" ht="36" customHeight="1" spans="1:12">
      <c r="A7" s="203" t="s">
        <v>11</v>
      </c>
      <c r="B7" s="203"/>
      <c r="C7" s="203"/>
      <c r="D7" s="202"/>
      <c r="E7" s="203" t="s">
        <v>12</v>
      </c>
      <c r="F7" s="203" t="s">
        <v>13</v>
      </c>
      <c r="G7" s="203" t="s">
        <v>14</v>
      </c>
      <c r="H7" s="203" t="s">
        <v>15</v>
      </c>
      <c r="I7" s="203" t="s">
        <v>16</v>
      </c>
      <c r="J7" s="206" t="s">
        <v>17</v>
      </c>
      <c r="K7" s="206"/>
      <c r="L7" s="265"/>
    </row>
    <row r="8" ht="25.5" customHeight="1" spans="1:12">
      <c r="A8" s="203"/>
      <c r="B8" s="203"/>
      <c r="C8" s="203"/>
      <c r="D8" s="202" t="s">
        <v>18</v>
      </c>
      <c r="E8" s="204">
        <v>309.6</v>
      </c>
      <c r="F8" s="204">
        <v>309.6</v>
      </c>
      <c r="G8" s="205">
        <v>309.6</v>
      </c>
      <c r="H8" s="206">
        <v>10</v>
      </c>
      <c r="I8" s="225">
        <f>G8/F8</f>
        <v>1</v>
      </c>
      <c r="J8" s="226">
        <f>I8*H8</f>
        <v>10</v>
      </c>
      <c r="K8" s="226"/>
      <c r="L8" s="266"/>
    </row>
    <row r="9" ht="25.5" customHeight="1" spans="1:12">
      <c r="A9" s="203"/>
      <c r="B9" s="203"/>
      <c r="C9" s="203"/>
      <c r="D9" s="207" t="s">
        <v>19</v>
      </c>
      <c r="E9" s="204">
        <v>309.6</v>
      </c>
      <c r="F9" s="204">
        <v>309.6</v>
      </c>
      <c r="G9" s="205">
        <v>309.6</v>
      </c>
      <c r="H9" s="202" t="s">
        <v>20</v>
      </c>
      <c r="I9" s="202" t="s">
        <v>20</v>
      </c>
      <c r="J9" s="224" t="s">
        <v>20</v>
      </c>
      <c r="K9" s="224"/>
      <c r="L9" s="267"/>
    </row>
    <row r="10" ht="25.5" customHeight="1" spans="1:12">
      <c r="A10" s="203"/>
      <c r="B10" s="203"/>
      <c r="C10" s="203"/>
      <c r="D10" s="202" t="s">
        <v>21</v>
      </c>
      <c r="E10" s="208"/>
      <c r="F10" s="208"/>
      <c r="G10" s="209"/>
      <c r="H10" s="202"/>
      <c r="I10" s="202" t="s">
        <v>20</v>
      </c>
      <c r="J10" s="224" t="s">
        <v>20</v>
      </c>
      <c r="K10" s="224"/>
      <c r="L10" s="267"/>
    </row>
    <row r="11" ht="25.5" customHeight="1" spans="1:12">
      <c r="A11" s="203"/>
      <c r="B11" s="203"/>
      <c r="C11" s="203"/>
      <c r="D11" s="207" t="s">
        <v>22</v>
      </c>
      <c r="E11" s="204"/>
      <c r="F11" s="204"/>
      <c r="G11" s="205"/>
      <c r="H11" s="202"/>
      <c r="I11" s="202" t="s">
        <v>20</v>
      </c>
      <c r="J11" s="224" t="s">
        <v>20</v>
      </c>
      <c r="K11" s="224"/>
      <c r="L11" s="267"/>
    </row>
    <row r="12" ht="40" customHeight="1" spans="1:12">
      <c r="A12" s="203" t="s">
        <v>23</v>
      </c>
      <c r="B12" s="203" t="s">
        <v>24</v>
      </c>
      <c r="C12" s="203"/>
      <c r="D12" s="203"/>
      <c r="E12" s="203"/>
      <c r="F12" s="203"/>
      <c r="G12" s="202" t="s">
        <v>25</v>
      </c>
      <c r="H12" s="202"/>
      <c r="I12" s="202"/>
      <c r="J12" s="202"/>
      <c r="K12" s="202"/>
      <c r="L12" s="264"/>
    </row>
    <row r="13" ht="103.5" customHeight="1" spans="1:12">
      <c r="A13" s="203"/>
      <c r="B13" s="210" t="s">
        <v>63</v>
      </c>
      <c r="C13" s="210"/>
      <c r="D13" s="210"/>
      <c r="E13" s="210"/>
      <c r="F13" s="210"/>
      <c r="G13" s="210" t="s">
        <v>64</v>
      </c>
      <c r="H13" s="210"/>
      <c r="I13" s="210"/>
      <c r="J13" s="210"/>
      <c r="K13" s="210"/>
      <c r="L13" s="268"/>
    </row>
    <row r="14" ht="54" spans="1:12">
      <c r="A14" s="211" t="s">
        <v>28</v>
      </c>
      <c r="B14" s="203" t="s">
        <v>29</v>
      </c>
      <c r="C14" s="202" t="s">
        <v>30</v>
      </c>
      <c r="D14" s="202" t="s">
        <v>31</v>
      </c>
      <c r="E14" s="203" t="s">
        <v>32</v>
      </c>
      <c r="F14" s="203"/>
      <c r="G14" s="203" t="s">
        <v>33</v>
      </c>
      <c r="H14" s="202" t="s">
        <v>34</v>
      </c>
      <c r="I14" s="202"/>
      <c r="J14" s="224" t="s">
        <v>17</v>
      </c>
      <c r="K14" s="203" t="s">
        <v>35</v>
      </c>
      <c r="L14" s="269"/>
    </row>
    <row r="15" ht="90" customHeight="1" spans="1:12">
      <c r="A15" s="211"/>
      <c r="B15" s="212" t="s">
        <v>36</v>
      </c>
      <c r="C15" s="213" t="s">
        <v>37</v>
      </c>
      <c r="D15" s="213" t="s">
        <v>65</v>
      </c>
      <c r="E15" s="212" t="s">
        <v>66</v>
      </c>
      <c r="F15" s="212"/>
      <c r="G15" s="203" t="s">
        <v>67</v>
      </c>
      <c r="H15" s="206">
        <v>20</v>
      </c>
      <c r="I15" s="206"/>
      <c r="J15" s="224">
        <v>15</v>
      </c>
      <c r="K15" s="227" t="s">
        <v>68</v>
      </c>
      <c r="L15" s="270"/>
    </row>
    <row r="16" ht="90" customHeight="1" spans="1:12">
      <c r="A16" s="211"/>
      <c r="B16" s="212"/>
      <c r="C16" s="213" t="s">
        <v>40</v>
      </c>
      <c r="D16" s="213" t="s">
        <v>69</v>
      </c>
      <c r="E16" s="212" t="s">
        <v>70</v>
      </c>
      <c r="F16" s="212"/>
      <c r="G16" s="203" t="s">
        <v>71</v>
      </c>
      <c r="H16" s="206">
        <v>10</v>
      </c>
      <c r="I16" s="206"/>
      <c r="J16" s="206">
        <v>8</v>
      </c>
      <c r="K16" s="210" t="s">
        <v>72</v>
      </c>
      <c r="L16" s="268"/>
    </row>
    <row r="17" ht="81" spans="1:12">
      <c r="A17" s="211"/>
      <c r="B17" s="212"/>
      <c r="C17" s="213" t="s">
        <v>45</v>
      </c>
      <c r="D17" s="213" t="s">
        <v>73</v>
      </c>
      <c r="E17" s="212" t="s">
        <v>70</v>
      </c>
      <c r="F17" s="212"/>
      <c r="G17" s="203" t="s">
        <v>43</v>
      </c>
      <c r="H17" s="206">
        <v>10</v>
      </c>
      <c r="I17" s="206"/>
      <c r="J17" s="206">
        <v>10</v>
      </c>
      <c r="K17" s="203"/>
      <c r="L17" s="269"/>
    </row>
    <row r="18" ht="90" customHeight="1" spans="1:12">
      <c r="A18" s="211"/>
      <c r="B18" s="212" t="s">
        <v>55</v>
      </c>
      <c r="C18" s="213" t="s">
        <v>74</v>
      </c>
      <c r="D18" s="213" t="s">
        <v>75</v>
      </c>
      <c r="E18" s="214" t="s">
        <v>76</v>
      </c>
      <c r="F18" s="215"/>
      <c r="G18" s="205" t="s">
        <v>77</v>
      </c>
      <c r="H18" s="216">
        <v>20</v>
      </c>
      <c r="I18" s="230"/>
      <c r="J18" s="206">
        <v>20</v>
      </c>
      <c r="K18" s="271"/>
      <c r="L18" s="272"/>
    </row>
    <row r="19" ht="90" customHeight="1" spans="1:12">
      <c r="A19" s="211"/>
      <c r="B19" s="213" t="s">
        <v>78</v>
      </c>
      <c r="C19" s="213" t="s">
        <v>79</v>
      </c>
      <c r="D19" s="213" t="s">
        <v>80</v>
      </c>
      <c r="E19" s="212" t="s">
        <v>70</v>
      </c>
      <c r="F19" s="212"/>
      <c r="G19" s="203" t="s">
        <v>71</v>
      </c>
      <c r="H19" s="206">
        <v>20</v>
      </c>
      <c r="I19" s="206"/>
      <c r="J19" s="206">
        <v>17</v>
      </c>
      <c r="K19" s="228" t="s">
        <v>81</v>
      </c>
      <c r="L19" s="273"/>
    </row>
    <row r="20" ht="90" customHeight="1" spans="1:12">
      <c r="A20" s="211"/>
      <c r="B20" s="213" t="s">
        <v>82</v>
      </c>
      <c r="C20" s="213" t="s">
        <v>83</v>
      </c>
      <c r="D20" s="213" t="s">
        <v>84</v>
      </c>
      <c r="E20" s="212" t="s">
        <v>42</v>
      </c>
      <c r="F20" s="212"/>
      <c r="G20" s="203" t="s">
        <v>43</v>
      </c>
      <c r="H20" s="206">
        <v>10</v>
      </c>
      <c r="I20" s="206"/>
      <c r="J20" s="206">
        <v>9</v>
      </c>
      <c r="K20" s="228" t="s">
        <v>85</v>
      </c>
      <c r="L20" s="273"/>
    </row>
    <row r="21" ht="31.5" customHeight="1" spans="1:12">
      <c r="A21" s="218" t="s">
        <v>60</v>
      </c>
      <c r="B21" s="218"/>
      <c r="C21" s="218"/>
      <c r="D21" s="218"/>
      <c r="E21" s="218"/>
      <c r="F21" s="218"/>
      <c r="G21" s="218"/>
      <c r="H21" s="219">
        <v>100</v>
      </c>
      <c r="I21" s="219"/>
      <c r="J21" s="232">
        <f>SUM(J15:J20)+J8</f>
        <v>89</v>
      </c>
      <c r="K21" s="207"/>
      <c r="L21" s="274"/>
    </row>
    <row r="22" ht="121.5" customHeight="1" spans="1:12">
      <c r="A22" s="201"/>
      <c r="B22" s="220"/>
      <c r="C22" s="220"/>
      <c r="D22" s="220"/>
      <c r="E22" s="220"/>
      <c r="F22" s="220"/>
      <c r="G22" s="221"/>
      <c r="H22" s="220"/>
      <c r="I22" s="220"/>
      <c r="J22" s="220"/>
      <c r="K22" s="220"/>
      <c r="L22" s="220"/>
    </row>
    <row r="24" spans="1:1">
      <c r="A24" s="222"/>
    </row>
  </sheetData>
  <mergeCells count="42">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7"/>
    <mergeCell ref="A7:C11"/>
  </mergeCells>
  <pageMargins left="0.699305555555556" right="0.699305555555556" top="0.75" bottom="0.75" header="0.3" footer="0.3"/>
  <pageSetup paperSize="8" scale="8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3"/>
  <sheetViews>
    <sheetView showGridLines="0" zoomScale="70" zoomScaleNormal="70" topLeftCell="A10" workbookViewId="0">
      <selection activeCell="J15" sqref="J15:J19"/>
    </sheetView>
  </sheetViews>
  <sheetFormatPr defaultColWidth="9" defaultRowHeight="13.5"/>
  <cols>
    <col min="1" max="3" width="9" style="54"/>
    <col min="4" max="4" width="23.45" style="54" customWidth="1"/>
    <col min="5" max="5" width="12.6333333333333" style="54" customWidth="1"/>
    <col min="6" max="6" width="11.6333333333333" style="54" customWidth="1"/>
    <col min="7" max="7" width="14.725" style="54" customWidth="1"/>
    <col min="8" max="8" width="12.2666666666667" style="54" customWidth="1"/>
    <col min="9" max="9" width="13.9083333333333" style="54" customWidth="1"/>
    <col min="10" max="10" width="9" style="54"/>
    <col min="11" max="11" width="31.6333333333333" style="54" customWidth="1"/>
    <col min="12" max="16384" width="9" style="54"/>
  </cols>
  <sheetData>
    <row r="1" ht="20.25" customHeight="1" spans="1:11">
      <c r="A1" s="55" t="s">
        <v>0</v>
      </c>
      <c r="B1" s="55"/>
      <c r="C1" s="55"/>
      <c r="D1" s="55"/>
      <c r="E1" s="55"/>
      <c r="F1" s="55"/>
      <c r="G1" s="55"/>
      <c r="H1" s="55"/>
      <c r="I1" s="55"/>
      <c r="J1" s="55"/>
      <c r="K1" s="55"/>
    </row>
    <row r="2" customHeight="1" spans="1:11">
      <c r="A2" s="56" t="s">
        <v>1</v>
      </c>
      <c r="B2" s="56"/>
      <c r="C2" s="56"/>
      <c r="D2" s="56"/>
      <c r="E2" s="56"/>
      <c r="F2" s="56"/>
      <c r="G2" s="56"/>
      <c r="H2" s="56"/>
      <c r="I2" s="56"/>
      <c r="J2" s="56"/>
      <c r="K2" s="56"/>
    </row>
    <row r="3" spans="1:11">
      <c r="A3" s="57"/>
      <c r="B3" s="57"/>
      <c r="C3" s="57"/>
      <c r="D3" s="57"/>
      <c r="E3" s="57"/>
      <c r="F3" s="57"/>
      <c r="G3" s="57"/>
      <c r="H3" s="57"/>
      <c r="I3" s="57"/>
      <c r="J3" s="93"/>
      <c r="K3" s="57"/>
    </row>
    <row r="4" ht="21" customHeight="1" spans="1:11">
      <c r="A4" s="58" t="s">
        <v>2</v>
      </c>
      <c r="B4" s="58"/>
      <c r="C4" s="58"/>
      <c r="D4" s="58" t="s">
        <v>86</v>
      </c>
      <c r="E4" s="58"/>
      <c r="F4" s="58"/>
      <c r="G4" s="58"/>
      <c r="H4" s="58"/>
      <c r="I4" s="58"/>
      <c r="J4" s="58"/>
      <c r="K4" s="58"/>
    </row>
    <row r="5" ht="21" customHeight="1" spans="1:11">
      <c r="A5" s="58" t="s">
        <v>4</v>
      </c>
      <c r="B5" s="58"/>
      <c r="C5" s="58"/>
      <c r="D5" s="59" t="s">
        <v>5</v>
      </c>
      <c r="E5" s="60"/>
      <c r="F5" s="61"/>
      <c r="G5" s="58" t="s">
        <v>6</v>
      </c>
      <c r="H5" s="58"/>
      <c r="I5" s="58" t="s">
        <v>7</v>
      </c>
      <c r="J5" s="58"/>
      <c r="K5" s="58"/>
    </row>
    <row r="6" ht="21" customHeight="1" spans="1:11">
      <c r="A6" s="59" t="s">
        <v>8</v>
      </c>
      <c r="B6" s="60"/>
      <c r="C6" s="61"/>
      <c r="D6" s="59" t="s">
        <v>9</v>
      </c>
      <c r="E6" s="60"/>
      <c r="F6" s="61"/>
      <c r="G6" s="59" t="s">
        <v>10</v>
      </c>
      <c r="H6" s="61"/>
      <c r="I6" s="59">
        <v>57362960</v>
      </c>
      <c r="J6" s="60"/>
      <c r="K6" s="61"/>
    </row>
    <row r="7" ht="36" customHeight="1" spans="1:11">
      <c r="A7" s="62" t="s">
        <v>11</v>
      </c>
      <c r="B7" s="62"/>
      <c r="C7" s="62"/>
      <c r="D7" s="58"/>
      <c r="E7" s="62" t="s">
        <v>12</v>
      </c>
      <c r="F7" s="62" t="s">
        <v>13</v>
      </c>
      <c r="G7" s="62" t="s">
        <v>14</v>
      </c>
      <c r="H7" s="62" t="s">
        <v>15</v>
      </c>
      <c r="I7" s="62" t="s">
        <v>16</v>
      </c>
      <c r="J7" s="94" t="s">
        <v>17</v>
      </c>
      <c r="K7" s="94"/>
    </row>
    <row r="8" ht="25.5" customHeight="1" spans="1:11">
      <c r="A8" s="62"/>
      <c r="B8" s="62"/>
      <c r="C8" s="62"/>
      <c r="D8" s="58" t="s">
        <v>18</v>
      </c>
      <c r="E8" s="63">
        <v>300</v>
      </c>
      <c r="F8" s="63">
        <v>300</v>
      </c>
      <c r="G8" s="262" t="s">
        <v>87</v>
      </c>
      <c r="H8" s="58">
        <v>10</v>
      </c>
      <c r="I8" s="144">
        <f>G8/F8</f>
        <v>0.0513333333333333</v>
      </c>
      <c r="J8" s="96">
        <f>H8*I8</f>
        <v>0.513333333333333</v>
      </c>
      <c r="K8" s="96"/>
    </row>
    <row r="9" ht="25.5" customHeight="1" spans="1:11">
      <c r="A9" s="62"/>
      <c r="B9" s="62"/>
      <c r="C9" s="62"/>
      <c r="D9" s="65" t="s">
        <v>19</v>
      </c>
      <c r="E9" s="66">
        <v>300</v>
      </c>
      <c r="F9" s="66">
        <v>300</v>
      </c>
      <c r="G9" s="263" t="s">
        <v>87</v>
      </c>
      <c r="H9" s="58"/>
      <c r="I9" s="58" t="s">
        <v>20</v>
      </c>
      <c r="J9" s="97" t="s">
        <v>20</v>
      </c>
      <c r="K9" s="97"/>
    </row>
    <row r="10" ht="25.5" customHeight="1" spans="1:11">
      <c r="A10" s="62"/>
      <c r="B10" s="62"/>
      <c r="C10" s="62"/>
      <c r="D10" s="59" t="s">
        <v>21</v>
      </c>
      <c r="E10" s="66"/>
      <c r="F10" s="66"/>
      <c r="G10" s="67"/>
      <c r="H10" s="58"/>
      <c r="I10" s="58" t="s">
        <v>20</v>
      </c>
      <c r="J10" s="97" t="s">
        <v>20</v>
      </c>
      <c r="K10" s="97"/>
    </row>
    <row r="11" ht="25.5" customHeight="1" spans="1:11">
      <c r="A11" s="62"/>
      <c r="B11" s="62"/>
      <c r="C11" s="62"/>
      <c r="D11" s="65" t="s">
        <v>22</v>
      </c>
      <c r="E11" s="65"/>
      <c r="F11" s="65"/>
      <c r="G11" s="58"/>
      <c r="H11" s="58"/>
      <c r="I11" s="58" t="s">
        <v>20</v>
      </c>
      <c r="J11" s="97" t="s">
        <v>20</v>
      </c>
      <c r="K11" s="97"/>
    </row>
    <row r="12" ht="40" customHeight="1" spans="1:11">
      <c r="A12" s="68" t="s">
        <v>23</v>
      </c>
      <c r="B12" s="69" t="s">
        <v>24</v>
      </c>
      <c r="C12" s="70"/>
      <c r="D12" s="70"/>
      <c r="E12" s="70"/>
      <c r="F12" s="71"/>
      <c r="G12" s="59" t="s">
        <v>25</v>
      </c>
      <c r="H12" s="60"/>
      <c r="I12" s="60"/>
      <c r="J12" s="60"/>
      <c r="K12" s="61"/>
    </row>
    <row r="13" ht="80.25" customHeight="1" spans="1:11">
      <c r="A13" s="72"/>
      <c r="B13" s="73" t="s">
        <v>88</v>
      </c>
      <c r="C13" s="74"/>
      <c r="D13" s="74"/>
      <c r="E13" s="74"/>
      <c r="F13" s="75"/>
      <c r="G13" s="170" t="s">
        <v>89</v>
      </c>
      <c r="H13" s="170"/>
      <c r="I13" s="170"/>
      <c r="J13" s="170"/>
      <c r="K13" s="170"/>
    </row>
    <row r="14" ht="54" spans="1:11">
      <c r="A14" s="77" t="s">
        <v>28</v>
      </c>
      <c r="B14" s="62" t="s">
        <v>29</v>
      </c>
      <c r="C14" s="58" t="s">
        <v>30</v>
      </c>
      <c r="D14" s="58" t="s">
        <v>31</v>
      </c>
      <c r="E14" s="69" t="s">
        <v>32</v>
      </c>
      <c r="F14" s="71"/>
      <c r="G14" s="62" t="s">
        <v>33</v>
      </c>
      <c r="H14" s="59" t="s">
        <v>34</v>
      </c>
      <c r="I14" s="61"/>
      <c r="J14" s="97" t="s">
        <v>17</v>
      </c>
      <c r="K14" s="62" t="s">
        <v>35</v>
      </c>
    </row>
    <row r="15" ht="84" customHeight="1" spans="1:11">
      <c r="A15" s="77"/>
      <c r="B15" s="78" t="s">
        <v>90</v>
      </c>
      <c r="C15" s="79" t="s">
        <v>91</v>
      </c>
      <c r="D15" s="76" t="s">
        <v>92</v>
      </c>
      <c r="E15" s="80" t="s">
        <v>42</v>
      </c>
      <c r="F15" s="81"/>
      <c r="G15" s="82" t="s">
        <v>43</v>
      </c>
      <c r="H15" s="153">
        <v>20</v>
      </c>
      <c r="I15" s="167"/>
      <c r="J15" s="99">
        <v>19</v>
      </c>
      <c r="K15" s="76" t="s">
        <v>93</v>
      </c>
    </row>
    <row r="16" ht="50.5" customHeight="1" spans="1:11">
      <c r="A16" s="77"/>
      <c r="B16" s="78"/>
      <c r="C16" s="78" t="s">
        <v>40</v>
      </c>
      <c r="D16" s="76" t="s">
        <v>94</v>
      </c>
      <c r="E16" s="80" t="s">
        <v>52</v>
      </c>
      <c r="F16" s="81"/>
      <c r="G16" s="82" t="s">
        <v>53</v>
      </c>
      <c r="H16" s="155">
        <v>10</v>
      </c>
      <c r="I16" s="168"/>
      <c r="J16" s="100">
        <v>10</v>
      </c>
      <c r="K16" s="76" t="s">
        <v>95</v>
      </c>
    </row>
    <row r="17" ht="84" customHeight="1" spans="1:11">
      <c r="A17" s="77"/>
      <c r="B17" s="78"/>
      <c r="C17" s="79" t="s">
        <v>45</v>
      </c>
      <c r="D17" s="101" t="s">
        <v>96</v>
      </c>
      <c r="E17" s="80" t="s">
        <v>52</v>
      </c>
      <c r="F17" s="81"/>
      <c r="G17" s="82" t="s">
        <v>53</v>
      </c>
      <c r="H17" s="153">
        <v>10</v>
      </c>
      <c r="I17" s="167"/>
      <c r="J17" s="100">
        <v>7</v>
      </c>
      <c r="K17" s="101" t="s">
        <v>97</v>
      </c>
    </row>
    <row r="18" ht="40.5" spans="1:11">
      <c r="A18" s="77"/>
      <c r="B18" s="78" t="s">
        <v>55</v>
      </c>
      <c r="C18" s="78" t="s">
        <v>74</v>
      </c>
      <c r="D18" s="65" t="s">
        <v>98</v>
      </c>
      <c r="E18" s="67" t="s">
        <v>99</v>
      </c>
      <c r="F18" s="67"/>
      <c r="G18" s="82" t="s">
        <v>43</v>
      </c>
      <c r="H18" s="157">
        <v>20</v>
      </c>
      <c r="I18" s="169"/>
      <c r="J18" s="94">
        <v>20</v>
      </c>
      <c r="K18" s="58"/>
    </row>
    <row r="19" ht="67.5" spans="1:11">
      <c r="A19" s="77"/>
      <c r="B19" s="78" t="s">
        <v>100</v>
      </c>
      <c r="C19" s="78" t="s">
        <v>50</v>
      </c>
      <c r="D19" s="85" t="s">
        <v>101</v>
      </c>
      <c r="E19" s="69" t="s">
        <v>52</v>
      </c>
      <c r="F19" s="71"/>
      <c r="G19" s="82" t="s">
        <v>53</v>
      </c>
      <c r="H19" s="157">
        <v>30</v>
      </c>
      <c r="I19" s="169"/>
      <c r="J19" s="100">
        <v>27</v>
      </c>
      <c r="K19" s="187" t="s">
        <v>81</v>
      </c>
    </row>
    <row r="20" spans="1:11">
      <c r="A20" s="87" t="s">
        <v>60</v>
      </c>
      <c r="B20" s="88"/>
      <c r="C20" s="88"/>
      <c r="D20" s="88"/>
      <c r="E20" s="88"/>
      <c r="F20" s="88"/>
      <c r="G20" s="89"/>
      <c r="H20" s="166">
        <v>100</v>
      </c>
      <c r="I20" s="166"/>
      <c r="J20" s="102">
        <f>SUM(J15:J19)+J8</f>
        <v>83.5133333333333</v>
      </c>
      <c r="K20" s="65"/>
    </row>
    <row r="21" ht="135.75" customHeight="1" spans="1:11">
      <c r="A21" s="57"/>
      <c r="B21" s="91"/>
      <c r="C21" s="91"/>
      <c r="D21" s="91"/>
      <c r="E21" s="91"/>
      <c r="F21" s="91"/>
      <c r="G21" s="91"/>
      <c r="H21" s="91"/>
      <c r="I21" s="91"/>
      <c r="J21" s="91"/>
      <c r="K21" s="91"/>
    </row>
    <row r="23" spans="1:1">
      <c r="A23" s="92"/>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7"/>
    <mergeCell ref="A7:C11"/>
  </mergeCells>
  <pageMargins left="0.75" right="0.75" top="1" bottom="1" header="0.5" footer="0.5"/>
  <pageSetup paperSize="8"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5"/>
  <sheetViews>
    <sheetView zoomScale="64" zoomScaleNormal="64" topLeftCell="A10" workbookViewId="0">
      <selection activeCell="M15" sqref="M15"/>
    </sheetView>
  </sheetViews>
  <sheetFormatPr defaultColWidth="9" defaultRowHeight="13.5"/>
  <cols>
    <col min="1" max="1" width="9.26666666666667" style="121" customWidth="1"/>
    <col min="2" max="2" width="10.45" style="121" customWidth="1"/>
    <col min="3" max="3" width="11" style="121" customWidth="1"/>
    <col min="4" max="4" width="24.725" style="121" customWidth="1"/>
    <col min="5" max="5" width="11.9083333333333" style="121" customWidth="1"/>
    <col min="6" max="6" width="12.0916666666667" style="121" customWidth="1"/>
    <col min="7" max="7" width="15.9083333333333" style="122" customWidth="1"/>
    <col min="8" max="8" width="13.9083333333333" style="121" customWidth="1"/>
    <col min="9" max="9" width="14.0916666666667" style="121" customWidth="1"/>
    <col min="10" max="10" width="9" style="122"/>
    <col min="11" max="11" width="29.0916666666667" style="121" customWidth="1"/>
    <col min="12" max="16384" width="9" style="121"/>
  </cols>
  <sheetData>
    <row r="1" ht="20.25" customHeight="1" spans="1:11">
      <c r="A1" s="123" t="s">
        <v>0</v>
      </c>
      <c r="B1" s="123"/>
      <c r="C1" s="123"/>
      <c r="D1" s="123"/>
      <c r="E1" s="123"/>
      <c r="F1" s="123"/>
      <c r="G1" s="123"/>
      <c r="H1" s="123"/>
      <c r="I1" s="123"/>
      <c r="J1" s="123"/>
      <c r="K1" s="123"/>
    </row>
    <row r="2" customHeight="1" spans="1:11">
      <c r="A2" s="124" t="s">
        <v>1</v>
      </c>
      <c r="B2" s="124"/>
      <c r="C2" s="124"/>
      <c r="D2" s="124"/>
      <c r="E2" s="124"/>
      <c r="F2" s="124"/>
      <c r="G2" s="124"/>
      <c r="H2" s="124"/>
      <c r="I2" s="124"/>
      <c r="J2" s="124"/>
      <c r="K2" s="124"/>
    </row>
    <row r="3" spans="1:11">
      <c r="A3" s="125"/>
      <c r="B3" s="125"/>
      <c r="C3" s="125"/>
      <c r="D3" s="125"/>
      <c r="E3" s="125"/>
      <c r="F3" s="125"/>
      <c r="G3" s="124"/>
      <c r="H3" s="125"/>
      <c r="I3" s="125"/>
      <c r="J3" s="186"/>
      <c r="K3" s="125"/>
    </row>
    <row r="4" ht="21" customHeight="1" spans="1:11">
      <c r="A4" s="58" t="s">
        <v>2</v>
      </c>
      <c r="B4" s="58"/>
      <c r="C4" s="58"/>
      <c r="D4" s="58" t="s">
        <v>102</v>
      </c>
      <c r="E4" s="58"/>
      <c r="F4" s="58"/>
      <c r="G4" s="58"/>
      <c r="H4" s="58"/>
      <c r="I4" s="58"/>
      <c r="J4" s="58"/>
      <c r="K4" s="58"/>
    </row>
    <row r="5" ht="21" customHeight="1" spans="1:11">
      <c r="A5" s="58" t="s">
        <v>4</v>
      </c>
      <c r="B5" s="58"/>
      <c r="C5" s="58"/>
      <c r="D5" s="58" t="s">
        <v>5</v>
      </c>
      <c r="E5" s="58"/>
      <c r="F5" s="58"/>
      <c r="G5" s="58" t="s">
        <v>6</v>
      </c>
      <c r="H5" s="58"/>
      <c r="I5" s="58" t="s">
        <v>7</v>
      </c>
      <c r="J5" s="58"/>
      <c r="K5" s="58"/>
    </row>
    <row r="6" ht="21" customHeight="1" spans="1:11">
      <c r="A6" s="58" t="s">
        <v>8</v>
      </c>
      <c r="B6" s="58"/>
      <c r="C6" s="58"/>
      <c r="D6" s="58" t="s">
        <v>103</v>
      </c>
      <c r="E6" s="58"/>
      <c r="F6" s="58"/>
      <c r="G6" s="58" t="s">
        <v>10</v>
      </c>
      <c r="H6" s="58"/>
      <c r="I6" s="58">
        <v>57362250</v>
      </c>
      <c r="J6" s="58"/>
      <c r="K6" s="58"/>
    </row>
    <row r="7" ht="36" customHeight="1" spans="1:11">
      <c r="A7" s="62" t="s">
        <v>11</v>
      </c>
      <c r="B7" s="62"/>
      <c r="C7" s="62"/>
      <c r="D7" s="58"/>
      <c r="E7" s="62" t="s">
        <v>12</v>
      </c>
      <c r="F7" s="62" t="s">
        <v>13</v>
      </c>
      <c r="G7" s="62" t="s">
        <v>14</v>
      </c>
      <c r="H7" s="62" t="s">
        <v>15</v>
      </c>
      <c r="I7" s="62" t="s">
        <v>16</v>
      </c>
      <c r="J7" s="94" t="s">
        <v>17</v>
      </c>
      <c r="K7" s="94"/>
    </row>
    <row r="8" ht="25.5" customHeight="1" spans="1:11">
      <c r="A8" s="62"/>
      <c r="B8" s="62"/>
      <c r="C8" s="62"/>
      <c r="D8" s="58" t="s">
        <v>18</v>
      </c>
      <c r="E8" s="63">
        <v>5</v>
      </c>
      <c r="F8" s="63">
        <v>5</v>
      </c>
      <c r="G8" s="172">
        <v>4.9</v>
      </c>
      <c r="H8" s="94">
        <v>10</v>
      </c>
      <c r="I8" s="144">
        <f>G8/F8</f>
        <v>0.98</v>
      </c>
      <c r="J8" s="96">
        <f>I8*H8</f>
        <v>9.8</v>
      </c>
      <c r="K8" s="96"/>
    </row>
    <row r="9" ht="25.5" customHeight="1" spans="1:11">
      <c r="A9" s="62"/>
      <c r="B9" s="62"/>
      <c r="C9" s="62"/>
      <c r="D9" s="65" t="s">
        <v>19</v>
      </c>
      <c r="E9" s="63">
        <v>5</v>
      </c>
      <c r="F9" s="63">
        <v>5</v>
      </c>
      <c r="G9" s="172">
        <v>4.9</v>
      </c>
      <c r="H9" s="58"/>
      <c r="I9" s="58" t="s">
        <v>20</v>
      </c>
      <c r="J9" s="97" t="s">
        <v>20</v>
      </c>
      <c r="K9" s="97"/>
    </row>
    <row r="10" ht="25.5" customHeight="1" spans="1:11">
      <c r="A10" s="62"/>
      <c r="B10" s="62"/>
      <c r="C10" s="62"/>
      <c r="D10" s="58" t="s">
        <v>21</v>
      </c>
      <c r="E10" s="66"/>
      <c r="F10" s="66"/>
      <c r="G10" s="67"/>
      <c r="H10" s="58"/>
      <c r="I10" s="58" t="s">
        <v>20</v>
      </c>
      <c r="J10" s="97" t="s">
        <v>20</v>
      </c>
      <c r="K10" s="97"/>
    </row>
    <row r="11" ht="25.5" customHeight="1" spans="1:11">
      <c r="A11" s="62"/>
      <c r="B11" s="62"/>
      <c r="C11" s="62"/>
      <c r="D11" s="65" t="s">
        <v>22</v>
      </c>
      <c r="E11" s="63"/>
      <c r="F11" s="63"/>
      <c r="G11" s="172"/>
      <c r="H11" s="58"/>
      <c r="I11" s="58" t="s">
        <v>20</v>
      </c>
      <c r="J11" s="97" t="s">
        <v>20</v>
      </c>
      <c r="K11" s="97"/>
    </row>
    <row r="12" ht="40" customHeight="1" spans="1:11">
      <c r="A12" s="62" t="s">
        <v>23</v>
      </c>
      <c r="B12" s="62" t="s">
        <v>24</v>
      </c>
      <c r="C12" s="62"/>
      <c r="D12" s="62"/>
      <c r="E12" s="62"/>
      <c r="F12" s="62"/>
      <c r="G12" s="58" t="s">
        <v>25</v>
      </c>
      <c r="H12" s="58"/>
      <c r="I12" s="58"/>
      <c r="J12" s="58"/>
      <c r="K12" s="58"/>
    </row>
    <row r="13" ht="103.5" customHeight="1" spans="1:11">
      <c r="A13" s="62"/>
      <c r="B13" s="76" t="s">
        <v>104</v>
      </c>
      <c r="C13" s="76"/>
      <c r="D13" s="76"/>
      <c r="E13" s="76"/>
      <c r="F13" s="76"/>
      <c r="G13" s="76" t="s">
        <v>105</v>
      </c>
      <c r="H13" s="76"/>
      <c r="I13" s="76"/>
      <c r="J13" s="76"/>
      <c r="K13" s="76"/>
    </row>
    <row r="14" ht="54" spans="1:11">
      <c r="A14" s="77" t="s">
        <v>28</v>
      </c>
      <c r="B14" s="62" t="s">
        <v>29</v>
      </c>
      <c r="C14" s="58" t="s">
        <v>30</v>
      </c>
      <c r="D14" s="58" t="s">
        <v>31</v>
      </c>
      <c r="E14" s="62" t="s">
        <v>32</v>
      </c>
      <c r="F14" s="62"/>
      <c r="G14" s="62" t="s">
        <v>33</v>
      </c>
      <c r="H14" s="58" t="s">
        <v>34</v>
      </c>
      <c r="I14" s="58"/>
      <c r="J14" s="97" t="s">
        <v>17</v>
      </c>
      <c r="K14" s="62" t="s">
        <v>35</v>
      </c>
    </row>
    <row r="15" ht="129.75" customHeight="1" spans="1:11">
      <c r="A15" s="77"/>
      <c r="B15" s="132" t="s">
        <v>36</v>
      </c>
      <c r="C15" s="132" t="s">
        <v>37</v>
      </c>
      <c r="D15" s="174" t="s">
        <v>106</v>
      </c>
      <c r="E15" s="132" t="s">
        <v>107</v>
      </c>
      <c r="F15" s="132"/>
      <c r="G15" s="62" t="s">
        <v>108</v>
      </c>
      <c r="H15" s="94">
        <v>10</v>
      </c>
      <c r="I15" s="94"/>
      <c r="J15" s="97">
        <v>10</v>
      </c>
      <c r="K15" s="62"/>
    </row>
    <row r="16" ht="30" customHeight="1" spans="1:11">
      <c r="A16" s="77"/>
      <c r="B16" s="132"/>
      <c r="C16" s="132"/>
      <c r="D16" s="174" t="s">
        <v>109</v>
      </c>
      <c r="E16" s="132" t="s">
        <v>110</v>
      </c>
      <c r="F16" s="132"/>
      <c r="G16" s="62" t="s">
        <v>111</v>
      </c>
      <c r="H16" s="94">
        <v>10</v>
      </c>
      <c r="I16" s="94"/>
      <c r="J16" s="94">
        <v>10</v>
      </c>
      <c r="K16" s="62"/>
    </row>
    <row r="17" ht="61.5" customHeight="1" spans="1:11">
      <c r="A17" s="77"/>
      <c r="B17" s="132"/>
      <c r="C17" s="132" t="s">
        <v>112</v>
      </c>
      <c r="D17" s="174" t="s">
        <v>113</v>
      </c>
      <c r="E17" s="132" t="s">
        <v>114</v>
      </c>
      <c r="F17" s="132"/>
      <c r="G17" s="84">
        <v>1</v>
      </c>
      <c r="H17" s="94">
        <v>10</v>
      </c>
      <c r="I17" s="94"/>
      <c r="J17" s="94">
        <v>9</v>
      </c>
      <c r="K17" s="148" t="s">
        <v>115</v>
      </c>
    </row>
    <row r="18" ht="40.5" spans="1:11">
      <c r="A18" s="77"/>
      <c r="B18" s="132"/>
      <c r="C18" s="132"/>
      <c r="D18" s="174" t="s">
        <v>116</v>
      </c>
      <c r="E18" s="132" t="s">
        <v>117</v>
      </c>
      <c r="F18" s="132"/>
      <c r="G18" s="84">
        <v>1</v>
      </c>
      <c r="H18" s="94">
        <v>10</v>
      </c>
      <c r="I18" s="94"/>
      <c r="J18" s="94">
        <v>9</v>
      </c>
      <c r="K18" s="148" t="s">
        <v>115</v>
      </c>
    </row>
    <row r="19" ht="63" customHeight="1" spans="1:11">
      <c r="A19" s="77"/>
      <c r="B19" s="174" t="s">
        <v>118</v>
      </c>
      <c r="C19" s="174" t="s">
        <v>83</v>
      </c>
      <c r="D19" s="174" t="s">
        <v>119</v>
      </c>
      <c r="E19" s="132" t="s">
        <v>120</v>
      </c>
      <c r="F19" s="132"/>
      <c r="G19" s="84">
        <v>1</v>
      </c>
      <c r="H19" s="94">
        <v>10</v>
      </c>
      <c r="I19" s="94"/>
      <c r="J19" s="94">
        <v>9</v>
      </c>
      <c r="K19" s="170" t="s">
        <v>121</v>
      </c>
    </row>
    <row r="20" ht="63" customHeight="1" spans="1:11">
      <c r="A20" s="77"/>
      <c r="B20" s="174" t="s">
        <v>55</v>
      </c>
      <c r="C20" s="174" t="s">
        <v>74</v>
      </c>
      <c r="D20" s="174" t="s">
        <v>122</v>
      </c>
      <c r="E20" s="130" t="s">
        <v>123</v>
      </c>
      <c r="F20" s="131"/>
      <c r="G20" s="172" t="s">
        <v>124</v>
      </c>
      <c r="H20" s="241">
        <v>20</v>
      </c>
      <c r="I20" s="245"/>
      <c r="J20" s="94">
        <v>20</v>
      </c>
      <c r="K20" s="170"/>
    </row>
    <row r="21" ht="63" customHeight="1" spans="1:11">
      <c r="A21" s="77"/>
      <c r="B21" s="174" t="s">
        <v>78</v>
      </c>
      <c r="C21" s="174" t="s">
        <v>79</v>
      </c>
      <c r="D21" s="174" t="s">
        <v>125</v>
      </c>
      <c r="E21" s="130" t="s">
        <v>52</v>
      </c>
      <c r="F21" s="131"/>
      <c r="G21" s="62" t="s">
        <v>53</v>
      </c>
      <c r="H21" s="241">
        <v>20</v>
      </c>
      <c r="I21" s="245"/>
      <c r="J21" s="94">
        <v>19</v>
      </c>
      <c r="K21" s="170" t="s">
        <v>81</v>
      </c>
    </row>
    <row r="22" ht="31.5" customHeight="1" spans="1:11">
      <c r="A22" s="138" t="s">
        <v>60</v>
      </c>
      <c r="B22" s="138"/>
      <c r="C22" s="138"/>
      <c r="D22" s="138"/>
      <c r="E22" s="138"/>
      <c r="F22" s="138"/>
      <c r="G22" s="138"/>
      <c r="H22" s="90">
        <v>100</v>
      </c>
      <c r="I22" s="90"/>
      <c r="J22" s="171">
        <f>SUM(J15:J21)+J8</f>
        <v>95.8</v>
      </c>
      <c r="K22" s="65"/>
    </row>
    <row r="23" ht="121.5" customHeight="1" spans="1:11">
      <c r="A23" s="125"/>
      <c r="B23" s="178"/>
      <c r="C23" s="178"/>
      <c r="D23" s="178"/>
      <c r="E23" s="178"/>
      <c r="F23" s="178"/>
      <c r="G23" s="179"/>
      <c r="H23" s="178"/>
      <c r="I23" s="178"/>
      <c r="J23" s="179"/>
      <c r="K23" s="178"/>
    </row>
    <row r="25" spans="1:1">
      <c r="A25" s="142"/>
    </row>
  </sheetData>
  <mergeCells count="46">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A22:G22"/>
    <mergeCell ref="H22:I22"/>
    <mergeCell ref="A23:K23"/>
    <mergeCell ref="A12:A13"/>
    <mergeCell ref="A14:A19"/>
    <mergeCell ref="B15:B18"/>
    <mergeCell ref="C15:C16"/>
    <mergeCell ref="C17:C18"/>
    <mergeCell ref="A7:C11"/>
  </mergeCells>
  <pageMargins left="0.699305555555556" right="0.699305555555556" top="0.75" bottom="0.75" header="0.3" footer="0.3"/>
  <pageSetup paperSize="8" scale="8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5"/>
  <sheetViews>
    <sheetView zoomScale="60" zoomScaleNormal="60" topLeftCell="A4" workbookViewId="0">
      <selection activeCell="J15" sqref="J15:J21"/>
    </sheetView>
  </sheetViews>
  <sheetFormatPr defaultColWidth="9" defaultRowHeight="13.5"/>
  <cols>
    <col min="1" max="1" width="9.26666666666667" style="121" customWidth="1"/>
    <col min="2" max="2" width="14.0916666666667" style="121" customWidth="1"/>
    <col min="3" max="3" width="19.0916666666667" style="121" customWidth="1"/>
    <col min="4" max="4" width="24.725" style="121" customWidth="1"/>
    <col min="5" max="5" width="11.9083333333333" style="121" customWidth="1"/>
    <col min="6" max="6" width="12.0916666666667" style="121" customWidth="1"/>
    <col min="7" max="7" width="15.9083333333333" style="122" customWidth="1"/>
    <col min="8" max="8" width="13.9083333333333" style="121" customWidth="1"/>
    <col min="9" max="9" width="14.0916666666667" style="121" customWidth="1"/>
    <col min="10" max="10" width="9" style="122"/>
    <col min="11" max="11" width="31.8166666666667" style="121" customWidth="1"/>
    <col min="12" max="16384" width="9" style="121"/>
  </cols>
  <sheetData>
    <row r="1" ht="20.25" customHeight="1" spans="1:11">
      <c r="A1" s="123" t="s">
        <v>0</v>
      </c>
      <c r="B1" s="123"/>
      <c r="C1" s="123"/>
      <c r="D1" s="123"/>
      <c r="E1" s="123"/>
      <c r="F1" s="123"/>
      <c r="G1" s="123"/>
      <c r="H1" s="123"/>
      <c r="I1" s="123"/>
      <c r="J1" s="123"/>
      <c r="K1" s="123"/>
    </row>
    <row r="2" customHeight="1" spans="1:11">
      <c r="A2" s="124" t="s">
        <v>1</v>
      </c>
      <c r="B2" s="124"/>
      <c r="C2" s="124"/>
      <c r="D2" s="124"/>
      <c r="E2" s="124"/>
      <c r="F2" s="124"/>
      <c r="G2" s="124"/>
      <c r="H2" s="124"/>
      <c r="I2" s="124"/>
      <c r="J2" s="124"/>
      <c r="K2" s="124"/>
    </row>
    <row r="3" spans="1:11">
      <c r="A3" s="125"/>
      <c r="B3" s="125"/>
      <c r="C3" s="125"/>
      <c r="D3" s="125"/>
      <c r="E3" s="125"/>
      <c r="F3" s="125"/>
      <c r="G3" s="124"/>
      <c r="H3" s="125"/>
      <c r="I3" s="125"/>
      <c r="J3" s="186"/>
      <c r="K3" s="125"/>
    </row>
    <row r="4" ht="21" customHeight="1" spans="1:11">
      <c r="A4" s="58" t="s">
        <v>2</v>
      </c>
      <c r="B4" s="58"/>
      <c r="C4" s="58"/>
      <c r="D4" s="58" t="s">
        <v>126</v>
      </c>
      <c r="E4" s="58"/>
      <c r="F4" s="58"/>
      <c r="G4" s="58"/>
      <c r="H4" s="58"/>
      <c r="I4" s="58"/>
      <c r="J4" s="58"/>
      <c r="K4" s="58"/>
    </row>
    <row r="5" ht="21" customHeight="1" spans="1:11">
      <c r="A5" s="58" t="s">
        <v>4</v>
      </c>
      <c r="B5" s="58"/>
      <c r="C5" s="58"/>
      <c r="D5" s="58" t="s">
        <v>5</v>
      </c>
      <c r="E5" s="58"/>
      <c r="F5" s="58"/>
      <c r="G5" s="58" t="s">
        <v>6</v>
      </c>
      <c r="H5" s="58"/>
      <c r="I5" s="58" t="s">
        <v>7</v>
      </c>
      <c r="J5" s="58"/>
      <c r="K5" s="58"/>
    </row>
    <row r="6" ht="21" customHeight="1" spans="1:11">
      <c r="A6" s="58" t="s">
        <v>8</v>
      </c>
      <c r="B6" s="58"/>
      <c r="C6" s="58"/>
      <c r="D6" s="58" t="s">
        <v>9</v>
      </c>
      <c r="E6" s="58"/>
      <c r="F6" s="58"/>
      <c r="G6" s="58" t="s">
        <v>10</v>
      </c>
      <c r="H6" s="58"/>
      <c r="I6" s="58">
        <v>57362960</v>
      </c>
      <c r="J6" s="58"/>
      <c r="K6" s="58"/>
    </row>
    <row r="7" ht="36" customHeight="1" spans="1:11">
      <c r="A7" s="62" t="s">
        <v>11</v>
      </c>
      <c r="B7" s="62"/>
      <c r="C7" s="62"/>
      <c r="D7" s="58"/>
      <c r="E7" s="62" t="s">
        <v>12</v>
      </c>
      <c r="F7" s="62" t="s">
        <v>13</v>
      </c>
      <c r="G7" s="62" t="s">
        <v>14</v>
      </c>
      <c r="H7" s="62" t="s">
        <v>15</v>
      </c>
      <c r="I7" s="62" t="s">
        <v>16</v>
      </c>
      <c r="J7" s="94" t="s">
        <v>17</v>
      </c>
      <c r="K7" s="94"/>
    </row>
    <row r="8" ht="25.5" customHeight="1" spans="1:11">
      <c r="A8" s="62"/>
      <c r="B8" s="62"/>
      <c r="C8" s="62"/>
      <c r="D8" s="58" t="s">
        <v>18</v>
      </c>
      <c r="E8" s="63">
        <v>35</v>
      </c>
      <c r="F8" s="63">
        <v>20</v>
      </c>
      <c r="G8" s="172">
        <v>15.24</v>
      </c>
      <c r="H8" s="94">
        <v>10</v>
      </c>
      <c r="I8" s="144">
        <f>G8/F8</f>
        <v>0.762</v>
      </c>
      <c r="J8" s="96">
        <f>I8*H8</f>
        <v>7.62</v>
      </c>
      <c r="K8" s="96"/>
    </row>
    <row r="9" ht="25.5" customHeight="1" spans="1:11">
      <c r="A9" s="62"/>
      <c r="B9" s="62"/>
      <c r="C9" s="62"/>
      <c r="D9" s="65" t="s">
        <v>19</v>
      </c>
      <c r="E9" s="63">
        <v>35</v>
      </c>
      <c r="F9" s="63">
        <v>20</v>
      </c>
      <c r="G9" s="172">
        <v>15.24</v>
      </c>
      <c r="H9" s="58"/>
      <c r="I9" s="58" t="s">
        <v>20</v>
      </c>
      <c r="J9" s="97" t="s">
        <v>20</v>
      </c>
      <c r="K9" s="97"/>
    </row>
    <row r="10" ht="25.5" customHeight="1" spans="1:11">
      <c r="A10" s="62"/>
      <c r="B10" s="62"/>
      <c r="C10" s="62"/>
      <c r="D10" s="58" t="s">
        <v>21</v>
      </c>
      <c r="E10" s="66"/>
      <c r="F10" s="66"/>
      <c r="G10" s="67"/>
      <c r="H10" s="58"/>
      <c r="I10" s="58" t="s">
        <v>20</v>
      </c>
      <c r="J10" s="97" t="s">
        <v>20</v>
      </c>
      <c r="K10" s="97"/>
    </row>
    <row r="11" ht="25.5" customHeight="1" spans="1:11">
      <c r="A11" s="62"/>
      <c r="B11" s="62"/>
      <c r="C11" s="62"/>
      <c r="D11" s="65" t="s">
        <v>22</v>
      </c>
      <c r="E11" s="65"/>
      <c r="F11" s="65"/>
      <c r="G11" s="58"/>
      <c r="H11" s="58"/>
      <c r="I11" s="58" t="s">
        <v>20</v>
      </c>
      <c r="J11" s="97" t="s">
        <v>20</v>
      </c>
      <c r="K11" s="97"/>
    </row>
    <row r="12" ht="40" customHeight="1" spans="1:11">
      <c r="A12" s="62" t="s">
        <v>23</v>
      </c>
      <c r="B12" s="62" t="s">
        <v>24</v>
      </c>
      <c r="C12" s="62"/>
      <c r="D12" s="62"/>
      <c r="E12" s="62"/>
      <c r="F12" s="62"/>
      <c r="G12" s="58" t="s">
        <v>25</v>
      </c>
      <c r="H12" s="58"/>
      <c r="I12" s="58"/>
      <c r="J12" s="58"/>
      <c r="K12" s="58"/>
    </row>
    <row r="13" ht="103.5" customHeight="1" spans="1:11">
      <c r="A13" s="62"/>
      <c r="B13" s="76" t="s">
        <v>127</v>
      </c>
      <c r="C13" s="76"/>
      <c r="D13" s="76"/>
      <c r="E13" s="76"/>
      <c r="F13" s="76"/>
      <c r="G13" s="76" t="s">
        <v>128</v>
      </c>
      <c r="H13" s="76"/>
      <c r="I13" s="76"/>
      <c r="J13" s="76"/>
      <c r="K13" s="76"/>
    </row>
    <row r="14" ht="56" customHeight="1" spans="1:11">
      <c r="A14" s="249" t="s">
        <v>28</v>
      </c>
      <c r="B14" s="62" t="s">
        <v>29</v>
      </c>
      <c r="C14" s="58" t="s">
        <v>30</v>
      </c>
      <c r="D14" s="58" t="s">
        <v>31</v>
      </c>
      <c r="E14" s="62" t="s">
        <v>32</v>
      </c>
      <c r="F14" s="62"/>
      <c r="G14" s="62" t="s">
        <v>33</v>
      </c>
      <c r="H14" s="58" t="s">
        <v>34</v>
      </c>
      <c r="I14" s="58"/>
      <c r="J14" s="97" t="s">
        <v>17</v>
      </c>
      <c r="K14" s="62" t="s">
        <v>35</v>
      </c>
    </row>
    <row r="15" ht="65" customHeight="1" spans="1:11">
      <c r="A15" s="250"/>
      <c r="B15" s="173" t="s">
        <v>36</v>
      </c>
      <c r="C15" s="132" t="s">
        <v>129</v>
      </c>
      <c r="D15" s="174" t="s">
        <v>130</v>
      </c>
      <c r="E15" s="132" t="s">
        <v>131</v>
      </c>
      <c r="F15" s="132"/>
      <c r="G15" s="62" t="s">
        <v>132</v>
      </c>
      <c r="H15" s="94">
        <v>10</v>
      </c>
      <c r="I15" s="94"/>
      <c r="J15" s="97">
        <v>10</v>
      </c>
      <c r="K15" s="62"/>
    </row>
    <row r="16" ht="39" customHeight="1" spans="1:11">
      <c r="A16" s="250"/>
      <c r="B16" s="175"/>
      <c r="C16" s="132"/>
      <c r="D16" s="174" t="s">
        <v>133</v>
      </c>
      <c r="E16" s="132" t="s">
        <v>131</v>
      </c>
      <c r="F16" s="132"/>
      <c r="G16" s="62" t="s">
        <v>132</v>
      </c>
      <c r="H16" s="94">
        <v>10</v>
      </c>
      <c r="I16" s="94"/>
      <c r="J16" s="94">
        <v>10</v>
      </c>
      <c r="K16" s="62"/>
    </row>
    <row r="17" ht="39" customHeight="1" spans="1:11">
      <c r="A17" s="250"/>
      <c r="B17" s="175"/>
      <c r="C17" s="132"/>
      <c r="D17" s="174" t="s">
        <v>134</v>
      </c>
      <c r="E17" s="132" t="s">
        <v>135</v>
      </c>
      <c r="F17" s="132"/>
      <c r="G17" s="62" t="s">
        <v>136</v>
      </c>
      <c r="H17" s="94">
        <v>10</v>
      </c>
      <c r="I17" s="94"/>
      <c r="J17" s="94">
        <v>10</v>
      </c>
      <c r="K17" s="62"/>
    </row>
    <row r="18" ht="61.5" customHeight="1" spans="1:11">
      <c r="A18" s="250"/>
      <c r="B18" s="176"/>
      <c r="C18" s="132" t="s">
        <v>40</v>
      </c>
      <c r="D18" s="255" t="s">
        <v>137</v>
      </c>
      <c r="E18" s="256" t="s">
        <v>70</v>
      </c>
      <c r="F18" s="257"/>
      <c r="G18" s="258" t="s">
        <v>43</v>
      </c>
      <c r="H18" s="259">
        <v>10</v>
      </c>
      <c r="I18" s="260"/>
      <c r="J18" s="261">
        <v>10</v>
      </c>
      <c r="K18" s="187"/>
    </row>
    <row r="19" ht="69" customHeight="1" spans="1:11">
      <c r="A19" s="250"/>
      <c r="B19" s="174" t="s">
        <v>78</v>
      </c>
      <c r="C19" s="174" t="s">
        <v>138</v>
      </c>
      <c r="D19" s="174" t="s">
        <v>139</v>
      </c>
      <c r="E19" s="132" t="s">
        <v>52</v>
      </c>
      <c r="F19" s="132"/>
      <c r="G19" s="62" t="s">
        <v>53</v>
      </c>
      <c r="H19" s="94">
        <v>20</v>
      </c>
      <c r="I19" s="94"/>
      <c r="J19" s="94">
        <v>17</v>
      </c>
      <c r="K19" s="170" t="s">
        <v>140</v>
      </c>
    </row>
    <row r="20" ht="57.5" customHeight="1" spans="1:11">
      <c r="A20" s="250"/>
      <c r="B20" s="76" t="s">
        <v>118</v>
      </c>
      <c r="C20" s="62" t="s">
        <v>83</v>
      </c>
      <c r="D20" s="58" t="s">
        <v>141</v>
      </c>
      <c r="E20" s="58" t="s">
        <v>120</v>
      </c>
      <c r="F20" s="58"/>
      <c r="G20" s="84">
        <v>0.95</v>
      </c>
      <c r="H20" s="94">
        <v>10</v>
      </c>
      <c r="I20" s="94"/>
      <c r="J20" s="94">
        <v>8</v>
      </c>
      <c r="K20" s="148" t="s">
        <v>85</v>
      </c>
    </row>
    <row r="21" ht="57.5" customHeight="1" spans="1:11">
      <c r="A21" s="253"/>
      <c r="B21" s="174" t="s">
        <v>55</v>
      </c>
      <c r="C21" s="62" t="s">
        <v>74</v>
      </c>
      <c r="D21" s="58" t="s">
        <v>142</v>
      </c>
      <c r="E21" s="59" t="s">
        <v>143</v>
      </c>
      <c r="F21" s="61"/>
      <c r="G21" s="172" t="s">
        <v>43</v>
      </c>
      <c r="H21" s="241">
        <v>20</v>
      </c>
      <c r="I21" s="245"/>
      <c r="J21" s="94">
        <v>20</v>
      </c>
      <c r="K21" s="148"/>
    </row>
    <row r="22" ht="31.5" customHeight="1" spans="1:11">
      <c r="A22" s="138" t="s">
        <v>60</v>
      </c>
      <c r="B22" s="138"/>
      <c r="C22" s="138"/>
      <c r="D22" s="138"/>
      <c r="E22" s="138"/>
      <c r="F22" s="138"/>
      <c r="G22" s="138"/>
      <c r="H22" s="90">
        <v>100</v>
      </c>
      <c r="I22" s="90"/>
      <c r="J22" s="171">
        <f>SUM(J15:J21)+J8</f>
        <v>92.62</v>
      </c>
      <c r="K22" s="65"/>
    </row>
    <row r="23" ht="121.5" customHeight="1" spans="1:11">
      <c r="A23" s="125"/>
      <c r="B23" s="178"/>
      <c r="C23" s="178"/>
      <c r="D23" s="178"/>
      <c r="E23" s="178"/>
      <c r="F23" s="178"/>
      <c r="G23" s="179"/>
      <c r="H23" s="178"/>
      <c r="I23" s="178"/>
      <c r="J23" s="178"/>
      <c r="K23" s="178"/>
    </row>
    <row r="25" spans="1:1">
      <c r="A25" s="142"/>
    </row>
  </sheetData>
  <mergeCells count="45">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A22:G22"/>
    <mergeCell ref="H22:I22"/>
    <mergeCell ref="A23:K23"/>
    <mergeCell ref="A12:A13"/>
    <mergeCell ref="A14:A21"/>
    <mergeCell ref="B15:B18"/>
    <mergeCell ref="C15:C17"/>
    <mergeCell ref="A7:C11"/>
  </mergeCells>
  <pageMargins left="0.699305555555556" right="0.699305555555556" top="0.75" bottom="0.75" header="0.3" footer="0.3"/>
  <pageSetup paperSize="8" scale="78"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6"/>
  <sheetViews>
    <sheetView zoomScale="68" zoomScaleNormal="68" topLeftCell="A7" workbookViewId="0">
      <selection activeCell="K22" sqref="K22"/>
    </sheetView>
  </sheetViews>
  <sheetFormatPr defaultColWidth="8.725" defaultRowHeight="13.5"/>
  <cols>
    <col min="1" max="1" width="5.45" style="121" customWidth="1"/>
    <col min="2" max="2" width="11.1833333333333" style="121" customWidth="1"/>
    <col min="3" max="3" width="8.725" style="121"/>
    <col min="4" max="4" width="23.45" style="121" customWidth="1"/>
    <col min="5" max="6" width="11.2666666666667" style="121" customWidth="1"/>
    <col min="7" max="7" width="14.725" style="122" customWidth="1"/>
    <col min="8" max="8" width="14" style="121" customWidth="1"/>
    <col min="9" max="9" width="14.0916666666667" style="121" customWidth="1"/>
    <col min="10" max="10" width="12.725" style="247" customWidth="1"/>
    <col min="11" max="11" width="41.2666666666667" style="121" customWidth="1"/>
    <col min="12" max="16384" width="8.725" style="121"/>
  </cols>
  <sheetData>
    <row r="1" ht="20.25" customHeight="1" spans="1:11">
      <c r="A1" s="123" t="s">
        <v>0</v>
      </c>
      <c r="B1" s="123"/>
      <c r="C1" s="123"/>
      <c r="D1" s="123"/>
      <c r="E1" s="123"/>
      <c r="F1" s="123"/>
      <c r="G1" s="123"/>
      <c r="H1" s="123"/>
      <c r="I1" s="123"/>
      <c r="J1" s="123"/>
      <c r="K1" s="123"/>
    </row>
    <row r="2" customHeight="1" spans="1:11">
      <c r="A2" s="124" t="s">
        <v>1</v>
      </c>
      <c r="B2" s="124"/>
      <c r="C2" s="124"/>
      <c r="D2" s="124"/>
      <c r="E2" s="124"/>
      <c r="F2" s="124"/>
      <c r="G2" s="124"/>
      <c r="H2" s="124"/>
      <c r="I2" s="124"/>
      <c r="J2" s="124"/>
      <c r="K2" s="124"/>
    </row>
    <row r="3" spans="1:11">
      <c r="A3" s="125"/>
      <c r="B3" s="125"/>
      <c r="C3" s="125"/>
      <c r="D3" s="125"/>
      <c r="E3" s="125"/>
      <c r="F3" s="125"/>
      <c r="G3" s="124"/>
      <c r="H3" s="125"/>
      <c r="I3" s="125"/>
      <c r="J3" s="244"/>
      <c r="K3" s="125"/>
    </row>
    <row r="4" ht="21" customHeight="1" spans="1:11">
      <c r="A4" s="58" t="s">
        <v>2</v>
      </c>
      <c r="B4" s="58"/>
      <c r="C4" s="58"/>
      <c r="D4" s="58" t="s">
        <v>144</v>
      </c>
      <c r="E4" s="58"/>
      <c r="F4" s="58"/>
      <c r="G4" s="58"/>
      <c r="H4" s="58"/>
      <c r="I4" s="58"/>
      <c r="J4" s="58"/>
      <c r="K4" s="58"/>
    </row>
    <row r="5" ht="21" customHeight="1" spans="1:11">
      <c r="A5" s="58" t="s">
        <v>4</v>
      </c>
      <c r="B5" s="58"/>
      <c r="C5" s="58"/>
      <c r="D5" s="58" t="s">
        <v>5</v>
      </c>
      <c r="E5" s="58"/>
      <c r="F5" s="58"/>
      <c r="G5" s="58" t="s">
        <v>6</v>
      </c>
      <c r="H5" s="58"/>
      <c r="I5" s="58" t="s">
        <v>7</v>
      </c>
      <c r="J5" s="58"/>
      <c r="K5" s="58"/>
    </row>
    <row r="6" ht="21" customHeight="1" spans="1:11">
      <c r="A6" s="58" t="s">
        <v>8</v>
      </c>
      <c r="B6" s="58"/>
      <c r="C6" s="58"/>
      <c r="D6" s="58" t="s">
        <v>145</v>
      </c>
      <c r="E6" s="58"/>
      <c r="F6" s="58"/>
      <c r="G6" s="58" t="s">
        <v>10</v>
      </c>
      <c r="H6" s="58"/>
      <c r="I6" s="58">
        <v>57362736</v>
      </c>
      <c r="J6" s="58"/>
      <c r="K6" s="58"/>
    </row>
    <row r="7" ht="36" customHeight="1" spans="1:11">
      <c r="A7" s="62" t="s">
        <v>11</v>
      </c>
      <c r="B7" s="62"/>
      <c r="C7" s="62"/>
      <c r="D7" s="58"/>
      <c r="E7" s="62" t="s">
        <v>12</v>
      </c>
      <c r="F7" s="62" t="s">
        <v>146</v>
      </c>
      <c r="G7" s="62" t="s">
        <v>14</v>
      </c>
      <c r="H7" s="62" t="s">
        <v>15</v>
      </c>
      <c r="I7" s="62" t="s">
        <v>16</v>
      </c>
      <c r="J7" s="94" t="s">
        <v>17</v>
      </c>
      <c r="K7" s="94"/>
    </row>
    <row r="8" ht="25.5" customHeight="1" spans="1:11">
      <c r="A8" s="62"/>
      <c r="B8" s="62"/>
      <c r="C8" s="62"/>
      <c r="D8" s="58" t="s">
        <v>18</v>
      </c>
      <c r="E8" s="94">
        <v>350</v>
      </c>
      <c r="F8" s="94">
        <v>300</v>
      </c>
      <c r="G8" s="94">
        <v>212.01</v>
      </c>
      <c r="H8" s="94">
        <v>10</v>
      </c>
      <c r="I8" s="144">
        <f>G8/F8</f>
        <v>0.7067</v>
      </c>
      <c r="J8" s="96">
        <f>H8*I8</f>
        <v>7.067</v>
      </c>
      <c r="K8" s="96"/>
    </row>
    <row r="9" ht="25.5" customHeight="1" spans="1:11">
      <c r="A9" s="62"/>
      <c r="B9" s="62"/>
      <c r="C9" s="62"/>
      <c r="D9" s="65" t="s">
        <v>19</v>
      </c>
      <c r="E9" s="94">
        <v>350</v>
      </c>
      <c r="F9" s="94">
        <v>300</v>
      </c>
      <c r="G9" s="94">
        <v>212.01</v>
      </c>
      <c r="H9" s="58"/>
      <c r="I9" s="58" t="s">
        <v>20</v>
      </c>
      <c r="J9" s="97" t="s">
        <v>20</v>
      </c>
      <c r="K9" s="97"/>
    </row>
    <row r="10" ht="25.5" customHeight="1" spans="1:11">
      <c r="A10" s="62"/>
      <c r="B10" s="62"/>
      <c r="C10" s="62"/>
      <c r="D10" s="58" t="s">
        <v>21</v>
      </c>
      <c r="E10" s="66"/>
      <c r="F10" s="66"/>
      <c r="G10" s="67"/>
      <c r="H10" s="58"/>
      <c r="I10" s="58" t="s">
        <v>20</v>
      </c>
      <c r="J10" s="97" t="s">
        <v>20</v>
      </c>
      <c r="K10" s="97"/>
    </row>
    <row r="11" ht="25.5" customHeight="1" spans="1:11">
      <c r="A11" s="62"/>
      <c r="B11" s="62"/>
      <c r="C11" s="62"/>
      <c r="D11" s="65" t="s">
        <v>22</v>
      </c>
      <c r="E11" s="65"/>
      <c r="F11" s="65"/>
      <c r="G11" s="58"/>
      <c r="H11" s="58"/>
      <c r="I11" s="58" t="s">
        <v>20</v>
      </c>
      <c r="J11" s="97" t="s">
        <v>20</v>
      </c>
      <c r="K11" s="97"/>
    </row>
    <row r="12" ht="40" customHeight="1" spans="1:11">
      <c r="A12" s="62" t="s">
        <v>23</v>
      </c>
      <c r="B12" s="62" t="s">
        <v>24</v>
      </c>
      <c r="C12" s="62"/>
      <c r="D12" s="62"/>
      <c r="E12" s="62"/>
      <c r="F12" s="62"/>
      <c r="G12" s="58" t="s">
        <v>25</v>
      </c>
      <c r="H12" s="58"/>
      <c r="I12" s="58"/>
      <c r="J12" s="58"/>
      <c r="K12" s="58"/>
    </row>
    <row r="13" ht="77.25" customHeight="1" spans="1:11">
      <c r="A13" s="62"/>
      <c r="B13" s="76" t="s">
        <v>147</v>
      </c>
      <c r="C13" s="76"/>
      <c r="D13" s="76"/>
      <c r="E13" s="76"/>
      <c r="F13" s="76"/>
      <c r="G13" s="62" t="s">
        <v>148</v>
      </c>
      <c r="H13" s="62"/>
      <c r="I13" s="62"/>
      <c r="J13" s="62"/>
      <c r="K13" s="62"/>
    </row>
    <row r="14" ht="54" spans="1:11">
      <c r="A14" s="77" t="s">
        <v>28</v>
      </c>
      <c r="B14" s="62" t="s">
        <v>29</v>
      </c>
      <c r="C14" s="58" t="s">
        <v>30</v>
      </c>
      <c r="D14" s="58" t="s">
        <v>31</v>
      </c>
      <c r="E14" s="62" t="s">
        <v>32</v>
      </c>
      <c r="F14" s="62"/>
      <c r="G14" s="62" t="s">
        <v>33</v>
      </c>
      <c r="H14" s="58" t="s">
        <v>34</v>
      </c>
      <c r="I14" s="58"/>
      <c r="J14" s="97" t="s">
        <v>17</v>
      </c>
      <c r="K14" s="62" t="s">
        <v>35</v>
      </c>
    </row>
    <row r="15" ht="77.15" customHeight="1" spans="1:11">
      <c r="A15" s="77"/>
      <c r="B15" s="173" t="s">
        <v>149</v>
      </c>
      <c r="C15" s="132" t="s">
        <v>150</v>
      </c>
      <c r="D15" s="126" t="s">
        <v>151</v>
      </c>
      <c r="E15" s="252" t="s">
        <v>135</v>
      </c>
      <c r="F15" s="252"/>
      <c r="G15" s="62" t="s">
        <v>152</v>
      </c>
      <c r="H15" s="94">
        <v>10</v>
      </c>
      <c r="I15" s="94"/>
      <c r="J15" s="96">
        <v>8</v>
      </c>
      <c r="K15" s="76" t="s">
        <v>153</v>
      </c>
    </row>
    <row r="16" ht="81" customHeight="1" spans="1:11">
      <c r="A16" s="77"/>
      <c r="B16" s="175"/>
      <c r="C16" s="132"/>
      <c r="D16" s="126" t="s">
        <v>154</v>
      </c>
      <c r="E16" s="252" t="s">
        <v>155</v>
      </c>
      <c r="F16" s="252"/>
      <c r="G16" s="254">
        <v>0.6126</v>
      </c>
      <c r="H16" s="97">
        <v>10</v>
      </c>
      <c r="I16" s="97"/>
      <c r="J16" s="96">
        <v>10</v>
      </c>
      <c r="K16" s="62"/>
    </row>
    <row r="17" ht="75.75" customHeight="1" spans="1:11">
      <c r="A17" s="77"/>
      <c r="B17" s="175"/>
      <c r="C17" s="132"/>
      <c r="D17" s="126" t="s">
        <v>156</v>
      </c>
      <c r="E17" s="252" t="s">
        <v>157</v>
      </c>
      <c r="F17" s="252"/>
      <c r="G17" s="62" t="s">
        <v>158</v>
      </c>
      <c r="H17" s="94">
        <v>10</v>
      </c>
      <c r="I17" s="94"/>
      <c r="J17" s="96">
        <v>9</v>
      </c>
      <c r="K17" s="187" t="s">
        <v>159</v>
      </c>
    </row>
    <row r="18" ht="124.5" customHeight="1" spans="1:11">
      <c r="A18" s="77"/>
      <c r="B18" s="175"/>
      <c r="C18" s="132"/>
      <c r="D18" s="126" t="s">
        <v>160</v>
      </c>
      <c r="E18" s="59" t="s">
        <v>161</v>
      </c>
      <c r="F18" s="61"/>
      <c r="G18" s="254">
        <v>0.8923</v>
      </c>
      <c r="H18" s="241">
        <v>10</v>
      </c>
      <c r="I18" s="245"/>
      <c r="J18" s="183">
        <v>10</v>
      </c>
      <c r="K18" s="148"/>
    </row>
    <row r="19" ht="90.5" customHeight="1" spans="1:11">
      <c r="A19" s="77"/>
      <c r="B19" s="176"/>
      <c r="C19" s="132" t="s">
        <v>40</v>
      </c>
      <c r="D19" s="126" t="s">
        <v>162</v>
      </c>
      <c r="E19" s="58" t="s">
        <v>163</v>
      </c>
      <c r="F19" s="58"/>
      <c r="G19" s="254">
        <v>0.7396</v>
      </c>
      <c r="H19" s="241">
        <v>10</v>
      </c>
      <c r="I19" s="245"/>
      <c r="J19" s="183">
        <v>10</v>
      </c>
      <c r="K19" s="148"/>
    </row>
    <row r="20" ht="81" customHeight="1" spans="1:11">
      <c r="A20" s="77"/>
      <c r="B20" s="176" t="s">
        <v>164</v>
      </c>
      <c r="C20" s="132" t="s">
        <v>165</v>
      </c>
      <c r="D20" s="126" t="s">
        <v>166</v>
      </c>
      <c r="E20" s="59" t="s">
        <v>167</v>
      </c>
      <c r="F20" s="61"/>
      <c r="G20" s="94" t="s">
        <v>168</v>
      </c>
      <c r="H20" s="241">
        <v>10</v>
      </c>
      <c r="I20" s="245"/>
      <c r="J20" s="183">
        <v>10</v>
      </c>
      <c r="K20" s="148"/>
    </row>
    <row r="21" ht="67.5" spans="1:11">
      <c r="A21" s="77"/>
      <c r="B21" s="126" t="s">
        <v>78</v>
      </c>
      <c r="C21" s="126" t="s">
        <v>169</v>
      </c>
      <c r="D21" s="126" t="s">
        <v>170</v>
      </c>
      <c r="E21" s="62" t="s">
        <v>52</v>
      </c>
      <c r="F21" s="62"/>
      <c r="G21" s="62" t="s">
        <v>53</v>
      </c>
      <c r="H21" s="94">
        <v>20</v>
      </c>
      <c r="I21" s="94"/>
      <c r="J21" s="183">
        <v>18</v>
      </c>
      <c r="K21" s="76" t="s">
        <v>171</v>
      </c>
    </row>
    <row r="22" ht="47.5" customHeight="1" spans="1:11">
      <c r="A22" s="77"/>
      <c r="B22" s="126" t="s">
        <v>118</v>
      </c>
      <c r="C22" s="126" t="s">
        <v>172</v>
      </c>
      <c r="D22" s="126" t="s">
        <v>173</v>
      </c>
      <c r="E22" s="62" t="s">
        <v>120</v>
      </c>
      <c r="F22" s="62"/>
      <c r="G22" s="84">
        <v>0.8351</v>
      </c>
      <c r="H22" s="94">
        <v>10</v>
      </c>
      <c r="I22" s="94"/>
      <c r="J22" s="183">
        <v>9</v>
      </c>
      <c r="K22" s="76" t="s">
        <v>174</v>
      </c>
    </row>
    <row r="23" ht="28.5" customHeight="1" spans="1:11">
      <c r="A23" s="138" t="s">
        <v>60</v>
      </c>
      <c r="B23" s="138"/>
      <c r="C23" s="138"/>
      <c r="D23" s="138"/>
      <c r="E23" s="138"/>
      <c r="F23" s="138"/>
      <c r="G23" s="138"/>
      <c r="H23" s="90">
        <f>SUM(H15:I22)--H8</f>
        <v>100</v>
      </c>
      <c r="I23" s="90"/>
      <c r="J23" s="171">
        <f>SUM(J15:J22)+J8</f>
        <v>91.067</v>
      </c>
      <c r="K23" s="65"/>
    </row>
    <row r="24" ht="141" customHeight="1" spans="1:11">
      <c r="A24" s="125"/>
      <c r="B24" s="178"/>
      <c r="C24" s="178"/>
      <c r="D24" s="178"/>
      <c r="E24" s="178"/>
      <c r="F24" s="178"/>
      <c r="G24" s="179"/>
      <c r="H24" s="178"/>
      <c r="I24" s="178"/>
      <c r="J24" s="178"/>
      <c r="K24" s="178"/>
    </row>
    <row r="26" spans="1:1">
      <c r="A26" s="142"/>
    </row>
  </sheetData>
  <mergeCells count="47">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G23"/>
    <mergeCell ref="H23:I23"/>
    <mergeCell ref="A24:K24"/>
    <mergeCell ref="A12:A13"/>
    <mergeCell ref="A14:A22"/>
    <mergeCell ref="B15:B19"/>
    <mergeCell ref="C15:C18"/>
    <mergeCell ref="A7:C11"/>
  </mergeCells>
  <pageMargins left="0.699305555555556" right="0.699305555555556" top="0.75" bottom="0.75" header="0.3" footer="0.3"/>
  <pageSetup paperSize="8" scale="78"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4"/>
  <sheetViews>
    <sheetView zoomScale="63" zoomScaleNormal="63" topLeftCell="A10" workbookViewId="0">
      <selection activeCell="O36" sqref="O36"/>
    </sheetView>
  </sheetViews>
  <sheetFormatPr defaultColWidth="8.725" defaultRowHeight="13.5"/>
  <cols>
    <col min="1" max="1" width="5.45" style="121" customWidth="1"/>
    <col min="2" max="2" width="12" style="121" customWidth="1"/>
    <col min="3" max="3" width="13" style="121" customWidth="1"/>
    <col min="4" max="4" width="23.45" style="121" customWidth="1"/>
    <col min="5" max="6" width="11.2666666666667" style="121" customWidth="1"/>
    <col min="7" max="7" width="14.725" style="121" customWidth="1"/>
    <col min="8" max="8" width="14" style="121" customWidth="1"/>
    <col min="9" max="9" width="14.0916666666667" style="121" customWidth="1"/>
    <col min="10" max="10" width="12.725" style="247" customWidth="1"/>
    <col min="11" max="11" width="23.9083333333333" style="121" customWidth="1"/>
    <col min="12" max="16384" width="8.725" style="121"/>
  </cols>
  <sheetData>
    <row r="1" ht="20.25" customHeight="1" spans="1:11">
      <c r="A1" s="123" t="s">
        <v>0</v>
      </c>
      <c r="B1" s="123"/>
      <c r="C1" s="123"/>
      <c r="D1" s="123"/>
      <c r="E1" s="123"/>
      <c r="F1" s="123"/>
      <c r="G1" s="123"/>
      <c r="H1" s="123"/>
      <c r="I1" s="123"/>
      <c r="J1" s="123"/>
      <c r="K1" s="123"/>
    </row>
    <row r="2" customHeight="1" spans="1:11">
      <c r="A2" s="124" t="s">
        <v>1</v>
      </c>
      <c r="B2" s="124"/>
      <c r="C2" s="124"/>
      <c r="D2" s="124"/>
      <c r="E2" s="124"/>
      <c r="F2" s="124"/>
      <c r="G2" s="124"/>
      <c r="H2" s="124"/>
      <c r="I2" s="124"/>
      <c r="J2" s="124"/>
      <c r="K2" s="124"/>
    </row>
    <row r="3" spans="1:11">
      <c r="A3" s="125"/>
      <c r="B3" s="125"/>
      <c r="C3" s="125"/>
      <c r="D3" s="125"/>
      <c r="E3" s="125"/>
      <c r="F3" s="125"/>
      <c r="G3" s="125"/>
      <c r="H3" s="125"/>
      <c r="I3" s="125"/>
      <c r="J3" s="244"/>
      <c r="K3" s="125"/>
    </row>
    <row r="4" ht="21" customHeight="1" spans="1:11">
      <c r="A4" s="58" t="s">
        <v>2</v>
      </c>
      <c r="B4" s="58"/>
      <c r="C4" s="58"/>
      <c r="D4" s="58" t="s">
        <v>175</v>
      </c>
      <c r="E4" s="58"/>
      <c r="F4" s="58"/>
      <c r="G4" s="58"/>
      <c r="H4" s="58"/>
      <c r="I4" s="58"/>
      <c r="J4" s="58"/>
      <c r="K4" s="58"/>
    </row>
    <row r="5" ht="21" customHeight="1" spans="1:11">
      <c r="A5" s="58" t="s">
        <v>4</v>
      </c>
      <c r="B5" s="58"/>
      <c r="C5" s="58"/>
      <c r="D5" s="58" t="s">
        <v>5</v>
      </c>
      <c r="E5" s="58"/>
      <c r="F5" s="58"/>
      <c r="G5" s="58" t="s">
        <v>6</v>
      </c>
      <c r="H5" s="58"/>
      <c r="I5" s="58" t="s">
        <v>7</v>
      </c>
      <c r="J5" s="58"/>
      <c r="K5" s="58"/>
    </row>
    <row r="6" ht="21" customHeight="1" spans="1:11">
      <c r="A6" s="58" t="s">
        <v>8</v>
      </c>
      <c r="B6" s="58"/>
      <c r="C6" s="58"/>
      <c r="D6" s="58" t="s">
        <v>176</v>
      </c>
      <c r="E6" s="58"/>
      <c r="F6" s="58"/>
      <c r="G6" s="58" t="s">
        <v>10</v>
      </c>
      <c r="H6" s="58"/>
      <c r="I6" s="58">
        <v>57362294</v>
      </c>
      <c r="J6" s="58"/>
      <c r="K6" s="58"/>
    </row>
    <row r="7" ht="36" customHeight="1" spans="1:11">
      <c r="A7" s="62" t="s">
        <v>11</v>
      </c>
      <c r="B7" s="62"/>
      <c r="C7" s="62"/>
      <c r="D7" s="58"/>
      <c r="E7" s="62" t="s">
        <v>12</v>
      </c>
      <c r="F7" s="62" t="s">
        <v>146</v>
      </c>
      <c r="G7" s="62" t="s">
        <v>14</v>
      </c>
      <c r="H7" s="62" t="s">
        <v>15</v>
      </c>
      <c r="I7" s="62" t="s">
        <v>16</v>
      </c>
      <c r="J7" s="94" t="s">
        <v>17</v>
      </c>
      <c r="K7" s="94"/>
    </row>
    <row r="8" ht="25.5" customHeight="1" spans="1:11">
      <c r="A8" s="62"/>
      <c r="B8" s="62"/>
      <c r="C8" s="62"/>
      <c r="D8" s="58" t="s">
        <v>18</v>
      </c>
      <c r="E8" s="248">
        <v>150</v>
      </c>
      <c r="F8" s="248">
        <v>150</v>
      </c>
      <c r="G8" s="248">
        <v>142.15</v>
      </c>
      <c r="H8" s="94">
        <v>10</v>
      </c>
      <c r="I8" s="144">
        <f>G8/F8</f>
        <v>0.947666666666667</v>
      </c>
      <c r="J8" s="96">
        <f>H8*I8</f>
        <v>9.47666666666667</v>
      </c>
      <c r="K8" s="96"/>
    </row>
    <row r="9" ht="25.5" customHeight="1" spans="1:11">
      <c r="A9" s="62"/>
      <c r="B9" s="62"/>
      <c r="C9" s="62"/>
      <c r="D9" s="65" t="s">
        <v>19</v>
      </c>
      <c r="E9" s="248">
        <v>150</v>
      </c>
      <c r="F9" s="248">
        <v>150</v>
      </c>
      <c r="G9" s="248">
        <v>142.15</v>
      </c>
      <c r="H9" s="58"/>
      <c r="I9" s="58" t="s">
        <v>20</v>
      </c>
      <c r="J9" s="97" t="s">
        <v>20</v>
      </c>
      <c r="K9" s="97"/>
    </row>
    <row r="10" ht="25.5" customHeight="1" spans="1:11">
      <c r="A10" s="62"/>
      <c r="B10" s="62"/>
      <c r="C10" s="62"/>
      <c r="D10" s="58" t="s">
        <v>21</v>
      </c>
      <c r="E10" s="66"/>
      <c r="F10" s="66"/>
      <c r="G10" s="67"/>
      <c r="H10" s="58"/>
      <c r="I10" s="58" t="s">
        <v>20</v>
      </c>
      <c r="J10" s="97" t="s">
        <v>20</v>
      </c>
      <c r="K10" s="97"/>
    </row>
    <row r="11" ht="25.5" customHeight="1" spans="1:11">
      <c r="A11" s="62"/>
      <c r="B11" s="62"/>
      <c r="C11" s="62"/>
      <c r="D11" s="65" t="s">
        <v>22</v>
      </c>
      <c r="E11" s="65"/>
      <c r="F11" s="65"/>
      <c r="G11" s="58"/>
      <c r="H11" s="58"/>
      <c r="I11" s="58" t="s">
        <v>20</v>
      </c>
      <c r="J11" s="97" t="s">
        <v>20</v>
      </c>
      <c r="K11" s="97"/>
    </row>
    <row r="12" ht="40" customHeight="1" spans="1:11">
      <c r="A12" s="62" t="s">
        <v>23</v>
      </c>
      <c r="B12" s="62" t="s">
        <v>24</v>
      </c>
      <c r="C12" s="62"/>
      <c r="D12" s="62"/>
      <c r="E12" s="62"/>
      <c r="F12" s="62"/>
      <c r="G12" s="58" t="s">
        <v>25</v>
      </c>
      <c r="H12" s="58"/>
      <c r="I12" s="58"/>
      <c r="J12" s="58"/>
      <c r="K12" s="58"/>
    </row>
    <row r="13" ht="77.25" customHeight="1" spans="1:11">
      <c r="A13" s="62"/>
      <c r="B13" s="76" t="s">
        <v>177</v>
      </c>
      <c r="C13" s="76"/>
      <c r="D13" s="76"/>
      <c r="E13" s="76"/>
      <c r="F13" s="76"/>
      <c r="G13" s="76" t="s">
        <v>178</v>
      </c>
      <c r="H13" s="76"/>
      <c r="I13" s="76"/>
      <c r="J13" s="76"/>
      <c r="K13" s="76"/>
    </row>
    <row r="14" ht="56" customHeight="1" spans="1:11">
      <c r="A14" s="249" t="s">
        <v>28</v>
      </c>
      <c r="B14" s="62" t="s">
        <v>29</v>
      </c>
      <c r="C14" s="58" t="s">
        <v>30</v>
      </c>
      <c r="D14" s="58" t="s">
        <v>31</v>
      </c>
      <c r="E14" s="62" t="s">
        <v>32</v>
      </c>
      <c r="F14" s="62"/>
      <c r="G14" s="62" t="s">
        <v>33</v>
      </c>
      <c r="H14" s="58" t="s">
        <v>34</v>
      </c>
      <c r="I14" s="58"/>
      <c r="J14" s="97" t="s">
        <v>17</v>
      </c>
      <c r="K14" s="62" t="s">
        <v>35</v>
      </c>
    </row>
    <row r="15" ht="77.15" customHeight="1" spans="1:11">
      <c r="A15" s="250"/>
      <c r="B15" s="79" t="s">
        <v>90</v>
      </c>
      <c r="C15" s="251" t="s">
        <v>45</v>
      </c>
      <c r="D15" s="126" t="s">
        <v>179</v>
      </c>
      <c r="E15" s="252" t="s">
        <v>180</v>
      </c>
      <c r="F15" s="252"/>
      <c r="G15" s="133" t="s">
        <v>43</v>
      </c>
      <c r="H15" s="94">
        <v>10</v>
      </c>
      <c r="I15" s="94"/>
      <c r="J15" s="97">
        <v>10</v>
      </c>
      <c r="K15" s="148"/>
    </row>
    <row r="16" ht="81" customHeight="1" spans="1:11">
      <c r="A16" s="250"/>
      <c r="B16" s="161"/>
      <c r="C16" s="251" t="s">
        <v>181</v>
      </c>
      <c r="D16" s="126" t="s">
        <v>182</v>
      </c>
      <c r="E16" s="252" t="s">
        <v>183</v>
      </c>
      <c r="F16" s="252"/>
      <c r="G16" s="133" t="s">
        <v>43</v>
      </c>
      <c r="H16" s="97">
        <v>15</v>
      </c>
      <c r="I16" s="97"/>
      <c r="J16" s="97">
        <v>15</v>
      </c>
      <c r="K16" s="148"/>
    </row>
    <row r="17" ht="75.75" customHeight="1" spans="1:11">
      <c r="A17" s="250"/>
      <c r="B17" s="86"/>
      <c r="C17" s="251" t="s">
        <v>184</v>
      </c>
      <c r="D17" s="126" t="s">
        <v>185</v>
      </c>
      <c r="E17" s="252" t="s">
        <v>52</v>
      </c>
      <c r="F17" s="252"/>
      <c r="G17" s="133" t="s">
        <v>53</v>
      </c>
      <c r="H17" s="94">
        <v>15</v>
      </c>
      <c r="I17" s="94"/>
      <c r="J17" s="97">
        <v>13</v>
      </c>
      <c r="K17" s="148" t="s">
        <v>186</v>
      </c>
    </row>
    <row r="18" ht="69" customHeight="1" spans="1:11">
      <c r="A18" s="250"/>
      <c r="B18" s="185" t="s">
        <v>55</v>
      </c>
      <c r="C18" s="185" t="s">
        <v>74</v>
      </c>
      <c r="D18" s="132" t="s">
        <v>187</v>
      </c>
      <c r="E18" s="58" t="s">
        <v>188</v>
      </c>
      <c r="F18" s="58"/>
      <c r="G18" s="184" t="s">
        <v>189</v>
      </c>
      <c r="H18" s="94">
        <v>20</v>
      </c>
      <c r="I18" s="94"/>
      <c r="J18" s="94">
        <v>20</v>
      </c>
      <c r="K18" s="148"/>
    </row>
    <row r="19" ht="58.5" customHeight="1" spans="1:11">
      <c r="A19" s="250"/>
      <c r="B19" s="185" t="s">
        <v>78</v>
      </c>
      <c r="C19" s="185" t="s">
        <v>79</v>
      </c>
      <c r="D19" s="132" t="s">
        <v>190</v>
      </c>
      <c r="E19" s="252" t="s">
        <v>52</v>
      </c>
      <c r="F19" s="252"/>
      <c r="G19" s="133" t="s">
        <v>53</v>
      </c>
      <c r="H19" s="94">
        <v>20</v>
      </c>
      <c r="I19" s="94"/>
      <c r="J19" s="94">
        <v>17</v>
      </c>
      <c r="K19" s="170" t="s">
        <v>81</v>
      </c>
    </row>
    <row r="20" ht="69" customHeight="1" spans="1:11">
      <c r="A20" s="253"/>
      <c r="B20" s="185" t="s">
        <v>118</v>
      </c>
      <c r="C20" s="185" t="s">
        <v>83</v>
      </c>
      <c r="D20" s="132" t="s">
        <v>191</v>
      </c>
      <c r="E20" s="252" t="s">
        <v>52</v>
      </c>
      <c r="F20" s="252"/>
      <c r="G20" s="133" t="s">
        <v>53</v>
      </c>
      <c r="H20" s="241">
        <v>10</v>
      </c>
      <c r="I20" s="245"/>
      <c r="J20" s="94">
        <v>9</v>
      </c>
      <c r="K20" s="148" t="s">
        <v>85</v>
      </c>
    </row>
    <row r="21" ht="28.5" customHeight="1" spans="1:11">
      <c r="A21" s="138" t="s">
        <v>60</v>
      </c>
      <c r="B21" s="138"/>
      <c r="C21" s="138"/>
      <c r="D21" s="138"/>
      <c r="E21" s="138"/>
      <c r="F21" s="138"/>
      <c r="G21" s="138"/>
      <c r="H21" s="90">
        <v>100</v>
      </c>
      <c r="I21" s="90"/>
      <c r="J21" s="171">
        <f>SUM(J15:J20)+J8</f>
        <v>93.4766666666667</v>
      </c>
      <c r="K21" s="65"/>
    </row>
    <row r="22" ht="141" customHeight="1" spans="1:11">
      <c r="A22" s="125"/>
      <c r="B22" s="178"/>
      <c r="C22" s="178"/>
      <c r="D22" s="178"/>
      <c r="E22" s="178"/>
      <c r="F22" s="178"/>
      <c r="G22" s="178"/>
      <c r="H22" s="178"/>
      <c r="I22" s="178"/>
      <c r="J22" s="178"/>
      <c r="K22" s="178"/>
    </row>
    <row r="24" spans="1:1">
      <c r="A24" s="142"/>
    </row>
  </sheetData>
  <mergeCells count="42">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7"/>
    <mergeCell ref="A7:C11"/>
  </mergeCells>
  <pageMargins left="0.699305555555556" right="0.699305555555556" top="0.75" bottom="0.75" header="0.3" footer="0.3"/>
  <pageSetup paperSize="8" scale="8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5"/>
  <sheetViews>
    <sheetView zoomScale="65" zoomScaleNormal="65" topLeftCell="C19" workbookViewId="0">
      <selection activeCell="L23" sqref="L23"/>
    </sheetView>
  </sheetViews>
  <sheetFormatPr defaultColWidth="9" defaultRowHeight="13.5"/>
  <cols>
    <col min="1" max="1" width="9.26666666666667" style="121" customWidth="1"/>
    <col min="2" max="2" width="10.45" style="121" customWidth="1"/>
    <col min="3" max="3" width="11" style="121" customWidth="1"/>
    <col min="4" max="4" width="25.45" style="121" customWidth="1"/>
    <col min="5" max="5" width="11.9083333333333" style="121" customWidth="1"/>
    <col min="6" max="6" width="12.0916666666667" style="121" customWidth="1"/>
    <col min="7" max="7" width="15.9083333333333" style="233" customWidth="1"/>
    <col min="8" max="8" width="13.9083333333333" style="121" customWidth="1"/>
    <col min="9" max="9" width="14.0916666666667" style="121" customWidth="1"/>
    <col min="10" max="10" width="9" style="121"/>
    <col min="11" max="11" width="27.0916666666667" style="121" customWidth="1"/>
    <col min="12" max="16384" width="9" style="121"/>
  </cols>
  <sheetData>
    <row r="1" ht="20.25" customHeight="1" spans="1:11">
      <c r="A1" s="123" t="s">
        <v>0</v>
      </c>
      <c r="B1" s="123"/>
      <c r="C1" s="123"/>
      <c r="D1" s="123"/>
      <c r="E1" s="123"/>
      <c r="F1" s="123"/>
      <c r="G1" s="234"/>
      <c r="H1" s="123"/>
      <c r="I1" s="123"/>
      <c r="J1" s="123"/>
      <c r="K1" s="123"/>
    </row>
    <row r="2" customHeight="1" spans="1:11">
      <c r="A2" s="124" t="s">
        <v>1</v>
      </c>
      <c r="B2" s="124"/>
      <c r="C2" s="124"/>
      <c r="D2" s="124"/>
      <c r="E2" s="124"/>
      <c r="F2" s="124"/>
      <c r="G2" s="235"/>
      <c r="H2" s="124"/>
      <c r="I2" s="124"/>
      <c r="J2" s="124"/>
      <c r="K2" s="124"/>
    </row>
    <row r="3" spans="1:11">
      <c r="A3" s="125"/>
      <c r="B3" s="125"/>
      <c r="C3" s="125"/>
      <c r="D3" s="125"/>
      <c r="E3" s="125"/>
      <c r="F3" s="125"/>
      <c r="G3" s="235"/>
      <c r="H3" s="125"/>
      <c r="I3" s="125"/>
      <c r="J3" s="244"/>
      <c r="K3" s="125"/>
    </row>
    <row r="4" ht="21" customHeight="1" spans="1:11">
      <c r="A4" s="58" t="s">
        <v>2</v>
      </c>
      <c r="B4" s="58"/>
      <c r="C4" s="58"/>
      <c r="D4" s="58" t="s">
        <v>192</v>
      </c>
      <c r="E4" s="58"/>
      <c r="F4" s="58"/>
      <c r="G4" s="236"/>
      <c r="H4" s="58"/>
      <c r="I4" s="58"/>
      <c r="J4" s="58"/>
      <c r="K4" s="58"/>
    </row>
    <row r="5" ht="21" customHeight="1" spans="1:11">
      <c r="A5" s="58" t="s">
        <v>4</v>
      </c>
      <c r="B5" s="58"/>
      <c r="C5" s="58"/>
      <c r="D5" s="58" t="s">
        <v>5</v>
      </c>
      <c r="E5" s="58"/>
      <c r="F5" s="58"/>
      <c r="G5" s="236" t="s">
        <v>6</v>
      </c>
      <c r="H5" s="58"/>
      <c r="I5" s="58" t="s">
        <v>7</v>
      </c>
      <c r="J5" s="58"/>
      <c r="K5" s="58"/>
    </row>
    <row r="6" ht="21" customHeight="1" spans="1:11">
      <c r="A6" s="58" t="s">
        <v>8</v>
      </c>
      <c r="B6" s="58"/>
      <c r="C6" s="58"/>
      <c r="D6" s="58" t="s">
        <v>9</v>
      </c>
      <c r="E6" s="58"/>
      <c r="F6" s="58"/>
      <c r="G6" s="236" t="s">
        <v>10</v>
      </c>
      <c r="H6" s="58"/>
      <c r="I6" s="58">
        <v>57362960</v>
      </c>
      <c r="J6" s="58"/>
      <c r="K6" s="58"/>
    </row>
    <row r="7" ht="36" customHeight="1" spans="1:11">
      <c r="A7" s="62" t="s">
        <v>11</v>
      </c>
      <c r="B7" s="62"/>
      <c r="C7" s="62"/>
      <c r="D7" s="58"/>
      <c r="E7" s="62" t="s">
        <v>12</v>
      </c>
      <c r="F7" s="62" t="s">
        <v>146</v>
      </c>
      <c r="G7" s="133" t="s">
        <v>14</v>
      </c>
      <c r="H7" s="62" t="s">
        <v>15</v>
      </c>
      <c r="I7" s="62" t="s">
        <v>16</v>
      </c>
      <c r="J7" s="94" t="s">
        <v>17</v>
      </c>
      <c r="K7" s="94"/>
    </row>
    <row r="8" ht="25.5" customHeight="1" spans="1:11">
      <c r="A8" s="62"/>
      <c r="B8" s="62"/>
      <c r="C8" s="62"/>
      <c r="D8" s="58" t="s">
        <v>18</v>
      </c>
      <c r="E8" s="63">
        <v>1065.41</v>
      </c>
      <c r="F8" s="63">
        <v>915.41</v>
      </c>
      <c r="G8" s="237">
        <v>754.02</v>
      </c>
      <c r="H8" s="94">
        <v>10</v>
      </c>
      <c r="I8" s="144">
        <f>G8/F8</f>
        <v>0.823696485727707</v>
      </c>
      <c r="J8" s="96">
        <f>I8*H8</f>
        <v>8.23696485727707</v>
      </c>
      <c r="K8" s="96"/>
    </row>
    <row r="9" ht="25.5" customHeight="1" spans="1:11">
      <c r="A9" s="62"/>
      <c r="B9" s="62"/>
      <c r="C9" s="62"/>
      <c r="D9" s="65" t="s">
        <v>19</v>
      </c>
      <c r="E9" s="63">
        <v>1065.41</v>
      </c>
      <c r="F9" s="63">
        <v>915.41</v>
      </c>
      <c r="G9" s="237">
        <v>754.02</v>
      </c>
      <c r="H9" s="58"/>
      <c r="I9" s="58" t="s">
        <v>20</v>
      </c>
      <c r="J9" s="97" t="s">
        <v>20</v>
      </c>
      <c r="K9" s="97"/>
    </row>
    <row r="10" ht="25.5" customHeight="1" spans="1:11">
      <c r="A10" s="62"/>
      <c r="B10" s="62"/>
      <c r="C10" s="62"/>
      <c r="D10" s="58" t="s">
        <v>21</v>
      </c>
      <c r="E10" s="66"/>
      <c r="F10" s="66"/>
      <c r="G10" s="236"/>
      <c r="H10" s="58"/>
      <c r="I10" s="58" t="s">
        <v>20</v>
      </c>
      <c r="J10" s="97" t="s">
        <v>20</v>
      </c>
      <c r="K10" s="97"/>
    </row>
    <row r="11" ht="25.5" customHeight="1" spans="1:11">
      <c r="A11" s="62"/>
      <c r="B11" s="62"/>
      <c r="C11" s="62"/>
      <c r="D11" s="65" t="s">
        <v>22</v>
      </c>
      <c r="E11" s="65"/>
      <c r="F11" s="65"/>
      <c r="G11" s="236"/>
      <c r="H11" s="58"/>
      <c r="I11" s="58" t="s">
        <v>20</v>
      </c>
      <c r="J11" s="97" t="s">
        <v>20</v>
      </c>
      <c r="K11" s="97"/>
    </row>
    <row r="12" ht="40" customHeight="1" spans="1:11">
      <c r="A12" s="62" t="s">
        <v>23</v>
      </c>
      <c r="B12" s="62" t="s">
        <v>24</v>
      </c>
      <c r="C12" s="62"/>
      <c r="D12" s="62"/>
      <c r="E12" s="62"/>
      <c r="F12" s="62"/>
      <c r="G12" s="236" t="s">
        <v>25</v>
      </c>
      <c r="H12" s="58"/>
      <c r="I12" s="58"/>
      <c r="J12" s="58"/>
      <c r="K12" s="58"/>
    </row>
    <row r="13" ht="103.5" customHeight="1" spans="1:11">
      <c r="A13" s="62"/>
      <c r="B13" s="76" t="s">
        <v>193</v>
      </c>
      <c r="C13" s="76"/>
      <c r="D13" s="76"/>
      <c r="E13" s="76"/>
      <c r="F13" s="76"/>
      <c r="G13" s="238" t="s">
        <v>194</v>
      </c>
      <c r="H13" s="76"/>
      <c r="I13" s="76"/>
      <c r="J13" s="76"/>
      <c r="K13" s="76"/>
    </row>
    <row r="14" ht="54" spans="1:11">
      <c r="A14" s="77" t="s">
        <v>28</v>
      </c>
      <c r="B14" s="62" t="s">
        <v>29</v>
      </c>
      <c r="C14" s="58" t="s">
        <v>30</v>
      </c>
      <c r="D14" s="58" t="s">
        <v>31</v>
      </c>
      <c r="E14" s="62" t="s">
        <v>32</v>
      </c>
      <c r="F14" s="62"/>
      <c r="G14" s="133" t="s">
        <v>33</v>
      </c>
      <c r="H14" s="58" t="s">
        <v>34</v>
      </c>
      <c r="I14" s="58"/>
      <c r="J14" s="97" t="s">
        <v>17</v>
      </c>
      <c r="K14" s="62" t="s">
        <v>35</v>
      </c>
    </row>
    <row r="15" ht="82" customHeight="1" spans="1:11">
      <c r="A15" s="77"/>
      <c r="B15" s="132" t="s">
        <v>195</v>
      </c>
      <c r="C15" s="126" t="s">
        <v>196</v>
      </c>
      <c r="D15" s="126" t="s">
        <v>197</v>
      </c>
      <c r="E15" s="132" t="s">
        <v>39</v>
      </c>
      <c r="F15" s="132"/>
      <c r="G15" s="239">
        <v>1.0168</v>
      </c>
      <c r="H15" s="94">
        <v>10</v>
      </c>
      <c r="I15" s="94"/>
      <c r="J15" s="97">
        <v>10</v>
      </c>
      <c r="K15" s="62"/>
    </row>
    <row r="16" ht="82" customHeight="1" spans="1:11">
      <c r="A16" s="77"/>
      <c r="B16" s="132"/>
      <c r="C16" s="126" t="s">
        <v>196</v>
      </c>
      <c r="D16" s="126" t="s">
        <v>198</v>
      </c>
      <c r="E16" s="130" t="s">
        <v>199</v>
      </c>
      <c r="F16" s="131"/>
      <c r="G16" s="240" t="s">
        <v>200</v>
      </c>
      <c r="H16" s="241">
        <v>10</v>
      </c>
      <c r="I16" s="245"/>
      <c r="J16" s="97">
        <v>10</v>
      </c>
      <c r="K16" s="62"/>
    </row>
    <row r="17" ht="135.5" customHeight="1" spans="1:11">
      <c r="A17" s="77"/>
      <c r="B17" s="132"/>
      <c r="C17" s="126" t="s">
        <v>112</v>
      </c>
      <c r="D17" s="126" t="s">
        <v>201</v>
      </c>
      <c r="E17" s="132" t="s">
        <v>202</v>
      </c>
      <c r="F17" s="132"/>
      <c r="G17" s="239">
        <v>0.8508</v>
      </c>
      <c r="H17" s="94">
        <v>20</v>
      </c>
      <c r="I17" s="94"/>
      <c r="J17" s="246">
        <v>19</v>
      </c>
      <c r="K17" s="76"/>
    </row>
    <row r="18" ht="61.5" customHeight="1" spans="1:11">
      <c r="A18" s="77"/>
      <c r="B18" s="132" t="s">
        <v>55</v>
      </c>
      <c r="C18" s="126" t="s">
        <v>165</v>
      </c>
      <c r="D18" s="126" t="s">
        <v>203</v>
      </c>
      <c r="E18" s="130" t="s">
        <v>204</v>
      </c>
      <c r="F18" s="131"/>
      <c r="G18" s="134" t="s">
        <v>43</v>
      </c>
      <c r="H18" s="241">
        <v>20</v>
      </c>
      <c r="I18" s="245"/>
      <c r="J18" s="94">
        <v>20</v>
      </c>
      <c r="K18" s="62"/>
    </row>
    <row r="19" ht="137" customHeight="1" spans="1:11">
      <c r="A19" s="77"/>
      <c r="B19" s="173" t="s">
        <v>78</v>
      </c>
      <c r="C19" s="126" t="s">
        <v>205</v>
      </c>
      <c r="D19" s="126" t="s">
        <v>206</v>
      </c>
      <c r="E19" s="132" t="s">
        <v>52</v>
      </c>
      <c r="F19" s="132"/>
      <c r="G19" s="133" t="s">
        <v>53</v>
      </c>
      <c r="H19" s="94">
        <v>10</v>
      </c>
      <c r="I19" s="94"/>
      <c r="J19" s="147">
        <v>8</v>
      </c>
      <c r="K19" s="76" t="s">
        <v>207</v>
      </c>
    </row>
    <row r="20" ht="46.5" customHeight="1" spans="1:11">
      <c r="A20" s="77"/>
      <c r="B20" s="176"/>
      <c r="C20" s="126" t="s">
        <v>205</v>
      </c>
      <c r="D20" s="126" t="s">
        <v>208</v>
      </c>
      <c r="E20" s="130" t="s">
        <v>52</v>
      </c>
      <c r="F20" s="131"/>
      <c r="G20" s="133" t="s">
        <v>53</v>
      </c>
      <c r="H20" s="241">
        <v>10</v>
      </c>
      <c r="I20" s="245"/>
      <c r="J20" s="147">
        <v>7</v>
      </c>
      <c r="K20" s="76" t="s">
        <v>207</v>
      </c>
    </row>
    <row r="21" ht="40.5" spans="1:11">
      <c r="A21" s="77"/>
      <c r="B21" s="132" t="s">
        <v>118</v>
      </c>
      <c r="C21" s="126" t="s">
        <v>83</v>
      </c>
      <c r="D21" s="126" t="s">
        <v>209</v>
      </c>
      <c r="E21" s="132" t="s">
        <v>39</v>
      </c>
      <c r="F21" s="132"/>
      <c r="G21" s="133" t="s">
        <v>210</v>
      </c>
      <c r="H21" s="94">
        <v>10</v>
      </c>
      <c r="I21" s="94"/>
      <c r="J21" s="147">
        <v>9</v>
      </c>
      <c r="K21" s="148" t="s">
        <v>85</v>
      </c>
    </row>
    <row r="22" ht="31.5" customHeight="1" spans="1:11">
      <c r="A22" s="138" t="s">
        <v>60</v>
      </c>
      <c r="B22" s="138"/>
      <c r="C22" s="138"/>
      <c r="D22" s="138"/>
      <c r="E22" s="138"/>
      <c r="F22" s="138"/>
      <c r="G22" s="242"/>
      <c r="H22" s="90">
        <v>100</v>
      </c>
      <c r="I22" s="90"/>
      <c r="J22" s="102">
        <f>SUM(J15:J21)+J8</f>
        <v>91.2369648572771</v>
      </c>
      <c r="K22" s="65"/>
    </row>
    <row r="23" ht="121.5" customHeight="1" spans="1:11">
      <c r="A23" s="125"/>
      <c r="B23" s="178"/>
      <c r="C23" s="178"/>
      <c r="D23" s="178"/>
      <c r="E23" s="178"/>
      <c r="F23" s="178"/>
      <c r="G23" s="243"/>
      <c r="H23" s="178"/>
      <c r="I23" s="178"/>
      <c r="J23" s="178"/>
      <c r="K23" s="178"/>
    </row>
    <row r="25" spans="1:1">
      <c r="A25" s="142"/>
    </row>
  </sheetData>
  <mergeCells count="45">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A22:G22"/>
    <mergeCell ref="H22:I22"/>
    <mergeCell ref="A23:K23"/>
    <mergeCell ref="A12:A13"/>
    <mergeCell ref="A14:A21"/>
    <mergeCell ref="B15:B17"/>
    <mergeCell ref="B19:B20"/>
    <mergeCell ref="A7:C11"/>
  </mergeCells>
  <pageMargins left="0.699305555555556" right="0.699305555555556" top="0.75" bottom="0.75" header="0.3" footer="0.3"/>
  <pageSetup paperSize="8" scale="8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24"/>
  <sheetViews>
    <sheetView zoomScale="75" zoomScaleNormal="75" topLeftCell="A17" workbookViewId="0">
      <selection activeCell="A5" sqref="$A1:$XFD1048576"/>
    </sheetView>
  </sheetViews>
  <sheetFormatPr defaultColWidth="9" defaultRowHeight="13.5"/>
  <cols>
    <col min="1" max="1" width="9.26666666666667" style="196" customWidth="1"/>
    <col min="2" max="2" width="10.45" style="196" customWidth="1"/>
    <col min="3" max="3" width="11" style="196" customWidth="1"/>
    <col min="4" max="4" width="24.725" style="196" customWidth="1"/>
    <col min="5" max="5" width="11.9083333333333" style="196" customWidth="1"/>
    <col min="6" max="6" width="12.0916666666667" style="196" customWidth="1"/>
    <col min="7" max="7" width="15.9083333333333" style="197" customWidth="1"/>
    <col min="8" max="8" width="13.9083333333333" style="196" customWidth="1"/>
    <col min="9" max="9" width="14.0916666666667" style="196" customWidth="1"/>
    <col min="10" max="10" width="12.9083333333333" style="197" customWidth="1"/>
    <col min="11" max="11" width="31" style="198" customWidth="1"/>
    <col min="12" max="16384" width="9" style="196"/>
  </cols>
  <sheetData>
    <row r="1" ht="20.25" customHeight="1" spans="1:11">
      <c r="A1" s="199" t="s">
        <v>0</v>
      </c>
      <c r="B1" s="199"/>
      <c r="C1" s="199"/>
      <c r="D1" s="199"/>
      <c r="E1" s="199"/>
      <c r="F1" s="199"/>
      <c r="G1" s="199"/>
      <c r="H1" s="199"/>
      <c r="I1" s="199"/>
      <c r="J1" s="199"/>
      <c r="K1" s="199"/>
    </row>
    <row r="2" customHeight="1" spans="1:11">
      <c r="A2" s="200" t="s">
        <v>1</v>
      </c>
      <c r="B2" s="200"/>
      <c r="C2" s="200"/>
      <c r="D2" s="200"/>
      <c r="E2" s="200"/>
      <c r="F2" s="200"/>
      <c r="G2" s="200"/>
      <c r="H2" s="200"/>
      <c r="I2" s="200"/>
      <c r="J2" s="200"/>
      <c r="K2" s="200"/>
    </row>
    <row r="3" spans="1:11">
      <c r="A3" s="201"/>
      <c r="B3" s="201"/>
      <c r="C3" s="201"/>
      <c r="D3" s="201"/>
      <c r="E3" s="201"/>
      <c r="F3" s="201"/>
      <c r="G3" s="200"/>
      <c r="H3" s="201"/>
      <c r="I3" s="201"/>
      <c r="J3" s="223"/>
      <c r="K3" s="201"/>
    </row>
    <row r="4" ht="21" customHeight="1" spans="1:11">
      <c r="A4" s="202" t="s">
        <v>2</v>
      </c>
      <c r="B4" s="202"/>
      <c r="C4" s="202"/>
      <c r="D4" s="202" t="s">
        <v>211</v>
      </c>
      <c r="E4" s="202"/>
      <c r="F4" s="202"/>
      <c r="G4" s="202"/>
      <c r="H4" s="202"/>
      <c r="I4" s="202"/>
      <c r="J4" s="202"/>
      <c r="K4" s="203"/>
    </row>
    <row r="5" ht="21" customHeight="1" spans="1:11">
      <c r="A5" s="202" t="s">
        <v>4</v>
      </c>
      <c r="B5" s="202"/>
      <c r="C5" s="202"/>
      <c r="D5" s="202" t="s">
        <v>5</v>
      </c>
      <c r="E5" s="202"/>
      <c r="F5" s="202"/>
      <c r="G5" s="202" t="s">
        <v>6</v>
      </c>
      <c r="H5" s="202"/>
      <c r="I5" s="202" t="s">
        <v>7</v>
      </c>
      <c r="J5" s="202"/>
      <c r="K5" s="203"/>
    </row>
    <row r="6" ht="21" customHeight="1" spans="1:11">
      <c r="A6" s="202" t="s">
        <v>8</v>
      </c>
      <c r="B6" s="202"/>
      <c r="C6" s="202"/>
      <c r="D6" s="202" t="s">
        <v>62</v>
      </c>
      <c r="E6" s="202"/>
      <c r="F6" s="202"/>
      <c r="G6" s="202" t="s">
        <v>10</v>
      </c>
      <c r="H6" s="202"/>
      <c r="I6" s="202">
        <v>57362292</v>
      </c>
      <c r="J6" s="202"/>
      <c r="K6" s="203"/>
    </row>
    <row r="7" ht="36" customHeight="1" spans="1:11">
      <c r="A7" s="203" t="s">
        <v>11</v>
      </c>
      <c r="B7" s="203"/>
      <c r="C7" s="203"/>
      <c r="D7" s="202"/>
      <c r="E7" s="203" t="s">
        <v>12</v>
      </c>
      <c r="F7" s="203" t="s">
        <v>146</v>
      </c>
      <c r="G7" s="203" t="s">
        <v>14</v>
      </c>
      <c r="H7" s="203" t="s">
        <v>15</v>
      </c>
      <c r="I7" s="203" t="s">
        <v>16</v>
      </c>
      <c r="J7" s="206" t="s">
        <v>17</v>
      </c>
      <c r="K7" s="224"/>
    </row>
    <row r="8" ht="25.5" customHeight="1" spans="1:11">
      <c r="A8" s="203"/>
      <c r="B8" s="203"/>
      <c r="C8" s="203"/>
      <c r="D8" s="202" t="s">
        <v>18</v>
      </c>
      <c r="E8" s="204">
        <v>870.79</v>
      </c>
      <c r="F8" s="204">
        <v>736.88</v>
      </c>
      <c r="G8" s="205">
        <v>736.88</v>
      </c>
      <c r="H8" s="206">
        <v>10</v>
      </c>
      <c r="I8" s="225">
        <f>G8/F8</f>
        <v>1</v>
      </c>
      <c r="J8" s="226">
        <f>I8*H8</f>
        <v>10</v>
      </c>
      <c r="K8" s="226"/>
    </row>
    <row r="9" ht="25.5" customHeight="1" spans="1:11">
      <c r="A9" s="203"/>
      <c r="B9" s="203"/>
      <c r="C9" s="203"/>
      <c r="D9" s="207" t="s">
        <v>19</v>
      </c>
      <c r="E9" s="204"/>
      <c r="F9" s="204"/>
      <c r="G9" s="205"/>
      <c r="H9" s="202"/>
      <c r="I9" s="202" t="s">
        <v>20</v>
      </c>
      <c r="J9" s="224" t="s">
        <v>20</v>
      </c>
      <c r="K9" s="224"/>
    </row>
    <row r="10" ht="25.5" customHeight="1" spans="1:11">
      <c r="A10" s="203"/>
      <c r="B10" s="203"/>
      <c r="C10" s="203"/>
      <c r="D10" s="202" t="s">
        <v>21</v>
      </c>
      <c r="E10" s="208"/>
      <c r="F10" s="208"/>
      <c r="G10" s="209"/>
      <c r="H10" s="202"/>
      <c r="I10" s="202" t="s">
        <v>20</v>
      </c>
      <c r="J10" s="224" t="s">
        <v>20</v>
      </c>
      <c r="K10" s="224"/>
    </row>
    <row r="11" ht="25.5" customHeight="1" spans="1:11">
      <c r="A11" s="203"/>
      <c r="B11" s="203"/>
      <c r="C11" s="203"/>
      <c r="D11" s="207" t="s">
        <v>22</v>
      </c>
      <c r="E11" s="204">
        <v>875.4645</v>
      </c>
      <c r="F11" s="204">
        <v>660.262562</v>
      </c>
      <c r="G11" s="205">
        <v>660.262562</v>
      </c>
      <c r="H11" s="202"/>
      <c r="I11" s="202" t="s">
        <v>20</v>
      </c>
      <c r="J11" s="224" t="s">
        <v>20</v>
      </c>
      <c r="K11" s="224"/>
    </row>
    <row r="12" ht="40" customHeight="1" spans="1:11">
      <c r="A12" s="203" t="s">
        <v>23</v>
      </c>
      <c r="B12" s="203" t="s">
        <v>24</v>
      </c>
      <c r="C12" s="203"/>
      <c r="D12" s="203"/>
      <c r="E12" s="203"/>
      <c r="F12" s="203"/>
      <c r="G12" s="202" t="s">
        <v>25</v>
      </c>
      <c r="H12" s="202"/>
      <c r="I12" s="202"/>
      <c r="J12" s="202"/>
      <c r="K12" s="203"/>
    </row>
    <row r="13" ht="103.5" customHeight="1" spans="1:11">
      <c r="A13" s="203"/>
      <c r="B13" s="210" t="s">
        <v>212</v>
      </c>
      <c r="C13" s="210"/>
      <c r="D13" s="210"/>
      <c r="E13" s="210"/>
      <c r="F13" s="210"/>
      <c r="G13" s="210" t="s">
        <v>213</v>
      </c>
      <c r="H13" s="210"/>
      <c r="I13" s="210"/>
      <c r="J13" s="210"/>
      <c r="K13" s="210"/>
    </row>
    <row r="14" ht="54" spans="1:11">
      <c r="A14" s="211" t="s">
        <v>28</v>
      </c>
      <c r="B14" s="203" t="s">
        <v>29</v>
      </c>
      <c r="C14" s="202" t="s">
        <v>30</v>
      </c>
      <c r="D14" s="202" t="s">
        <v>31</v>
      </c>
      <c r="E14" s="203" t="s">
        <v>32</v>
      </c>
      <c r="F14" s="203"/>
      <c r="G14" s="203" t="s">
        <v>33</v>
      </c>
      <c r="H14" s="202" t="s">
        <v>34</v>
      </c>
      <c r="I14" s="202"/>
      <c r="J14" s="224" t="s">
        <v>17</v>
      </c>
      <c r="K14" s="203" t="s">
        <v>35</v>
      </c>
    </row>
    <row r="15" ht="129.75" customHeight="1" spans="1:11">
      <c r="A15" s="211"/>
      <c r="B15" s="212" t="s">
        <v>36</v>
      </c>
      <c r="C15" s="213" t="s">
        <v>37</v>
      </c>
      <c r="D15" s="213" t="s">
        <v>214</v>
      </c>
      <c r="E15" s="212" t="s">
        <v>215</v>
      </c>
      <c r="F15" s="212"/>
      <c r="G15" s="203" t="s">
        <v>216</v>
      </c>
      <c r="H15" s="206">
        <v>20</v>
      </c>
      <c r="I15" s="206"/>
      <c r="J15" s="224">
        <v>16</v>
      </c>
      <c r="K15" s="227" t="s">
        <v>68</v>
      </c>
    </row>
    <row r="16" ht="58" customHeight="1" spans="1:11">
      <c r="A16" s="211"/>
      <c r="B16" s="212"/>
      <c r="C16" s="213" t="s">
        <v>40</v>
      </c>
      <c r="D16" s="213" t="s">
        <v>217</v>
      </c>
      <c r="E16" s="212" t="s">
        <v>52</v>
      </c>
      <c r="F16" s="212"/>
      <c r="G16" s="203" t="s">
        <v>43</v>
      </c>
      <c r="H16" s="206">
        <v>10</v>
      </c>
      <c r="I16" s="206"/>
      <c r="J16" s="206">
        <v>8</v>
      </c>
      <c r="K16" s="228" t="s">
        <v>218</v>
      </c>
    </row>
    <row r="17" ht="61.5" customHeight="1" spans="1:11">
      <c r="A17" s="211"/>
      <c r="B17" s="212"/>
      <c r="C17" s="213" t="s">
        <v>45</v>
      </c>
      <c r="D17" s="213" t="s">
        <v>219</v>
      </c>
      <c r="E17" s="212" t="s">
        <v>52</v>
      </c>
      <c r="F17" s="212"/>
      <c r="G17" s="203" t="s">
        <v>43</v>
      </c>
      <c r="H17" s="206">
        <v>10</v>
      </c>
      <c r="I17" s="206"/>
      <c r="J17" s="206">
        <v>8</v>
      </c>
      <c r="K17" s="229" t="s">
        <v>220</v>
      </c>
    </row>
    <row r="18" ht="61.5" customHeight="1" spans="1:11">
      <c r="A18" s="211"/>
      <c r="B18" s="212" t="s">
        <v>55</v>
      </c>
      <c r="C18" s="213" t="s">
        <v>165</v>
      </c>
      <c r="D18" s="213" t="s">
        <v>221</v>
      </c>
      <c r="E18" s="214" t="s">
        <v>222</v>
      </c>
      <c r="F18" s="215"/>
      <c r="G18" s="205" t="s">
        <v>223</v>
      </c>
      <c r="H18" s="216">
        <v>20</v>
      </c>
      <c r="I18" s="230"/>
      <c r="J18" s="206">
        <v>20</v>
      </c>
      <c r="K18" s="203"/>
    </row>
    <row r="19" ht="40.5" spans="1:11">
      <c r="A19" s="211"/>
      <c r="B19" s="213" t="s">
        <v>78</v>
      </c>
      <c r="C19" s="213" t="s">
        <v>79</v>
      </c>
      <c r="D19" s="213" t="s">
        <v>224</v>
      </c>
      <c r="E19" s="212" t="s">
        <v>52</v>
      </c>
      <c r="F19" s="212"/>
      <c r="G19" s="203" t="s">
        <v>53</v>
      </c>
      <c r="H19" s="206">
        <v>20</v>
      </c>
      <c r="I19" s="206"/>
      <c r="J19" s="206">
        <v>17</v>
      </c>
      <c r="K19" s="231" t="s">
        <v>81</v>
      </c>
    </row>
    <row r="20" ht="56" customHeight="1" spans="1:11">
      <c r="A20" s="211"/>
      <c r="B20" s="213" t="s">
        <v>118</v>
      </c>
      <c r="C20" s="213" t="s">
        <v>83</v>
      </c>
      <c r="D20" s="213" t="s">
        <v>225</v>
      </c>
      <c r="E20" s="212" t="s">
        <v>42</v>
      </c>
      <c r="F20" s="212"/>
      <c r="G20" s="217">
        <v>0.96</v>
      </c>
      <c r="H20" s="206">
        <v>10</v>
      </c>
      <c r="I20" s="206"/>
      <c r="J20" s="206">
        <v>9</v>
      </c>
      <c r="K20" s="228" t="s">
        <v>85</v>
      </c>
    </row>
    <row r="21" ht="31.5" customHeight="1" spans="1:11">
      <c r="A21" s="218" t="s">
        <v>60</v>
      </c>
      <c r="B21" s="218"/>
      <c r="C21" s="218"/>
      <c r="D21" s="218"/>
      <c r="E21" s="218"/>
      <c r="F21" s="218"/>
      <c r="G21" s="218"/>
      <c r="H21" s="219">
        <v>100</v>
      </c>
      <c r="I21" s="219"/>
      <c r="J21" s="232">
        <f>SUM(J15:J20)+J8</f>
        <v>88</v>
      </c>
      <c r="K21" s="210"/>
    </row>
    <row r="22" ht="121.5" customHeight="1" spans="1:11">
      <c r="A22" s="201"/>
      <c r="B22" s="220"/>
      <c r="C22" s="220"/>
      <c r="D22" s="220"/>
      <c r="E22" s="220"/>
      <c r="F22" s="220"/>
      <c r="G22" s="221"/>
      <c r="H22" s="220"/>
      <c r="I22" s="220"/>
      <c r="J22" s="220"/>
      <c r="K22" s="201"/>
    </row>
    <row r="24" spans="1:1">
      <c r="A24" s="222"/>
    </row>
  </sheetData>
  <mergeCells count="42">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7"/>
    <mergeCell ref="A7:C11"/>
  </mergeCells>
  <pageMargins left="0.699305555555556" right="0.699305555555556" top="0.75" bottom="0.75" header="0.3" footer="0.3"/>
  <pageSetup paperSize="8" scale="80"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J26"/>
  <sheetViews>
    <sheetView showGridLines="0" zoomScale="110" zoomScaleNormal="110" topLeftCell="A22" workbookViewId="0">
      <selection activeCell="A24" sqref="A24:J24"/>
    </sheetView>
  </sheetViews>
  <sheetFormatPr defaultColWidth="9" defaultRowHeight="13.5"/>
  <cols>
    <col min="1" max="3" width="9" style="54"/>
    <col min="4" max="4" width="25.0916666666667" style="54" customWidth="1"/>
    <col min="5" max="5" width="12.0916666666667" style="54" customWidth="1"/>
    <col min="6" max="6" width="13.3666666666667" style="54" customWidth="1"/>
    <col min="7" max="7" width="16.2666666666667" style="54" customWidth="1"/>
    <col min="8" max="8" width="12.9083333333333" style="54" customWidth="1"/>
    <col min="9" max="9" width="9" style="54"/>
    <col min="10" max="10" width="23.45" style="54" customWidth="1"/>
    <col min="11" max="16384" width="9" style="54"/>
  </cols>
  <sheetData>
    <row r="1" ht="20.25" customHeight="1" spans="1:10">
      <c r="A1" s="55" t="s">
        <v>0</v>
      </c>
      <c r="B1" s="55"/>
      <c r="C1" s="55"/>
      <c r="D1" s="55"/>
      <c r="E1" s="55"/>
      <c r="F1" s="55"/>
      <c r="G1" s="55"/>
      <c r="H1" s="55"/>
      <c r="I1" s="55"/>
      <c r="J1" s="55"/>
    </row>
    <row r="2" customHeight="1" spans="1:10">
      <c r="A2" s="56" t="s">
        <v>1</v>
      </c>
      <c r="B2" s="56"/>
      <c r="C2" s="56"/>
      <c r="D2" s="56"/>
      <c r="E2" s="56"/>
      <c r="F2" s="56"/>
      <c r="G2" s="56"/>
      <c r="H2" s="56"/>
      <c r="I2" s="56"/>
      <c r="J2" s="56"/>
    </row>
    <row r="3" spans="1:10">
      <c r="A3" s="57"/>
      <c r="B3" s="57"/>
      <c r="C3" s="57"/>
      <c r="D3" s="57"/>
      <c r="E3" s="57"/>
      <c r="F3" s="57"/>
      <c r="G3" s="57"/>
      <c r="H3" s="191"/>
      <c r="I3" s="93"/>
      <c r="J3" s="57"/>
    </row>
    <row r="4" ht="21" customHeight="1" spans="1:10">
      <c r="A4" s="58" t="s">
        <v>2</v>
      </c>
      <c r="B4" s="58"/>
      <c r="C4" s="58"/>
      <c r="D4" s="58" t="s">
        <v>226</v>
      </c>
      <c r="E4" s="58"/>
      <c r="F4" s="58"/>
      <c r="G4" s="58"/>
      <c r="H4" s="58"/>
      <c r="I4" s="58"/>
      <c r="J4" s="58"/>
    </row>
    <row r="5" ht="21" customHeight="1" spans="1:10">
      <c r="A5" s="58" t="s">
        <v>4</v>
      </c>
      <c r="B5" s="58"/>
      <c r="C5" s="58"/>
      <c r="D5" s="59" t="s">
        <v>5</v>
      </c>
      <c r="E5" s="60"/>
      <c r="F5" s="61"/>
      <c r="G5" s="58" t="s">
        <v>6</v>
      </c>
      <c r="H5" s="58" t="s">
        <v>7</v>
      </c>
      <c r="I5" s="58"/>
      <c r="J5" s="58"/>
    </row>
    <row r="6" ht="21" customHeight="1" spans="1:10">
      <c r="A6" s="59" t="s">
        <v>8</v>
      </c>
      <c r="B6" s="60"/>
      <c r="C6" s="61"/>
      <c r="D6" s="59" t="s">
        <v>9</v>
      </c>
      <c r="E6" s="60"/>
      <c r="F6" s="61"/>
      <c r="G6" s="59" t="s">
        <v>10</v>
      </c>
      <c r="H6" s="59">
        <v>57362960</v>
      </c>
      <c r="I6" s="60"/>
      <c r="J6" s="61"/>
    </row>
    <row r="7" ht="36" customHeight="1" spans="1:10">
      <c r="A7" s="62" t="s">
        <v>11</v>
      </c>
      <c r="B7" s="62"/>
      <c r="C7" s="62"/>
      <c r="D7" s="58"/>
      <c r="E7" s="62" t="s">
        <v>12</v>
      </c>
      <c r="F7" s="62" t="s">
        <v>13</v>
      </c>
      <c r="G7" s="62" t="s">
        <v>14</v>
      </c>
      <c r="H7" s="170" t="s">
        <v>16</v>
      </c>
      <c r="I7" s="94" t="s">
        <v>17</v>
      </c>
      <c r="J7" s="94"/>
    </row>
    <row r="8" ht="25.5" customHeight="1" spans="1:10">
      <c r="A8" s="62"/>
      <c r="B8" s="62"/>
      <c r="C8" s="62"/>
      <c r="D8" s="58" t="s">
        <v>18</v>
      </c>
      <c r="E8" s="63">
        <v>555.65</v>
      </c>
      <c r="F8" s="63">
        <v>495.65</v>
      </c>
      <c r="G8" s="63">
        <v>495.65</v>
      </c>
      <c r="H8" s="192">
        <f>G8/F8</f>
        <v>1</v>
      </c>
      <c r="I8" s="96">
        <f>H8*10</f>
        <v>10</v>
      </c>
      <c r="J8" s="96"/>
    </row>
    <row r="9" ht="25.5" customHeight="1" spans="1:10">
      <c r="A9" s="62"/>
      <c r="B9" s="62"/>
      <c r="C9" s="62"/>
      <c r="D9" s="65" t="s">
        <v>19</v>
      </c>
      <c r="E9" s="63">
        <v>555.65</v>
      </c>
      <c r="F9" s="63">
        <v>495.65</v>
      </c>
      <c r="G9" s="63">
        <v>495.65</v>
      </c>
      <c r="H9" s="180" t="s">
        <v>20</v>
      </c>
      <c r="I9" s="97" t="s">
        <v>20</v>
      </c>
      <c r="J9" s="97"/>
    </row>
    <row r="10" ht="25.5" customHeight="1" spans="1:10">
      <c r="A10" s="62"/>
      <c r="B10" s="62"/>
      <c r="C10" s="62"/>
      <c r="D10" s="59" t="s">
        <v>21</v>
      </c>
      <c r="E10" s="66"/>
      <c r="F10" s="66"/>
      <c r="G10" s="67"/>
      <c r="H10" s="180" t="s">
        <v>20</v>
      </c>
      <c r="I10" s="97" t="s">
        <v>20</v>
      </c>
      <c r="J10" s="97"/>
    </row>
    <row r="11" ht="25.5" customHeight="1" spans="1:10">
      <c r="A11" s="62"/>
      <c r="B11" s="62"/>
      <c r="C11" s="62"/>
      <c r="D11" s="65" t="s">
        <v>22</v>
      </c>
      <c r="E11" s="65"/>
      <c r="F11" s="65"/>
      <c r="G11" s="58"/>
      <c r="H11" s="180" t="s">
        <v>20</v>
      </c>
      <c r="I11" s="97" t="s">
        <v>20</v>
      </c>
      <c r="J11" s="97"/>
    </row>
    <row r="12" ht="40" customHeight="1" spans="1:10">
      <c r="A12" s="68" t="s">
        <v>23</v>
      </c>
      <c r="B12" s="69" t="s">
        <v>24</v>
      </c>
      <c r="C12" s="70"/>
      <c r="D12" s="70"/>
      <c r="E12" s="70"/>
      <c r="F12" s="71"/>
      <c r="G12" s="59" t="s">
        <v>25</v>
      </c>
      <c r="H12" s="60"/>
      <c r="I12" s="60"/>
      <c r="J12" s="61"/>
    </row>
    <row r="13" ht="81.75" customHeight="1" spans="1:10">
      <c r="A13" s="72"/>
      <c r="B13" s="73" t="s">
        <v>227</v>
      </c>
      <c r="C13" s="74"/>
      <c r="D13" s="74"/>
      <c r="E13" s="74"/>
      <c r="F13" s="75"/>
      <c r="G13" s="76" t="s">
        <v>228</v>
      </c>
      <c r="H13" s="76"/>
      <c r="I13" s="76"/>
      <c r="J13" s="76"/>
    </row>
    <row r="14" ht="54" spans="1:10">
      <c r="A14" s="77" t="s">
        <v>28</v>
      </c>
      <c r="B14" s="62" t="s">
        <v>29</v>
      </c>
      <c r="C14" s="58" t="s">
        <v>30</v>
      </c>
      <c r="D14" s="58" t="s">
        <v>31</v>
      </c>
      <c r="E14" s="62" t="s">
        <v>32</v>
      </c>
      <c r="F14" s="62"/>
      <c r="G14" s="62" t="s">
        <v>33</v>
      </c>
      <c r="H14" s="58" t="s">
        <v>34</v>
      </c>
      <c r="I14" s="97" t="s">
        <v>17</v>
      </c>
      <c r="J14" s="62" t="s">
        <v>35</v>
      </c>
    </row>
    <row r="15" ht="67.5" customHeight="1" spans="1:10">
      <c r="A15" s="77"/>
      <c r="B15" s="78" t="s">
        <v>90</v>
      </c>
      <c r="C15" s="78" t="s">
        <v>91</v>
      </c>
      <c r="D15" s="126" t="s">
        <v>229</v>
      </c>
      <c r="E15" s="62" t="s">
        <v>230</v>
      </c>
      <c r="F15" s="62"/>
      <c r="G15" s="62" t="s">
        <v>231</v>
      </c>
      <c r="H15" s="97">
        <v>20</v>
      </c>
      <c r="I15" s="97">
        <v>20</v>
      </c>
      <c r="J15" s="68"/>
    </row>
    <row r="16" ht="40" customHeight="1" spans="1:10">
      <c r="A16" s="77"/>
      <c r="B16" s="78"/>
      <c r="C16" s="78" t="s">
        <v>45</v>
      </c>
      <c r="D16" s="126" t="s">
        <v>232</v>
      </c>
      <c r="E16" s="62" t="s">
        <v>48</v>
      </c>
      <c r="F16" s="62"/>
      <c r="G16" s="76" t="s">
        <v>233</v>
      </c>
      <c r="H16" s="97">
        <v>10</v>
      </c>
      <c r="I16" s="94">
        <v>10</v>
      </c>
      <c r="J16" s="68"/>
    </row>
    <row r="17" ht="20.15" customHeight="1" spans="1:10">
      <c r="A17" s="77"/>
      <c r="B17" s="78"/>
      <c r="C17" s="78" t="s">
        <v>40</v>
      </c>
      <c r="D17" s="76" t="s">
        <v>234</v>
      </c>
      <c r="E17" s="193" t="s">
        <v>52</v>
      </c>
      <c r="F17" s="193"/>
      <c r="G17" s="62" t="s">
        <v>53</v>
      </c>
      <c r="H17" s="97">
        <v>10</v>
      </c>
      <c r="I17" s="94">
        <v>7</v>
      </c>
      <c r="J17" s="68" t="s">
        <v>235</v>
      </c>
    </row>
    <row r="18" ht="20.15" customHeight="1" spans="1:10">
      <c r="A18" s="77"/>
      <c r="B18" s="78"/>
      <c r="C18" s="78"/>
      <c r="D18" s="65"/>
      <c r="E18" s="193"/>
      <c r="F18" s="193"/>
      <c r="G18" s="58"/>
      <c r="H18" s="97"/>
      <c r="I18" s="94"/>
      <c r="J18" s="195"/>
    </row>
    <row r="19" ht="20.15" customHeight="1" spans="1:10">
      <c r="A19" s="77"/>
      <c r="B19" s="78"/>
      <c r="C19" s="78"/>
      <c r="D19" s="65"/>
      <c r="E19" s="193"/>
      <c r="F19" s="193"/>
      <c r="G19" s="58"/>
      <c r="H19" s="97"/>
      <c r="I19" s="94"/>
      <c r="J19" s="72"/>
    </row>
    <row r="20" ht="27" spans="1:10">
      <c r="A20" s="77"/>
      <c r="B20" s="78" t="s">
        <v>55</v>
      </c>
      <c r="C20" s="78" t="s">
        <v>165</v>
      </c>
      <c r="D20" s="76" t="s">
        <v>236</v>
      </c>
      <c r="E20" s="193" t="s">
        <v>237</v>
      </c>
      <c r="F20" s="193"/>
      <c r="G20" s="63" t="s">
        <v>238</v>
      </c>
      <c r="H20" s="97">
        <v>20</v>
      </c>
      <c r="I20" s="94">
        <v>20</v>
      </c>
      <c r="J20" s="58"/>
    </row>
    <row r="21" ht="78" customHeight="1" spans="1:10">
      <c r="A21" s="77"/>
      <c r="B21" s="78" t="s">
        <v>100</v>
      </c>
      <c r="C21" s="78" t="s">
        <v>239</v>
      </c>
      <c r="D21" s="126" t="s">
        <v>240</v>
      </c>
      <c r="E21" s="67" t="s">
        <v>52</v>
      </c>
      <c r="F21" s="67"/>
      <c r="G21" s="58" t="s">
        <v>53</v>
      </c>
      <c r="H21" s="97">
        <v>15</v>
      </c>
      <c r="I21" s="94">
        <v>13</v>
      </c>
      <c r="J21" s="68" t="s">
        <v>241</v>
      </c>
    </row>
    <row r="22" ht="81.75" customHeight="1" spans="1:10">
      <c r="A22" s="77"/>
      <c r="B22" s="78"/>
      <c r="C22" s="78" t="s">
        <v>239</v>
      </c>
      <c r="D22" s="126" t="s">
        <v>242</v>
      </c>
      <c r="E22" s="67" t="s">
        <v>52</v>
      </c>
      <c r="F22" s="67"/>
      <c r="G22" s="62" t="s">
        <v>53</v>
      </c>
      <c r="H22" s="97">
        <v>15</v>
      </c>
      <c r="I22" s="94">
        <v>13</v>
      </c>
      <c r="J22" s="68" t="s">
        <v>241</v>
      </c>
    </row>
    <row r="23" ht="27" customHeight="1" spans="1:10">
      <c r="A23" s="138" t="s">
        <v>60</v>
      </c>
      <c r="B23" s="138"/>
      <c r="C23" s="138"/>
      <c r="D23" s="138"/>
      <c r="E23" s="138"/>
      <c r="F23" s="138"/>
      <c r="G23" s="138"/>
      <c r="H23" s="194">
        <f>SUM(H15:H22)+10</f>
        <v>100</v>
      </c>
      <c r="I23" s="102">
        <f>SUM(I15:I22)+I8</f>
        <v>93</v>
      </c>
      <c r="J23" s="65"/>
    </row>
    <row r="24" ht="120.75" customHeight="1" spans="1:10">
      <c r="A24" s="57"/>
      <c r="B24" s="91"/>
      <c r="C24" s="91"/>
      <c r="D24" s="91"/>
      <c r="E24" s="91"/>
      <c r="F24" s="91"/>
      <c r="G24" s="91"/>
      <c r="H24" s="91"/>
      <c r="I24" s="91"/>
      <c r="J24" s="91"/>
    </row>
    <row r="26" spans="1:1">
      <c r="A26" s="92"/>
    </row>
  </sheetData>
  <mergeCells count="39">
    <mergeCell ref="A1:J1"/>
    <mergeCell ref="A2:J2"/>
    <mergeCell ref="A4:C4"/>
    <mergeCell ref="D4:J4"/>
    <mergeCell ref="A5:C5"/>
    <mergeCell ref="D5:F5"/>
    <mergeCell ref="H5:J5"/>
    <mergeCell ref="A6:C6"/>
    <mergeCell ref="D6:F6"/>
    <mergeCell ref="H6:J6"/>
    <mergeCell ref="I7:J7"/>
    <mergeCell ref="I8:J8"/>
    <mergeCell ref="I9:J9"/>
    <mergeCell ref="I10:J10"/>
    <mergeCell ref="I11:J11"/>
    <mergeCell ref="B12:F12"/>
    <mergeCell ref="G12:J12"/>
    <mergeCell ref="B13:F13"/>
    <mergeCell ref="G13:J13"/>
    <mergeCell ref="E14:F14"/>
    <mergeCell ref="E15:F15"/>
    <mergeCell ref="E16:F16"/>
    <mergeCell ref="E20:F20"/>
    <mergeCell ref="E21:F21"/>
    <mergeCell ref="E22:F22"/>
    <mergeCell ref="A23:G23"/>
    <mergeCell ref="A24:J24"/>
    <mergeCell ref="A12:A13"/>
    <mergeCell ref="A14:A22"/>
    <mergeCell ref="B15:B19"/>
    <mergeCell ref="B21:B22"/>
    <mergeCell ref="C17:C19"/>
    <mergeCell ref="D17:D19"/>
    <mergeCell ref="G17:G19"/>
    <mergeCell ref="H17:H19"/>
    <mergeCell ref="I17:I19"/>
    <mergeCell ref="J17:J19"/>
    <mergeCell ref="A7:C11"/>
    <mergeCell ref="E17:F19"/>
  </mergeCells>
  <pageMargins left="0.75" right="0.75" top="1" bottom="1" header="0.5" footer="0.5"/>
  <pageSetup paperSize="8" scale="9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4"/>
  <sheetViews>
    <sheetView topLeftCell="A19" workbookViewId="0">
      <selection activeCell="L20" sqref="L20"/>
    </sheetView>
  </sheetViews>
  <sheetFormatPr defaultColWidth="9" defaultRowHeight="13.5"/>
  <cols>
    <col min="1" max="1" width="9" style="54"/>
    <col min="2" max="2" width="11.5416666666667" style="54" customWidth="1"/>
    <col min="3" max="3" width="9" style="54"/>
    <col min="4" max="4" width="25.0916666666667" style="54" customWidth="1"/>
    <col min="5" max="5" width="12.0916666666667" style="54" customWidth="1"/>
    <col min="6" max="6" width="13.3666666666667" style="54" customWidth="1"/>
    <col min="7" max="7" width="16.2666666666667" style="54" customWidth="1"/>
    <col min="8" max="8" width="12.3666666666667" style="54" customWidth="1"/>
    <col min="9" max="9" width="12.9083333333333" style="54" customWidth="1"/>
    <col min="10" max="10" width="9" style="54"/>
    <col min="11" max="11" width="16.2666666666667" style="54" customWidth="1"/>
    <col min="12" max="16384" width="9" style="54"/>
  </cols>
  <sheetData>
    <row r="1" ht="20.25" customHeight="1" spans="1:11">
      <c r="A1" s="55" t="s">
        <v>0</v>
      </c>
      <c r="B1" s="55"/>
      <c r="C1" s="55"/>
      <c r="D1" s="55"/>
      <c r="E1" s="55"/>
      <c r="F1" s="55"/>
      <c r="G1" s="55"/>
      <c r="H1" s="55"/>
      <c r="I1" s="55"/>
      <c r="J1" s="55"/>
      <c r="K1" s="55"/>
    </row>
    <row r="2" customHeight="1" spans="1:11">
      <c r="A2" s="56" t="s">
        <v>1</v>
      </c>
      <c r="B2" s="56"/>
      <c r="C2" s="56"/>
      <c r="D2" s="56"/>
      <c r="E2" s="56"/>
      <c r="F2" s="56"/>
      <c r="G2" s="56"/>
      <c r="H2" s="56"/>
      <c r="I2" s="56"/>
      <c r="J2" s="56"/>
      <c r="K2" s="56"/>
    </row>
    <row r="3" spans="1:11">
      <c r="A3" s="57"/>
      <c r="B3" s="57"/>
      <c r="C3" s="57"/>
      <c r="D3" s="57"/>
      <c r="E3" s="57"/>
      <c r="F3" s="57"/>
      <c r="G3" s="57"/>
      <c r="H3" s="57"/>
      <c r="I3" s="57"/>
      <c r="J3" s="93"/>
      <c r="K3" s="57"/>
    </row>
    <row r="4" ht="21" customHeight="1" spans="1:11">
      <c r="A4" s="58" t="s">
        <v>2</v>
      </c>
      <c r="B4" s="58"/>
      <c r="C4" s="58"/>
      <c r="D4" s="58" t="s">
        <v>243</v>
      </c>
      <c r="E4" s="58"/>
      <c r="F4" s="58"/>
      <c r="G4" s="58"/>
      <c r="H4" s="58"/>
      <c r="I4" s="58"/>
      <c r="J4" s="58"/>
      <c r="K4" s="58"/>
    </row>
    <row r="5" ht="21" customHeight="1" spans="1:11">
      <c r="A5" s="58" t="s">
        <v>4</v>
      </c>
      <c r="B5" s="58"/>
      <c r="C5" s="58"/>
      <c r="D5" s="59" t="s">
        <v>5</v>
      </c>
      <c r="E5" s="60"/>
      <c r="F5" s="61"/>
      <c r="G5" s="58" t="s">
        <v>6</v>
      </c>
      <c r="H5" s="58"/>
      <c r="I5" s="58" t="s">
        <v>7</v>
      </c>
      <c r="J5" s="58"/>
      <c r="K5" s="58"/>
    </row>
    <row r="6" ht="21" customHeight="1" spans="1:11">
      <c r="A6" s="59" t="s">
        <v>8</v>
      </c>
      <c r="B6" s="60"/>
      <c r="C6" s="61"/>
      <c r="D6" s="59" t="s">
        <v>9</v>
      </c>
      <c r="E6" s="60"/>
      <c r="F6" s="61"/>
      <c r="G6" s="59" t="s">
        <v>10</v>
      </c>
      <c r="H6" s="61"/>
      <c r="I6" s="59">
        <v>57362960</v>
      </c>
      <c r="J6" s="60"/>
      <c r="K6" s="61"/>
    </row>
    <row r="7" ht="36" customHeight="1" spans="1:11">
      <c r="A7" s="62" t="s">
        <v>11</v>
      </c>
      <c r="B7" s="62"/>
      <c r="C7" s="62"/>
      <c r="D7" s="58"/>
      <c r="E7" s="62" t="s">
        <v>12</v>
      </c>
      <c r="F7" s="62" t="s">
        <v>13</v>
      </c>
      <c r="G7" s="62" t="s">
        <v>14</v>
      </c>
      <c r="H7" s="62" t="s">
        <v>15</v>
      </c>
      <c r="I7" s="62" t="s">
        <v>16</v>
      </c>
      <c r="J7" s="94" t="s">
        <v>17</v>
      </c>
      <c r="K7" s="94"/>
    </row>
    <row r="8" ht="25.5" customHeight="1" spans="1:11">
      <c r="A8" s="62"/>
      <c r="B8" s="62"/>
      <c r="C8" s="62"/>
      <c r="D8" s="58" t="s">
        <v>18</v>
      </c>
      <c r="E8" s="63">
        <v>970.6226</v>
      </c>
      <c r="F8" s="63">
        <v>970.6226</v>
      </c>
      <c r="G8" s="63">
        <v>970.6226</v>
      </c>
      <c r="H8" s="58">
        <v>10</v>
      </c>
      <c r="I8" s="144">
        <v>1</v>
      </c>
      <c r="J8" s="96">
        <v>10</v>
      </c>
      <c r="K8" s="96"/>
    </row>
    <row r="9" ht="25.5" customHeight="1" spans="1:11">
      <c r="A9" s="62"/>
      <c r="B9" s="62"/>
      <c r="C9" s="62"/>
      <c r="D9" s="65" t="s">
        <v>19</v>
      </c>
      <c r="E9" s="63">
        <v>970.6226</v>
      </c>
      <c r="F9" s="63">
        <v>970.6226</v>
      </c>
      <c r="G9" s="63">
        <v>970.6226</v>
      </c>
      <c r="H9" s="58"/>
      <c r="I9" s="58" t="s">
        <v>20</v>
      </c>
      <c r="J9" s="97" t="s">
        <v>20</v>
      </c>
      <c r="K9" s="97"/>
    </row>
    <row r="10" ht="25.5" customHeight="1" spans="1:11">
      <c r="A10" s="62"/>
      <c r="B10" s="62"/>
      <c r="C10" s="62"/>
      <c r="D10" s="59" t="s">
        <v>21</v>
      </c>
      <c r="E10" s="66"/>
      <c r="F10" s="66"/>
      <c r="G10" s="67"/>
      <c r="H10" s="58"/>
      <c r="I10" s="58" t="s">
        <v>20</v>
      </c>
      <c r="J10" s="97" t="s">
        <v>20</v>
      </c>
      <c r="K10" s="97"/>
    </row>
    <row r="11" ht="25.5" customHeight="1" spans="1:11">
      <c r="A11" s="62"/>
      <c r="B11" s="62"/>
      <c r="C11" s="62"/>
      <c r="D11" s="65" t="s">
        <v>22</v>
      </c>
      <c r="E11" s="65"/>
      <c r="F11" s="65"/>
      <c r="G11" s="58"/>
      <c r="H11" s="58"/>
      <c r="I11" s="58" t="s">
        <v>20</v>
      </c>
      <c r="J11" s="97" t="s">
        <v>20</v>
      </c>
      <c r="K11" s="97"/>
    </row>
    <row r="12" ht="40" customHeight="1" spans="1:11">
      <c r="A12" s="68" t="s">
        <v>23</v>
      </c>
      <c r="B12" s="69" t="s">
        <v>24</v>
      </c>
      <c r="C12" s="70"/>
      <c r="D12" s="70"/>
      <c r="E12" s="70"/>
      <c r="F12" s="71"/>
      <c r="G12" s="59" t="s">
        <v>25</v>
      </c>
      <c r="H12" s="60"/>
      <c r="I12" s="60"/>
      <c r="J12" s="60"/>
      <c r="K12" s="61"/>
    </row>
    <row r="13" ht="81.75" customHeight="1" spans="1:11">
      <c r="A13" s="72"/>
      <c r="B13" s="69" t="s">
        <v>244</v>
      </c>
      <c r="C13" s="70"/>
      <c r="D13" s="70"/>
      <c r="E13" s="70"/>
      <c r="F13" s="71"/>
      <c r="G13" s="76" t="s">
        <v>228</v>
      </c>
      <c r="H13" s="76"/>
      <c r="I13" s="76"/>
      <c r="J13" s="76"/>
      <c r="K13" s="76"/>
    </row>
    <row r="14" ht="54" spans="1:11">
      <c r="A14" s="77" t="s">
        <v>28</v>
      </c>
      <c r="B14" s="62" t="s">
        <v>29</v>
      </c>
      <c r="C14" s="58" t="s">
        <v>30</v>
      </c>
      <c r="D14" s="58" t="s">
        <v>31</v>
      </c>
      <c r="E14" s="69" t="s">
        <v>32</v>
      </c>
      <c r="F14" s="71"/>
      <c r="G14" s="62" t="s">
        <v>33</v>
      </c>
      <c r="H14" s="59" t="s">
        <v>34</v>
      </c>
      <c r="I14" s="61"/>
      <c r="J14" s="97" t="s">
        <v>17</v>
      </c>
      <c r="K14" s="62" t="s">
        <v>35</v>
      </c>
    </row>
    <row r="15" ht="67.5" customHeight="1" spans="1:11">
      <c r="A15" s="77"/>
      <c r="B15" s="78" t="s">
        <v>90</v>
      </c>
      <c r="C15" s="79" t="s">
        <v>91</v>
      </c>
      <c r="D15" s="126" t="s">
        <v>245</v>
      </c>
      <c r="E15" s="80" t="s">
        <v>246</v>
      </c>
      <c r="F15" s="81"/>
      <c r="G15" s="68" t="s">
        <v>247</v>
      </c>
      <c r="H15" s="153">
        <v>20</v>
      </c>
      <c r="I15" s="167"/>
      <c r="J15" s="99">
        <v>20</v>
      </c>
      <c r="K15" s="68"/>
    </row>
    <row r="16" ht="52" customHeight="1" spans="1:11">
      <c r="A16" s="77"/>
      <c r="B16" s="78"/>
      <c r="C16" s="78" t="s">
        <v>40</v>
      </c>
      <c r="D16" s="126" t="s">
        <v>234</v>
      </c>
      <c r="E16" s="69" t="s">
        <v>52</v>
      </c>
      <c r="F16" s="71"/>
      <c r="G16" s="62" t="s">
        <v>53</v>
      </c>
      <c r="H16" s="155">
        <v>10</v>
      </c>
      <c r="I16" s="168"/>
      <c r="J16" s="100">
        <v>9</v>
      </c>
      <c r="K16" s="68" t="s">
        <v>235</v>
      </c>
    </row>
    <row r="17" ht="44.25" customHeight="1" spans="1:11">
      <c r="A17" s="77"/>
      <c r="B17" s="78"/>
      <c r="C17" s="78" t="s">
        <v>45</v>
      </c>
      <c r="D17" s="126" t="s">
        <v>232</v>
      </c>
      <c r="E17" s="62" t="s">
        <v>48</v>
      </c>
      <c r="F17" s="62"/>
      <c r="G17" s="62" t="s">
        <v>48</v>
      </c>
      <c r="H17" s="163">
        <v>10</v>
      </c>
      <c r="I17" s="163"/>
      <c r="J17" s="94">
        <v>10</v>
      </c>
      <c r="K17" s="62"/>
    </row>
    <row r="18" ht="27" spans="1:11">
      <c r="A18" s="77"/>
      <c r="B18" s="79" t="s">
        <v>248</v>
      </c>
      <c r="C18" s="78" t="s">
        <v>165</v>
      </c>
      <c r="D18" s="65" t="s">
        <v>249</v>
      </c>
      <c r="E18" s="190" t="s">
        <v>250</v>
      </c>
      <c r="F18" s="190"/>
      <c r="G18" s="63" t="s">
        <v>251</v>
      </c>
      <c r="H18" s="163">
        <v>20</v>
      </c>
      <c r="I18" s="163"/>
      <c r="J18" s="94">
        <v>20</v>
      </c>
      <c r="K18" s="58"/>
    </row>
    <row r="19" ht="67.5" spans="1:11">
      <c r="A19" s="77"/>
      <c r="B19" s="79" t="s">
        <v>252</v>
      </c>
      <c r="C19" s="78" t="s">
        <v>172</v>
      </c>
      <c r="D19" s="65" t="s">
        <v>253</v>
      </c>
      <c r="E19" s="190" t="s">
        <v>254</v>
      </c>
      <c r="F19" s="190"/>
      <c r="G19" s="58" t="s">
        <v>43</v>
      </c>
      <c r="H19" s="163">
        <v>10</v>
      </c>
      <c r="I19" s="163"/>
      <c r="J19" s="94">
        <v>9</v>
      </c>
      <c r="K19" s="148" t="s">
        <v>85</v>
      </c>
    </row>
    <row r="20" ht="101" customHeight="1" spans="1:11">
      <c r="A20" s="77"/>
      <c r="B20" s="79" t="s">
        <v>255</v>
      </c>
      <c r="C20" s="78" t="s">
        <v>169</v>
      </c>
      <c r="D20" s="126" t="s">
        <v>256</v>
      </c>
      <c r="E20" s="67" t="s">
        <v>52</v>
      </c>
      <c r="F20" s="67"/>
      <c r="G20" s="58" t="s">
        <v>53</v>
      </c>
      <c r="H20" s="163">
        <v>20</v>
      </c>
      <c r="I20" s="163"/>
      <c r="J20" s="94">
        <v>17</v>
      </c>
      <c r="K20" s="76" t="s">
        <v>257</v>
      </c>
    </row>
    <row r="21" ht="27" customHeight="1" spans="1:11">
      <c r="A21" s="87" t="s">
        <v>60</v>
      </c>
      <c r="B21" s="88"/>
      <c r="C21" s="88"/>
      <c r="D21" s="88"/>
      <c r="E21" s="88"/>
      <c r="F21" s="88"/>
      <c r="G21" s="89"/>
      <c r="H21" s="166">
        <v>100</v>
      </c>
      <c r="I21" s="166"/>
      <c r="J21" s="102">
        <f>SUM(J15:J20)+J8</f>
        <v>95</v>
      </c>
      <c r="K21" s="65"/>
    </row>
    <row r="22" ht="120.75" customHeight="1" spans="1:11">
      <c r="A22" s="57"/>
      <c r="B22" s="91"/>
      <c r="C22" s="91"/>
      <c r="D22" s="91"/>
      <c r="E22" s="91"/>
      <c r="F22" s="91"/>
      <c r="G22" s="91"/>
      <c r="H22" s="91"/>
      <c r="I22" s="91"/>
      <c r="J22" s="91"/>
      <c r="K22" s="91"/>
    </row>
    <row r="24" spans="1:1">
      <c r="A24" s="92"/>
    </row>
  </sheetData>
  <mergeCells count="42">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7"/>
    <mergeCell ref="A7:C11"/>
  </mergeCells>
  <pageMargins left="0.75" right="0.75" top="1" bottom="1" header="0.5" footer="0.5"/>
  <pageSetup paperSize="8" scale="9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4"/>
  <sheetViews>
    <sheetView zoomScale="70" zoomScaleNormal="70" topLeftCell="A18" workbookViewId="0">
      <selection activeCell="P31" sqref="P31"/>
    </sheetView>
  </sheetViews>
  <sheetFormatPr defaultColWidth="9" defaultRowHeight="13.5"/>
  <cols>
    <col min="1" max="1" width="9.26666666666667" style="121" customWidth="1"/>
    <col min="2" max="2" width="10.45" style="121" customWidth="1"/>
    <col min="3" max="3" width="14.45" style="121" customWidth="1"/>
    <col min="4" max="4" width="24.725" style="121" customWidth="1"/>
    <col min="5" max="5" width="11.9083333333333" style="121" customWidth="1"/>
    <col min="6" max="6" width="12.0916666666667" style="121" customWidth="1"/>
    <col min="7" max="7" width="15.9083333333333" style="122" customWidth="1"/>
    <col min="8" max="8" width="13.9083333333333" style="121" customWidth="1"/>
    <col min="9" max="9" width="14.0916666666667" style="121" customWidth="1"/>
    <col min="10" max="10" width="9" style="122"/>
    <col min="11" max="11" width="24.725" style="121" customWidth="1"/>
    <col min="12" max="16384" width="9" style="121"/>
  </cols>
  <sheetData>
    <row r="1" ht="20.25" customHeight="1" spans="1:11">
      <c r="A1" s="123" t="s">
        <v>0</v>
      </c>
      <c r="B1" s="123"/>
      <c r="C1" s="123"/>
      <c r="D1" s="123"/>
      <c r="E1" s="123"/>
      <c r="F1" s="123"/>
      <c r="G1" s="123"/>
      <c r="H1" s="123"/>
      <c r="I1" s="123"/>
      <c r="J1" s="123"/>
      <c r="K1" s="123"/>
    </row>
    <row r="2" customHeight="1" spans="1:11">
      <c r="A2" s="124" t="s">
        <v>1</v>
      </c>
      <c r="B2" s="124"/>
      <c r="C2" s="124"/>
      <c r="D2" s="124"/>
      <c r="E2" s="124"/>
      <c r="F2" s="124"/>
      <c r="G2" s="124"/>
      <c r="H2" s="124"/>
      <c r="I2" s="124"/>
      <c r="J2" s="124"/>
      <c r="K2" s="124"/>
    </row>
    <row r="3" spans="1:11">
      <c r="A3" s="125"/>
      <c r="B3" s="125"/>
      <c r="C3" s="125"/>
      <c r="D3" s="125"/>
      <c r="E3" s="125"/>
      <c r="F3" s="125"/>
      <c r="G3" s="124"/>
      <c r="H3" s="125"/>
      <c r="I3" s="125"/>
      <c r="J3" s="186"/>
      <c r="K3" s="125"/>
    </row>
    <row r="4" ht="21" customHeight="1" spans="1:11">
      <c r="A4" s="58" t="s">
        <v>2</v>
      </c>
      <c r="B4" s="58"/>
      <c r="C4" s="58"/>
      <c r="D4" s="58" t="s">
        <v>258</v>
      </c>
      <c r="E4" s="58"/>
      <c r="F4" s="58"/>
      <c r="G4" s="58"/>
      <c r="H4" s="58"/>
      <c r="I4" s="58"/>
      <c r="J4" s="58"/>
      <c r="K4" s="58"/>
    </row>
    <row r="5" ht="21" customHeight="1" spans="1:11">
      <c r="A5" s="58" t="s">
        <v>4</v>
      </c>
      <c r="B5" s="58"/>
      <c r="C5" s="58"/>
      <c r="D5" s="58" t="s">
        <v>5</v>
      </c>
      <c r="E5" s="58"/>
      <c r="F5" s="58"/>
      <c r="G5" s="58" t="s">
        <v>6</v>
      </c>
      <c r="H5" s="58"/>
      <c r="I5" s="58" t="s">
        <v>7</v>
      </c>
      <c r="J5" s="58"/>
      <c r="K5" s="58"/>
    </row>
    <row r="6" ht="21" customHeight="1" spans="1:11">
      <c r="A6" s="58" t="s">
        <v>8</v>
      </c>
      <c r="B6" s="58"/>
      <c r="C6" s="58"/>
      <c r="D6" s="58" t="s">
        <v>259</v>
      </c>
      <c r="E6" s="58"/>
      <c r="F6" s="58"/>
      <c r="G6" s="58" t="s">
        <v>10</v>
      </c>
      <c r="H6" s="58"/>
      <c r="I6" s="58">
        <v>57362671</v>
      </c>
      <c r="J6" s="58"/>
      <c r="K6" s="58"/>
    </row>
    <row r="7" ht="36" customHeight="1" spans="1:11">
      <c r="A7" s="62" t="s">
        <v>11</v>
      </c>
      <c r="B7" s="62"/>
      <c r="C7" s="62"/>
      <c r="D7" s="58"/>
      <c r="E7" s="62" t="s">
        <v>12</v>
      </c>
      <c r="F7" s="62" t="s">
        <v>146</v>
      </c>
      <c r="G7" s="62" t="s">
        <v>14</v>
      </c>
      <c r="H7" s="62" t="s">
        <v>15</v>
      </c>
      <c r="I7" s="62" t="s">
        <v>16</v>
      </c>
      <c r="J7" s="94" t="s">
        <v>17</v>
      </c>
      <c r="K7" s="94"/>
    </row>
    <row r="8" ht="25.5" customHeight="1" spans="1:11">
      <c r="A8" s="62"/>
      <c r="B8" s="62"/>
      <c r="C8" s="62"/>
      <c r="D8" s="58" t="s">
        <v>18</v>
      </c>
      <c r="E8" s="63">
        <v>272.6</v>
      </c>
      <c r="F8" s="63">
        <v>272.6</v>
      </c>
      <c r="G8" s="172">
        <v>272.22</v>
      </c>
      <c r="H8" s="94">
        <v>10</v>
      </c>
      <c r="I8" s="144">
        <f>G8/F8</f>
        <v>0.998606016140866</v>
      </c>
      <c r="J8" s="96">
        <f>I8*H8</f>
        <v>9.98606016140866</v>
      </c>
      <c r="K8" s="96"/>
    </row>
    <row r="9" ht="25.5" customHeight="1" spans="1:11">
      <c r="A9" s="62"/>
      <c r="B9" s="62"/>
      <c r="C9" s="62"/>
      <c r="D9" s="65" t="s">
        <v>19</v>
      </c>
      <c r="E9" s="63">
        <v>272.6</v>
      </c>
      <c r="F9" s="63">
        <v>272.6</v>
      </c>
      <c r="G9" s="172">
        <v>272.22</v>
      </c>
      <c r="H9" s="58" t="s">
        <v>20</v>
      </c>
      <c r="I9" s="58" t="s">
        <v>20</v>
      </c>
      <c r="J9" s="97" t="s">
        <v>20</v>
      </c>
      <c r="K9" s="97"/>
    </row>
    <row r="10" ht="25.5" customHeight="1" spans="1:11">
      <c r="A10" s="62"/>
      <c r="B10" s="62"/>
      <c r="C10" s="62"/>
      <c r="D10" s="58" t="s">
        <v>21</v>
      </c>
      <c r="E10" s="66"/>
      <c r="F10" s="66"/>
      <c r="G10" s="67"/>
      <c r="H10" s="58"/>
      <c r="I10" s="58" t="s">
        <v>20</v>
      </c>
      <c r="J10" s="97" t="s">
        <v>20</v>
      </c>
      <c r="K10" s="97"/>
    </row>
    <row r="11" ht="25.5" customHeight="1" spans="1:11">
      <c r="A11" s="62"/>
      <c r="B11" s="62"/>
      <c r="C11" s="62"/>
      <c r="D11" s="65" t="s">
        <v>22</v>
      </c>
      <c r="E11" s="63"/>
      <c r="F11" s="63"/>
      <c r="G11" s="58"/>
      <c r="H11" s="58"/>
      <c r="I11" s="58" t="s">
        <v>20</v>
      </c>
      <c r="J11" s="97" t="s">
        <v>20</v>
      </c>
      <c r="K11" s="97"/>
    </row>
    <row r="12" ht="40" customHeight="1" spans="1:11">
      <c r="A12" s="62" t="s">
        <v>23</v>
      </c>
      <c r="B12" s="62" t="s">
        <v>24</v>
      </c>
      <c r="C12" s="62"/>
      <c r="D12" s="62"/>
      <c r="E12" s="62"/>
      <c r="F12" s="62"/>
      <c r="G12" s="58" t="s">
        <v>25</v>
      </c>
      <c r="H12" s="58"/>
      <c r="I12" s="58"/>
      <c r="J12" s="58"/>
      <c r="K12" s="58"/>
    </row>
    <row r="13" ht="103.5" customHeight="1" spans="1:11">
      <c r="A13" s="62"/>
      <c r="B13" s="76" t="s">
        <v>260</v>
      </c>
      <c r="C13" s="76"/>
      <c r="D13" s="76"/>
      <c r="E13" s="76"/>
      <c r="F13" s="76"/>
      <c r="G13" s="76" t="s">
        <v>261</v>
      </c>
      <c r="H13" s="76"/>
      <c r="I13" s="76"/>
      <c r="J13" s="76"/>
      <c r="K13" s="76"/>
    </row>
    <row r="14" ht="54" spans="1:11">
      <c r="A14" s="77" t="s">
        <v>28</v>
      </c>
      <c r="B14" s="62" t="s">
        <v>29</v>
      </c>
      <c r="C14" s="58" t="s">
        <v>30</v>
      </c>
      <c r="D14" s="58" t="s">
        <v>31</v>
      </c>
      <c r="E14" s="62" t="s">
        <v>32</v>
      </c>
      <c r="F14" s="62"/>
      <c r="G14" s="62" t="s">
        <v>33</v>
      </c>
      <c r="H14" s="58" t="s">
        <v>34</v>
      </c>
      <c r="I14" s="58"/>
      <c r="J14" s="97" t="s">
        <v>17</v>
      </c>
      <c r="K14" s="62" t="s">
        <v>35</v>
      </c>
    </row>
    <row r="15" ht="129.75" customHeight="1" spans="1:11">
      <c r="A15" s="77"/>
      <c r="B15" s="173" t="s">
        <v>36</v>
      </c>
      <c r="C15" s="174" t="s">
        <v>37</v>
      </c>
      <c r="D15" s="174" t="s">
        <v>262</v>
      </c>
      <c r="E15" s="132" t="s">
        <v>263</v>
      </c>
      <c r="F15" s="132"/>
      <c r="G15" s="62" t="s">
        <v>43</v>
      </c>
      <c r="H15" s="94">
        <v>20</v>
      </c>
      <c r="I15" s="94"/>
      <c r="J15" s="97">
        <v>20</v>
      </c>
      <c r="K15" s="62"/>
    </row>
    <row r="16" ht="60.5" customHeight="1" spans="1:11">
      <c r="A16" s="77"/>
      <c r="B16" s="175"/>
      <c r="C16" s="174" t="s">
        <v>40</v>
      </c>
      <c r="D16" s="174" t="s">
        <v>264</v>
      </c>
      <c r="E16" s="132" t="s">
        <v>265</v>
      </c>
      <c r="F16" s="132"/>
      <c r="G16" s="133">
        <v>1</v>
      </c>
      <c r="H16" s="94">
        <v>10</v>
      </c>
      <c r="I16" s="94"/>
      <c r="J16" s="94">
        <v>8</v>
      </c>
      <c r="K16" s="148" t="s">
        <v>218</v>
      </c>
    </row>
    <row r="17" ht="61.5" customHeight="1" spans="1:11">
      <c r="A17" s="77"/>
      <c r="B17" s="176"/>
      <c r="C17" s="174" t="s">
        <v>45</v>
      </c>
      <c r="D17" s="174" t="s">
        <v>266</v>
      </c>
      <c r="E17" s="132" t="s">
        <v>47</v>
      </c>
      <c r="F17" s="132"/>
      <c r="G17" s="62" t="s">
        <v>48</v>
      </c>
      <c r="H17" s="94">
        <v>10</v>
      </c>
      <c r="I17" s="94"/>
      <c r="J17" s="94">
        <v>10</v>
      </c>
      <c r="K17" s="62"/>
    </row>
    <row r="18" ht="66" customHeight="1" spans="1:11">
      <c r="A18" s="77"/>
      <c r="B18" s="174" t="s">
        <v>55</v>
      </c>
      <c r="C18" s="188" t="s">
        <v>74</v>
      </c>
      <c r="D18" s="126" t="s">
        <v>267</v>
      </c>
      <c r="E18" s="132" t="s">
        <v>268</v>
      </c>
      <c r="F18" s="132"/>
      <c r="G18" s="189" t="s">
        <v>269</v>
      </c>
      <c r="H18" s="94">
        <v>20</v>
      </c>
      <c r="I18" s="94"/>
      <c r="J18" s="94">
        <v>16</v>
      </c>
      <c r="K18" s="170" t="s">
        <v>270</v>
      </c>
    </row>
    <row r="19" ht="85" customHeight="1" spans="1:11">
      <c r="A19" s="77"/>
      <c r="B19" s="174" t="s">
        <v>78</v>
      </c>
      <c r="C19" s="174" t="s">
        <v>138</v>
      </c>
      <c r="D19" s="174" t="s">
        <v>271</v>
      </c>
      <c r="E19" s="132" t="s">
        <v>52</v>
      </c>
      <c r="F19" s="132"/>
      <c r="G19" s="62" t="s">
        <v>53</v>
      </c>
      <c r="H19" s="94">
        <v>20</v>
      </c>
      <c r="I19" s="94"/>
      <c r="J19" s="94">
        <v>16</v>
      </c>
      <c r="K19" s="170" t="s">
        <v>272</v>
      </c>
    </row>
    <row r="20" ht="67" customHeight="1" spans="1:11">
      <c r="A20" s="77"/>
      <c r="B20" s="174" t="s">
        <v>118</v>
      </c>
      <c r="C20" s="174" t="s">
        <v>83</v>
      </c>
      <c r="D20" s="174" t="s">
        <v>119</v>
      </c>
      <c r="E20" s="132" t="s">
        <v>120</v>
      </c>
      <c r="F20" s="132"/>
      <c r="G20" s="133" t="s">
        <v>43</v>
      </c>
      <c r="H20" s="94">
        <v>10</v>
      </c>
      <c r="I20" s="94"/>
      <c r="J20" s="94">
        <v>8</v>
      </c>
      <c r="K20" s="148" t="s">
        <v>85</v>
      </c>
    </row>
    <row r="21" ht="31.5" customHeight="1" spans="1:11">
      <c r="A21" s="138" t="s">
        <v>60</v>
      </c>
      <c r="B21" s="138"/>
      <c r="C21" s="138"/>
      <c r="D21" s="138"/>
      <c r="E21" s="138"/>
      <c r="F21" s="138"/>
      <c r="G21" s="138"/>
      <c r="H21" s="90">
        <v>100</v>
      </c>
      <c r="I21" s="90"/>
      <c r="J21" s="171">
        <f>SUM(J15:J20)+J8</f>
        <v>87.9860601614087</v>
      </c>
      <c r="K21" s="65"/>
    </row>
    <row r="22" ht="121.5" customHeight="1" spans="1:11">
      <c r="A22" s="125"/>
      <c r="B22" s="178"/>
      <c r="C22" s="178"/>
      <c r="D22" s="178"/>
      <c r="E22" s="178"/>
      <c r="F22" s="178"/>
      <c r="G22" s="179"/>
      <c r="H22" s="178"/>
      <c r="I22" s="178"/>
      <c r="J22" s="178"/>
      <c r="K22" s="178"/>
    </row>
    <row r="24" spans="1:1">
      <c r="A24" s="142"/>
    </row>
  </sheetData>
  <mergeCells count="42">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7"/>
    <mergeCell ref="A7:C11"/>
  </mergeCells>
  <pageMargins left="0.699305555555556" right="0.699305555555556" top="0.75" bottom="0.75" header="0.3" footer="0.3"/>
  <pageSetup paperSize="8" scale="8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3"/>
  <sheetViews>
    <sheetView zoomScale="82" zoomScaleNormal="82" topLeftCell="A13" workbookViewId="0">
      <selection activeCell="O9" sqref="O9"/>
    </sheetView>
  </sheetViews>
  <sheetFormatPr defaultColWidth="8.725" defaultRowHeight="13.5"/>
  <cols>
    <col min="1" max="1" width="5.45" style="121" customWidth="1"/>
    <col min="2" max="3" width="8.725" style="121"/>
    <col min="4" max="4" width="23.45" style="121" customWidth="1"/>
    <col min="5" max="6" width="11.2666666666667" style="121" customWidth="1"/>
    <col min="7" max="7" width="14.725" style="122" customWidth="1"/>
    <col min="8" max="8" width="14" style="121" customWidth="1"/>
    <col min="9" max="9" width="14.0916666666667" style="121" customWidth="1"/>
    <col min="10" max="10" width="12.725" style="181" customWidth="1"/>
    <col min="11" max="11" width="30.5416666666667" style="121" customWidth="1"/>
    <col min="12" max="16384" width="8.725" style="121"/>
  </cols>
  <sheetData>
    <row r="1" ht="20.25" customHeight="1" spans="1:11">
      <c r="A1" s="123" t="s">
        <v>0</v>
      </c>
      <c r="B1" s="123"/>
      <c r="C1" s="123"/>
      <c r="D1" s="123"/>
      <c r="E1" s="123"/>
      <c r="F1" s="123"/>
      <c r="G1" s="123"/>
      <c r="H1" s="123"/>
      <c r="I1" s="123"/>
      <c r="J1" s="123"/>
      <c r="K1" s="123"/>
    </row>
    <row r="2" customHeight="1" spans="1:11">
      <c r="A2" s="124" t="s">
        <v>1</v>
      </c>
      <c r="B2" s="124"/>
      <c r="C2" s="124"/>
      <c r="D2" s="124"/>
      <c r="E2" s="124"/>
      <c r="F2" s="124"/>
      <c r="G2" s="124"/>
      <c r="H2" s="124"/>
      <c r="I2" s="124"/>
      <c r="J2" s="124"/>
      <c r="K2" s="124"/>
    </row>
    <row r="3" spans="1:11">
      <c r="A3" s="125"/>
      <c r="B3" s="125"/>
      <c r="C3" s="125"/>
      <c r="D3" s="125"/>
      <c r="E3" s="125"/>
      <c r="F3" s="125"/>
      <c r="G3" s="124"/>
      <c r="H3" s="125"/>
      <c r="I3" s="125"/>
      <c r="J3" s="186"/>
      <c r="K3" s="125"/>
    </row>
    <row r="4" ht="21" customHeight="1" spans="1:11">
      <c r="A4" s="58" t="s">
        <v>2</v>
      </c>
      <c r="B4" s="58"/>
      <c r="C4" s="58"/>
      <c r="D4" s="58" t="s">
        <v>273</v>
      </c>
      <c r="E4" s="58"/>
      <c r="F4" s="58"/>
      <c r="G4" s="58"/>
      <c r="H4" s="58"/>
      <c r="I4" s="58"/>
      <c r="J4" s="58"/>
      <c r="K4" s="58"/>
    </row>
    <row r="5" ht="21" customHeight="1" spans="1:11">
      <c r="A5" s="58" t="s">
        <v>4</v>
      </c>
      <c r="B5" s="58"/>
      <c r="C5" s="58"/>
      <c r="D5" s="58" t="s">
        <v>5</v>
      </c>
      <c r="E5" s="58"/>
      <c r="F5" s="58"/>
      <c r="G5" s="58" t="s">
        <v>6</v>
      </c>
      <c r="H5" s="58"/>
      <c r="I5" s="58" t="s">
        <v>7</v>
      </c>
      <c r="J5" s="58"/>
      <c r="K5" s="58"/>
    </row>
    <row r="6" ht="21" customHeight="1" spans="1:11">
      <c r="A6" s="58" t="s">
        <v>8</v>
      </c>
      <c r="B6" s="58"/>
      <c r="C6" s="58"/>
      <c r="D6" s="58" t="s">
        <v>9</v>
      </c>
      <c r="E6" s="58"/>
      <c r="F6" s="58"/>
      <c r="G6" s="58" t="s">
        <v>10</v>
      </c>
      <c r="H6" s="58"/>
      <c r="I6" s="58">
        <v>57362960</v>
      </c>
      <c r="J6" s="58"/>
      <c r="K6" s="58"/>
    </row>
    <row r="7" ht="36" customHeight="1" spans="1:11">
      <c r="A7" s="62" t="s">
        <v>11</v>
      </c>
      <c r="B7" s="62"/>
      <c r="C7" s="62"/>
      <c r="D7" s="58"/>
      <c r="E7" s="62" t="s">
        <v>12</v>
      </c>
      <c r="F7" s="62" t="s">
        <v>13</v>
      </c>
      <c r="G7" s="62" t="s">
        <v>14</v>
      </c>
      <c r="H7" s="62" t="s">
        <v>15</v>
      </c>
      <c r="I7" s="62" t="s">
        <v>16</v>
      </c>
      <c r="J7" s="94" t="s">
        <v>17</v>
      </c>
      <c r="K7" s="94"/>
    </row>
    <row r="8" ht="25.5" customHeight="1" spans="1:11">
      <c r="A8" s="62"/>
      <c r="B8" s="62"/>
      <c r="C8" s="62"/>
      <c r="D8" s="58" t="s">
        <v>18</v>
      </c>
      <c r="E8" s="182">
        <v>321.05</v>
      </c>
      <c r="F8" s="182">
        <v>321.05</v>
      </c>
      <c r="G8" s="182">
        <v>316.7</v>
      </c>
      <c r="H8" s="183">
        <v>10</v>
      </c>
      <c r="I8" s="144">
        <f>G8/F8</f>
        <v>0.986450708612366</v>
      </c>
      <c r="J8" s="96">
        <f>H8*I8</f>
        <v>9.86450708612366</v>
      </c>
      <c r="K8" s="96"/>
    </row>
    <row r="9" ht="25.5" customHeight="1" spans="1:11">
      <c r="A9" s="62"/>
      <c r="B9" s="62"/>
      <c r="C9" s="62"/>
      <c r="D9" s="65" t="s">
        <v>19</v>
      </c>
      <c r="E9" s="182">
        <v>321.05</v>
      </c>
      <c r="F9" s="182">
        <v>321.05</v>
      </c>
      <c r="G9" s="182">
        <v>316.7</v>
      </c>
      <c r="H9" s="58"/>
      <c r="I9" s="58" t="s">
        <v>20</v>
      </c>
      <c r="J9" s="97" t="s">
        <v>20</v>
      </c>
      <c r="K9" s="97"/>
    </row>
    <row r="10" ht="25.5" customHeight="1" spans="1:11">
      <c r="A10" s="62"/>
      <c r="B10" s="62"/>
      <c r="C10" s="62"/>
      <c r="D10" s="58" t="s">
        <v>21</v>
      </c>
      <c r="E10" s="66"/>
      <c r="F10" s="66"/>
      <c r="G10" s="67"/>
      <c r="H10" s="58"/>
      <c r="I10" s="58" t="s">
        <v>20</v>
      </c>
      <c r="J10" s="97" t="s">
        <v>20</v>
      </c>
      <c r="K10" s="97"/>
    </row>
    <row r="11" ht="25.5" customHeight="1" spans="1:11">
      <c r="A11" s="62"/>
      <c r="B11" s="62"/>
      <c r="C11" s="62"/>
      <c r="D11" s="65" t="s">
        <v>22</v>
      </c>
      <c r="E11" s="65"/>
      <c r="F11" s="65"/>
      <c r="G11" s="58"/>
      <c r="H11" s="58"/>
      <c r="I11" s="58" t="s">
        <v>20</v>
      </c>
      <c r="J11" s="97" t="s">
        <v>20</v>
      </c>
      <c r="K11" s="97"/>
    </row>
    <row r="12" ht="40" customHeight="1" spans="1:11">
      <c r="A12" s="62" t="s">
        <v>23</v>
      </c>
      <c r="B12" s="62" t="s">
        <v>24</v>
      </c>
      <c r="C12" s="62"/>
      <c r="D12" s="62"/>
      <c r="E12" s="62"/>
      <c r="F12" s="62"/>
      <c r="G12" s="58" t="s">
        <v>25</v>
      </c>
      <c r="H12" s="58"/>
      <c r="I12" s="58"/>
      <c r="J12" s="58"/>
      <c r="K12" s="58"/>
    </row>
    <row r="13" ht="77.25" customHeight="1" spans="1:11">
      <c r="A13" s="62"/>
      <c r="B13" s="76" t="s">
        <v>274</v>
      </c>
      <c r="C13" s="76"/>
      <c r="D13" s="76"/>
      <c r="E13" s="76"/>
      <c r="F13" s="76"/>
      <c r="G13" s="62" t="s">
        <v>148</v>
      </c>
      <c r="H13" s="62"/>
      <c r="I13" s="62"/>
      <c r="J13" s="62"/>
      <c r="K13" s="62"/>
    </row>
    <row r="14" ht="54" spans="1:11">
      <c r="A14" s="77" t="s">
        <v>28</v>
      </c>
      <c r="B14" s="62" t="s">
        <v>29</v>
      </c>
      <c r="C14" s="58" t="s">
        <v>30</v>
      </c>
      <c r="D14" s="58" t="s">
        <v>31</v>
      </c>
      <c r="E14" s="62" t="s">
        <v>32</v>
      </c>
      <c r="F14" s="62"/>
      <c r="G14" s="62" t="s">
        <v>33</v>
      </c>
      <c r="H14" s="58" t="s">
        <v>34</v>
      </c>
      <c r="I14" s="58"/>
      <c r="J14" s="97" t="s">
        <v>17</v>
      </c>
      <c r="K14" s="62" t="s">
        <v>35</v>
      </c>
    </row>
    <row r="15" ht="77.15" customHeight="1" spans="1:11">
      <c r="A15" s="77"/>
      <c r="B15" s="79" t="s">
        <v>90</v>
      </c>
      <c r="C15" s="78" t="s">
        <v>91</v>
      </c>
      <c r="D15" s="170" t="s">
        <v>275</v>
      </c>
      <c r="E15" s="62" t="s">
        <v>276</v>
      </c>
      <c r="F15" s="62"/>
      <c r="G15" s="133" t="s">
        <v>43</v>
      </c>
      <c r="H15" s="94">
        <v>20</v>
      </c>
      <c r="I15" s="94"/>
      <c r="J15" s="97">
        <v>20</v>
      </c>
      <c r="K15" s="187"/>
    </row>
    <row r="16" ht="81" customHeight="1" spans="1:11">
      <c r="A16" s="77"/>
      <c r="B16" s="86"/>
      <c r="C16" s="78" t="s">
        <v>112</v>
      </c>
      <c r="D16" s="170" t="s">
        <v>277</v>
      </c>
      <c r="E16" s="58" t="s">
        <v>52</v>
      </c>
      <c r="F16" s="58"/>
      <c r="G16" s="62" t="s">
        <v>53</v>
      </c>
      <c r="H16" s="97">
        <v>20</v>
      </c>
      <c r="I16" s="97"/>
      <c r="J16" s="97">
        <v>20</v>
      </c>
      <c r="K16" s="187" t="s">
        <v>278</v>
      </c>
    </row>
    <row r="17" ht="75.75" customHeight="1" spans="1:11">
      <c r="A17" s="77"/>
      <c r="B17" s="78" t="s">
        <v>55</v>
      </c>
      <c r="C17" s="177" t="s">
        <v>165</v>
      </c>
      <c r="D17" s="170" t="s">
        <v>279</v>
      </c>
      <c r="E17" s="67" t="s">
        <v>280</v>
      </c>
      <c r="F17" s="67"/>
      <c r="G17" s="184" t="s">
        <v>281</v>
      </c>
      <c r="H17" s="94">
        <v>20</v>
      </c>
      <c r="I17" s="94"/>
      <c r="J17" s="97">
        <v>20</v>
      </c>
      <c r="K17" s="58"/>
    </row>
    <row r="18" ht="96" customHeight="1" spans="1:11">
      <c r="A18" s="77"/>
      <c r="B18" s="78" t="s">
        <v>282</v>
      </c>
      <c r="C18" s="78" t="s">
        <v>283</v>
      </c>
      <c r="D18" s="170" t="s">
        <v>284</v>
      </c>
      <c r="E18" s="58" t="s">
        <v>52</v>
      </c>
      <c r="F18" s="58"/>
      <c r="G18" s="62" t="s">
        <v>53</v>
      </c>
      <c r="H18" s="94">
        <v>20</v>
      </c>
      <c r="I18" s="94"/>
      <c r="J18" s="94">
        <v>17</v>
      </c>
      <c r="K18" s="76" t="s">
        <v>285</v>
      </c>
    </row>
    <row r="19" ht="54" spans="1:11">
      <c r="A19" s="77"/>
      <c r="B19" s="185" t="s">
        <v>286</v>
      </c>
      <c r="C19" s="148" t="s">
        <v>287</v>
      </c>
      <c r="D19" s="170" t="s">
        <v>288</v>
      </c>
      <c r="E19" s="62" t="s">
        <v>42</v>
      </c>
      <c r="F19" s="62"/>
      <c r="G19" s="133">
        <v>0.95</v>
      </c>
      <c r="H19" s="94">
        <v>10</v>
      </c>
      <c r="I19" s="94"/>
      <c r="J19" s="94">
        <v>8</v>
      </c>
      <c r="K19" s="148" t="s">
        <v>85</v>
      </c>
    </row>
    <row r="20" ht="28.5" customHeight="1" spans="1:11">
      <c r="A20" s="138" t="s">
        <v>60</v>
      </c>
      <c r="B20" s="138"/>
      <c r="C20" s="138"/>
      <c r="D20" s="138"/>
      <c r="E20" s="138"/>
      <c r="F20" s="138"/>
      <c r="G20" s="138"/>
      <c r="H20" s="90">
        <f>SUM(H15:I19)--H8</f>
        <v>100</v>
      </c>
      <c r="I20" s="90"/>
      <c r="J20" s="171">
        <f>SUM(J15:J19)+J8</f>
        <v>94.8645070861237</v>
      </c>
      <c r="K20" s="65"/>
    </row>
    <row r="21" ht="141" customHeight="1" spans="1:11">
      <c r="A21" s="125"/>
      <c r="B21" s="178"/>
      <c r="C21" s="178"/>
      <c r="D21" s="178"/>
      <c r="E21" s="178"/>
      <c r="F21" s="178"/>
      <c r="G21" s="179"/>
      <c r="H21" s="178"/>
      <c r="I21" s="178"/>
      <c r="J21" s="178"/>
      <c r="K21" s="178"/>
    </row>
    <row r="23" spans="1:1">
      <c r="A23" s="142"/>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6"/>
    <mergeCell ref="A7:C11"/>
  </mergeCells>
  <pageMargins left="0.699305555555556" right="0.699305555555556" top="0.75" bottom="0.75" header="0.3" footer="0.3"/>
  <pageSetup paperSize="8" scale="8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3"/>
  <sheetViews>
    <sheetView zoomScale="69" zoomScaleNormal="69" topLeftCell="A16" workbookViewId="0">
      <selection activeCell="Q15" sqref="Q15"/>
    </sheetView>
  </sheetViews>
  <sheetFormatPr defaultColWidth="9" defaultRowHeight="13.5"/>
  <cols>
    <col min="1" max="1" width="9.26666666666667" style="121" customWidth="1"/>
    <col min="2" max="2" width="10.45" style="121" customWidth="1"/>
    <col min="3" max="3" width="11" style="121" customWidth="1"/>
    <col min="4" max="4" width="24.725" style="121" customWidth="1"/>
    <col min="5" max="5" width="11.9083333333333" style="121" customWidth="1"/>
    <col min="6" max="6" width="12.0916666666667" style="121" customWidth="1"/>
    <col min="7" max="7" width="15.9083333333333" style="122" customWidth="1"/>
    <col min="8" max="8" width="13.9083333333333" style="121" customWidth="1"/>
    <col min="9" max="9" width="14.0916666666667" style="121" customWidth="1"/>
    <col min="10" max="10" width="9" style="121"/>
    <col min="11" max="11" width="23.9083333333333" style="121" customWidth="1"/>
    <col min="12" max="16384" width="9" style="121"/>
  </cols>
  <sheetData>
    <row r="1" ht="20.25" customHeight="1" spans="1:11">
      <c r="A1" s="123" t="s">
        <v>0</v>
      </c>
      <c r="B1" s="123"/>
      <c r="C1" s="123"/>
      <c r="D1" s="123"/>
      <c r="E1" s="123"/>
      <c r="F1" s="123"/>
      <c r="G1" s="123"/>
      <c r="H1" s="123"/>
      <c r="I1" s="123"/>
      <c r="J1" s="123"/>
      <c r="K1" s="123"/>
    </row>
    <row r="2" customHeight="1" spans="1:11">
      <c r="A2" s="124" t="s">
        <v>1</v>
      </c>
      <c r="B2" s="124"/>
      <c r="C2" s="124"/>
      <c r="D2" s="124"/>
      <c r="E2" s="124"/>
      <c r="F2" s="124"/>
      <c r="G2" s="124"/>
      <c r="H2" s="124"/>
      <c r="I2" s="124"/>
      <c r="J2" s="124"/>
      <c r="K2" s="124"/>
    </row>
    <row r="3" spans="1:11">
      <c r="A3" s="125"/>
      <c r="B3" s="125"/>
      <c r="C3" s="125"/>
      <c r="D3" s="125"/>
      <c r="E3" s="125"/>
      <c r="F3" s="125"/>
      <c r="G3" s="124"/>
      <c r="H3" s="125"/>
      <c r="I3" s="125"/>
      <c r="J3" s="143"/>
      <c r="K3" s="125"/>
    </row>
    <row r="4" ht="21" customHeight="1" spans="1:11">
      <c r="A4" s="58" t="s">
        <v>2</v>
      </c>
      <c r="B4" s="58"/>
      <c r="C4" s="58"/>
      <c r="D4" s="58" t="s">
        <v>289</v>
      </c>
      <c r="E4" s="58"/>
      <c r="F4" s="58"/>
      <c r="G4" s="58"/>
      <c r="H4" s="58"/>
      <c r="I4" s="58"/>
      <c r="J4" s="58"/>
      <c r="K4" s="58"/>
    </row>
    <row r="5" ht="21" customHeight="1" spans="1:11">
      <c r="A5" s="58" t="s">
        <v>4</v>
      </c>
      <c r="B5" s="58"/>
      <c r="C5" s="58"/>
      <c r="D5" s="58" t="s">
        <v>5</v>
      </c>
      <c r="E5" s="58"/>
      <c r="F5" s="58"/>
      <c r="G5" s="58" t="s">
        <v>6</v>
      </c>
      <c r="H5" s="58"/>
      <c r="I5" s="58" t="s">
        <v>7</v>
      </c>
      <c r="J5" s="58"/>
      <c r="K5" s="58"/>
    </row>
    <row r="6" ht="21" customHeight="1" spans="1:11">
      <c r="A6" s="58" t="s">
        <v>8</v>
      </c>
      <c r="B6" s="58"/>
      <c r="C6" s="58"/>
      <c r="D6" s="58" t="s">
        <v>259</v>
      </c>
      <c r="E6" s="58"/>
      <c r="F6" s="58"/>
      <c r="G6" s="58" t="s">
        <v>10</v>
      </c>
      <c r="H6" s="58"/>
      <c r="I6" s="58">
        <v>57362671</v>
      </c>
      <c r="J6" s="58"/>
      <c r="K6" s="58"/>
    </row>
    <row r="7" ht="36" customHeight="1" spans="1:11">
      <c r="A7" s="62" t="s">
        <v>11</v>
      </c>
      <c r="B7" s="62"/>
      <c r="C7" s="62"/>
      <c r="D7" s="58"/>
      <c r="E7" s="62" t="s">
        <v>12</v>
      </c>
      <c r="F7" s="62" t="s">
        <v>13</v>
      </c>
      <c r="G7" s="62" t="s">
        <v>14</v>
      </c>
      <c r="H7" s="62" t="s">
        <v>15</v>
      </c>
      <c r="I7" s="62" t="s">
        <v>16</v>
      </c>
      <c r="J7" s="94" t="s">
        <v>17</v>
      </c>
      <c r="K7" s="94"/>
    </row>
    <row r="8" ht="25.5" customHeight="1" spans="1:11">
      <c r="A8" s="62"/>
      <c r="B8" s="62"/>
      <c r="C8" s="62"/>
      <c r="D8" s="58" t="s">
        <v>18</v>
      </c>
      <c r="E8" s="63">
        <v>71.52</v>
      </c>
      <c r="F8" s="63">
        <v>71.52</v>
      </c>
      <c r="G8" s="172">
        <v>71.52</v>
      </c>
      <c r="H8" s="94">
        <v>10</v>
      </c>
      <c r="I8" s="144">
        <f>G8/E8</f>
        <v>1</v>
      </c>
      <c r="J8" s="96">
        <f>I8*H8</f>
        <v>10</v>
      </c>
      <c r="K8" s="96"/>
    </row>
    <row r="9" ht="25.5" customHeight="1" spans="1:11">
      <c r="A9" s="62"/>
      <c r="B9" s="62"/>
      <c r="C9" s="62"/>
      <c r="D9" s="65" t="s">
        <v>19</v>
      </c>
      <c r="E9" s="63">
        <v>71.52</v>
      </c>
      <c r="F9" s="63">
        <v>71.52</v>
      </c>
      <c r="G9" s="172">
        <v>71.52</v>
      </c>
      <c r="H9" s="58"/>
      <c r="I9" s="58" t="s">
        <v>20</v>
      </c>
      <c r="J9" s="97" t="s">
        <v>20</v>
      </c>
      <c r="K9" s="97"/>
    </row>
    <row r="10" ht="25.5" customHeight="1" spans="1:11">
      <c r="A10" s="62"/>
      <c r="B10" s="62"/>
      <c r="C10" s="62"/>
      <c r="D10" s="58" t="s">
        <v>21</v>
      </c>
      <c r="E10" s="66"/>
      <c r="F10" s="66"/>
      <c r="G10" s="67"/>
      <c r="H10" s="58"/>
      <c r="I10" s="58" t="s">
        <v>20</v>
      </c>
      <c r="J10" s="97" t="s">
        <v>20</v>
      </c>
      <c r="K10" s="97"/>
    </row>
    <row r="11" ht="25.5" customHeight="1" spans="1:11">
      <c r="A11" s="62"/>
      <c r="B11" s="62"/>
      <c r="C11" s="62"/>
      <c r="D11" s="65" t="s">
        <v>22</v>
      </c>
      <c r="E11" s="65"/>
      <c r="F11" s="65"/>
      <c r="G11" s="58"/>
      <c r="H11" s="58"/>
      <c r="I11" s="58" t="s">
        <v>20</v>
      </c>
      <c r="J11" s="97" t="s">
        <v>20</v>
      </c>
      <c r="K11" s="97"/>
    </row>
    <row r="12" ht="40" customHeight="1" spans="1:11">
      <c r="A12" s="62" t="s">
        <v>23</v>
      </c>
      <c r="B12" s="62" t="s">
        <v>24</v>
      </c>
      <c r="C12" s="62"/>
      <c r="D12" s="62"/>
      <c r="E12" s="62"/>
      <c r="F12" s="62"/>
      <c r="G12" s="58" t="s">
        <v>25</v>
      </c>
      <c r="H12" s="58"/>
      <c r="I12" s="58"/>
      <c r="J12" s="58"/>
      <c r="K12" s="58"/>
    </row>
    <row r="13" ht="103.5" customHeight="1" spans="1:11">
      <c r="A13" s="62"/>
      <c r="B13" s="76" t="s">
        <v>290</v>
      </c>
      <c r="C13" s="76"/>
      <c r="D13" s="76"/>
      <c r="E13" s="76"/>
      <c r="F13" s="76"/>
      <c r="G13" s="76" t="s">
        <v>291</v>
      </c>
      <c r="H13" s="76"/>
      <c r="I13" s="76"/>
      <c r="J13" s="76"/>
      <c r="K13" s="76"/>
    </row>
    <row r="14" ht="54" spans="1:11">
      <c r="A14" s="77" t="s">
        <v>28</v>
      </c>
      <c r="B14" s="62" t="s">
        <v>29</v>
      </c>
      <c r="C14" s="58" t="s">
        <v>30</v>
      </c>
      <c r="D14" s="58" t="s">
        <v>31</v>
      </c>
      <c r="E14" s="62" t="s">
        <v>32</v>
      </c>
      <c r="F14" s="62"/>
      <c r="G14" s="62" t="s">
        <v>33</v>
      </c>
      <c r="H14" s="58" t="s">
        <v>34</v>
      </c>
      <c r="I14" s="58"/>
      <c r="J14" s="97" t="s">
        <v>17</v>
      </c>
      <c r="K14" s="62" t="s">
        <v>35</v>
      </c>
    </row>
    <row r="15" ht="92" customHeight="1" spans="1:11">
      <c r="A15" s="77"/>
      <c r="B15" s="173" t="s">
        <v>36</v>
      </c>
      <c r="C15" s="174" t="s">
        <v>37</v>
      </c>
      <c r="D15" s="174" t="s">
        <v>292</v>
      </c>
      <c r="E15" s="132" t="s">
        <v>293</v>
      </c>
      <c r="F15" s="132"/>
      <c r="G15" s="62" t="s">
        <v>43</v>
      </c>
      <c r="H15" s="94">
        <v>20</v>
      </c>
      <c r="I15" s="94"/>
      <c r="J15" s="97">
        <v>20</v>
      </c>
      <c r="K15" s="62"/>
    </row>
    <row r="16" ht="45" customHeight="1" spans="1:11">
      <c r="A16" s="77"/>
      <c r="B16" s="175"/>
      <c r="C16" s="132" t="s">
        <v>112</v>
      </c>
      <c r="D16" s="174" t="s">
        <v>294</v>
      </c>
      <c r="E16" s="132" t="s">
        <v>42</v>
      </c>
      <c r="F16" s="132"/>
      <c r="G16" s="84">
        <v>1</v>
      </c>
      <c r="H16" s="94">
        <v>10</v>
      </c>
      <c r="I16" s="94"/>
      <c r="J16" s="147">
        <v>10</v>
      </c>
      <c r="K16" s="62"/>
    </row>
    <row r="17" ht="61.5" customHeight="1" spans="1:11">
      <c r="A17" s="77"/>
      <c r="B17" s="176"/>
      <c r="C17" s="132"/>
      <c r="D17" s="174" t="s">
        <v>295</v>
      </c>
      <c r="E17" s="132" t="s">
        <v>52</v>
      </c>
      <c r="F17" s="132"/>
      <c r="G17" s="62" t="s">
        <v>53</v>
      </c>
      <c r="H17" s="94">
        <v>10</v>
      </c>
      <c r="I17" s="94"/>
      <c r="J17" s="147">
        <v>8</v>
      </c>
      <c r="K17" s="148" t="s">
        <v>218</v>
      </c>
    </row>
    <row r="18" ht="27" spans="1:11">
      <c r="A18" s="77"/>
      <c r="B18" s="174" t="s">
        <v>55</v>
      </c>
      <c r="C18" s="177" t="s">
        <v>165</v>
      </c>
      <c r="D18" s="174" t="s">
        <v>296</v>
      </c>
      <c r="E18" s="132" t="s">
        <v>297</v>
      </c>
      <c r="F18" s="132"/>
      <c r="G18" s="62" t="s">
        <v>298</v>
      </c>
      <c r="H18" s="94">
        <v>20</v>
      </c>
      <c r="I18" s="94"/>
      <c r="J18" s="147">
        <v>20</v>
      </c>
      <c r="K18" s="180"/>
    </row>
    <row r="19" ht="54" spans="1:11">
      <c r="A19" s="77"/>
      <c r="B19" s="174" t="s">
        <v>49</v>
      </c>
      <c r="C19" s="174" t="s">
        <v>50</v>
      </c>
      <c r="D19" s="174" t="s">
        <v>299</v>
      </c>
      <c r="E19" s="132" t="s">
        <v>300</v>
      </c>
      <c r="F19" s="132"/>
      <c r="G19" s="62" t="s">
        <v>301</v>
      </c>
      <c r="H19" s="94">
        <v>30</v>
      </c>
      <c r="I19" s="94"/>
      <c r="J19" s="147">
        <v>26</v>
      </c>
      <c r="K19" s="170" t="s">
        <v>81</v>
      </c>
    </row>
    <row r="20" ht="31.5" customHeight="1" spans="1:11">
      <c r="A20" s="138" t="s">
        <v>60</v>
      </c>
      <c r="B20" s="138"/>
      <c r="C20" s="138"/>
      <c r="D20" s="138"/>
      <c r="E20" s="138"/>
      <c r="F20" s="138"/>
      <c r="G20" s="138"/>
      <c r="H20" s="90">
        <v>100</v>
      </c>
      <c r="I20" s="90"/>
      <c r="J20" s="102">
        <f>SUM(J15:J19)+J8</f>
        <v>94</v>
      </c>
      <c r="K20" s="65"/>
    </row>
    <row r="21" ht="121.5" customHeight="1" spans="1:11">
      <c r="A21" s="125"/>
      <c r="B21" s="178"/>
      <c r="C21" s="178"/>
      <c r="D21" s="178"/>
      <c r="E21" s="178"/>
      <c r="F21" s="178"/>
      <c r="G21" s="179"/>
      <c r="H21" s="178"/>
      <c r="I21" s="178"/>
      <c r="J21" s="178"/>
      <c r="K21" s="178"/>
    </row>
    <row r="23" spans="1:1">
      <c r="A23" s="142"/>
    </row>
  </sheetData>
  <mergeCells count="41">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7"/>
    <mergeCell ref="C16:C17"/>
    <mergeCell ref="A7:C11"/>
  </mergeCells>
  <pageMargins left="0.699305555555556" right="0.699305555555556" top="0.75" bottom="0.75" header="0.3" footer="0.3"/>
  <pageSetup paperSize="8" scale="8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3"/>
  <sheetViews>
    <sheetView zoomScale="77" zoomScaleNormal="77" topLeftCell="A17" workbookViewId="0">
      <selection activeCell="O20" sqref="O20"/>
    </sheetView>
  </sheetViews>
  <sheetFormatPr defaultColWidth="9" defaultRowHeight="13.5"/>
  <cols>
    <col min="1" max="1" width="9.26666666666667" style="121" customWidth="1"/>
    <col min="2" max="2" width="10.45" style="121" customWidth="1"/>
    <col min="3" max="3" width="11" style="121" customWidth="1"/>
    <col min="4" max="4" width="24.725" style="121" customWidth="1"/>
    <col min="5" max="5" width="11.9083333333333" style="121" customWidth="1"/>
    <col min="6" max="6" width="12.0916666666667" style="121" customWidth="1"/>
    <col min="7" max="7" width="15.9083333333333" style="122" customWidth="1"/>
    <col min="8" max="8" width="13.9083333333333" style="121" customWidth="1"/>
    <col min="9" max="9" width="14.0916666666667" style="121" customWidth="1"/>
    <col min="10" max="10" width="9" style="121"/>
    <col min="11" max="11" width="19.6333333333333" style="121" customWidth="1"/>
    <col min="12" max="16384" width="9" style="121"/>
  </cols>
  <sheetData>
    <row r="1" ht="20.25" customHeight="1" spans="1:11">
      <c r="A1" s="123" t="s">
        <v>0</v>
      </c>
      <c r="B1" s="123"/>
      <c r="C1" s="123"/>
      <c r="D1" s="123"/>
      <c r="E1" s="123"/>
      <c r="F1" s="123"/>
      <c r="G1" s="123"/>
      <c r="H1" s="123"/>
      <c r="I1" s="123"/>
      <c r="J1" s="123"/>
      <c r="K1" s="123"/>
    </row>
    <row r="2" customHeight="1" spans="1:11">
      <c r="A2" s="124" t="s">
        <v>1</v>
      </c>
      <c r="B2" s="124"/>
      <c r="C2" s="124"/>
      <c r="D2" s="124"/>
      <c r="E2" s="124"/>
      <c r="F2" s="124"/>
      <c r="G2" s="124"/>
      <c r="H2" s="124"/>
      <c r="I2" s="124"/>
      <c r="J2" s="124"/>
      <c r="K2" s="124"/>
    </row>
    <row r="3" spans="1:11">
      <c r="A3" s="125"/>
      <c r="B3" s="125"/>
      <c r="C3" s="125"/>
      <c r="D3" s="125"/>
      <c r="E3" s="125"/>
      <c r="F3" s="125"/>
      <c r="G3" s="124"/>
      <c r="H3" s="125"/>
      <c r="I3" s="125"/>
      <c r="J3" s="143"/>
      <c r="K3" s="125"/>
    </row>
    <row r="4" ht="21" customHeight="1" spans="1:11">
      <c r="A4" s="58" t="s">
        <v>2</v>
      </c>
      <c r="B4" s="58"/>
      <c r="C4" s="58"/>
      <c r="D4" s="58" t="s">
        <v>302</v>
      </c>
      <c r="E4" s="58"/>
      <c r="F4" s="58"/>
      <c r="G4" s="58"/>
      <c r="H4" s="58"/>
      <c r="I4" s="58"/>
      <c r="J4" s="58"/>
      <c r="K4" s="58"/>
    </row>
    <row r="5" ht="21" customHeight="1" spans="1:11">
      <c r="A5" s="58" t="s">
        <v>4</v>
      </c>
      <c r="B5" s="58"/>
      <c r="C5" s="58"/>
      <c r="D5" s="58" t="s">
        <v>5</v>
      </c>
      <c r="E5" s="58"/>
      <c r="F5" s="58"/>
      <c r="G5" s="58" t="s">
        <v>6</v>
      </c>
      <c r="H5" s="58"/>
      <c r="I5" s="58" t="s">
        <v>7</v>
      </c>
      <c r="J5" s="58"/>
      <c r="K5" s="58"/>
    </row>
    <row r="6" ht="21" customHeight="1" spans="1:11">
      <c r="A6" s="58" t="s">
        <v>8</v>
      </c>
      <c r="B6" s="58"/>
      <c r="C6" s="58"/>
      <c r="D6" s="58" t="s">
        <v>259</v>
      </c>
      <c r="E6" s="58"/>
      <c r="F6" s="58"/>
      <c r="G6" s="58" t="s">
        <v>10</v>
      </c>
      <c r="H6" s="58"/>
      <c r="I6" s="58">
        <v>57362671</v>
      </c>
      <c r="J6" s="58"/>
      <c r="K6" s="58"/>
    </row>
    <row r="7" ht="36" customHeight="1" spans="1:11">
      <c r="A7" s="62" t="s">
        <v>11</v>
      </c>
      <c r="B7" s="62"/>
      <c r="C7" s="62"/>
      <c r="D7" s="58"/>
      <c r="E7" s="62" t="s">
        <v>12</v>
      </c>
      <c r="F7" s="62" t="s">
        <v>13</v>
      </c>
      <c r="G7" s="62" t="s">
        <v>14</v>
      </c>
      <c r="H7" s="62" t="s">
        <v>15</v>
      </c>
      <c r="I7" s="62" t="s">
        <v>16</v>
      </c>
      <c r="J7" s="94" t="s">
        <v>17</v>
      </c>
      <c r="K7" s="94"/>
    </row>
    <row r="8" ht="25.5" customHeight="1" spans="1:11">
      <c r="A8" s="62"/>
      <c r="B8" s="62"/>
      <c r="C8" s="62"/>
      <c r="D8" s="58" t="s">
        <v>18</v>
      </c>
      <c r="E8" s="63">
        <v>51</v>
      </c>
      <c r="F8" s="63">
        <v>51</v>
      </c>
      <c r="G8" s="172">
        <v>46.12</v>
      </c>
      <c r="H8" s="94">
        <v>10</v>
      </c>
      <c r="I8" s="144">
        <f>G8/F8</f>
        <v>0.904313725490196</v>
      </c>
      <c r="J8" s="96">
        <f>I8*H8</f>
        <v>9.04313725490196</v>
      </c>
      <c r="K8" s="96"/>
    </row>
    <row r="9" ht="25.5" customHeight="1" spans="1:11">
      <c r="A9" s="62"/>
      <c r="B9" s="62"/>
      <c r="C9" s="62"/>
      <c r="D9" s="65" t="s">
        <v>19</v>
      </c>
      <c r="E9" s="63">
        <v>51</v>
      </c>
      <c r="F9" s="63">
        <v>51</v>
      </c>
      <c r="G9" s="172">
        <v>46.12</v>
      </c>
      <c r="H9" s="58"/>
      <c r="I9" s="58" t="s">
        <v>20</v>
      </c>
      <c r="J9" s="97" t="s">
        <v>20</v>
      </c>
      <c r="K9" s="97"/>
    </row>
    <row r="10" ht="25.5" customHeight="1" spans="1:11">
      <c r="A10" s="62"/>
      <c r="B10" s="62"/>
      <c r="C10" s="62"/>
      <c r="D10" s="58" t="s">
        <v>21</v>
      </c>
      <c r="E10" s="66"/>
      <c r="F10" s="66"/>
      <c r="G10" s="67"/>
      <c r="H10" s="58"/>
      <c r="I10" s="58" t="s">
        <v>20</v>
      </c>
      <c r="J10" s="97" t="s">
        <v>20</v>
      </c>
      <c r="K10" s="97"/>
    </row>
    <row r="11" ht="25.5" customHeight="1" spans="1:11">
      <c r="A11" s="62"/>
      <c r="B11" s="62"/>
      <c r="C11" s="62"/>
      <c r="D11" s="65" t="s">
        <v>22</v>
      </c>
      <c r="E11" s="65"/>
      <c r="F11" s="65"/>
      <c r="G11" s="58"/>
      <c r="H11" s="58"/>
      <c r="I11" s="58" t="s">
        <v>20</v>
      </c>
      <c r="J11" s="97" t="s">
        <v>20</v>
      </c>
      <c r="K11" s="97"/>
    </row>
    <row r="12" ht="40" customHeight="1" spans="1:11">
      <c r="A12" s="62" t="s">
        <v>23</v>
      </c>
      <c r="B12" s="62" t="s">
        <v>24</v>
      </c>
      <c r="C12" s="62"/>
      <c r="D12" s="62"/>
      <c r="E12" s="62"/>
      <c r="F12" s="62"/>
      <c r="G12" s="58" t="s">
        <v>25</v>
      </c>
      <c r="H12" s="58"/>
      <c r="I12" s="58"/>
      <c r="J12" s="58"/>
      <c r="K12" s="58"/>
    </row>
    <row r="13" ht="103.5" customHeight="1" spans="1:11">
      <c r="A13" s="62"/>
      <c r="B13" s="76" t="s">
        <v>303</v>
      </c>
      <c r="C13" s="76"/>
      <c r="D13" s="76"/>
      <c r="E13" s="76"/>
      <c r="F13" s="76"/>
      <c r="G13" s="76" t="s">
        <v>304</v>
      </c>
      <c r="H13" s="76"/>
      <c r="I13" s="76"/>
      <c r="J13" s="76"/>
      <c r="K13" s="76"/>
    </row>
    <row r="14" ht="54" spans="1:11">
      <c r="A14" s="77" t="s">
        <v>28</v>
      </c>
      <c r="B14" s="62" t="s">
        <v>29</v>
      </c>
      <c r="C14" s="58" t="s">
        <v>30</v>
      </c>
      <c r="D14" s="58" t="s">
        <v>31</v>
      </c>
      <c r="E14" s="62" t="s">
        <v>32</v>
      </c>
      <c r="F14" s="62"/>
      <c r="G14" s="62" t="s">
        <v>33</v>
      </c>
      <c r="H14" s="58" t="s">
        <v>34</v>
      </c>
      <c r="I14" s="58"/>
      <c r="J14" s="145" t="s">
        <v>17</v>
      </c>
      <c r="K14" s="62" t="s">
        <v>35</v>
      </c>
    </row>
    <row r="15" ht="129.75" customHeight="1" spans="1:11">
      <c r="A15" s="77"/>
      <c r="B15" s="173" t="s">
        <v>36</v>
      </c>
      <c r="C15" s="174" t="s">
        <v>37</v>
      </c>
      <c r="D15" s="174" t="s">
        <v>305</v>
      </c>
      <c r="E15" s="132" t="s">
        <v>42</v>
      </c>
      <c r="F15" s="132"/>
      <c r="G15" s="84">
        <v>1</v>
      </c>
      <c r="H15" s="94">
        <v>20</v>
      </c>
      <c r="I15" s="94"/>
      <c r="J15" s="145">
        <v>18</v>
      </c>
      <c r="K15" s="148" t="s">
        <v>306</v>
      </c>
    </row>
    <row r="16" ht="30" customHeight="1" spans="1:11">
      <c r="A16" s="77"/>
      <c r="B16" s="175"/>
      <c r="C16" s="174" t="s">
        <v>40</v>
      </c>
      <c r="D16" s="174" t="s">
        <v>307</v>
      </c>
      <c r="E16" s="132" t="s">
        <v>52</v>
      </c>
      <c r="F16" s="132"/>
      <c r="G16" s="62" t="s">
        <v>53</v>
      </c>
      <c r="H16" s="94">
        <v>10</v>
      </c>
      <c r="I16" s="94"/>
      <c r="J16" s="147">
        <v>10</v>
      </c>
      <c r="K16" s="62"/>
    </row>
    <row r="17" ht="61.5" customHeight="1" spans="1:11">
      <c r="A17" s="77"/>
      <c r="B17" s="176"/>
      <c r="C17" s="174" t="s">
        <v>45</v>
      </c>
      <c r="D17" s="174" t="s">
        <v>266</v>
      </c>
      <c r="E17" s="132" t="s">
        <v>47</v>
      </c>
      <c r="F17" s="132"/>
      <c r="G17" s="62" t="s">
        <v>48</v>
      </c>
      <c r="H17" s="94">
        <v>10</v>
      </c>
      <c r="I17" s="94"/>
      <c r="J17" s="147">
        <v>10</v>
      </c>
      <c r="K17" s="62"/>
    </row>
    <row r="18" ht="36" customHeight="1" spans="1:11">
      <c r="A18" s="77"/>
      <c r="B18" s="174" t="s">
        <v>55</v>
      </c>
      <c r="C18" s="177" t="s">
        <v>165</v>
      </c>
      <c r="D18" s="174" t="s">
        <v>267</v>
      </c>
      <c r="E18" s="132" t="s">
        <v>308</v>
      </c>
      <c r="F18" s="132"/>
      <c r="G18" s="62" t="s">
        <v>309</v>
      </c>
      <c r="H18" s="94">
        <v>20</v>
      </c>
      <c r="I18" s="94"/>
      <c r="J18" s="147">
        <v>20</v>
      </c>
      <c r="K18" s="180"/>
    </row>
    <row r="19" ht="73" customHeight="1" spans="1:11">
      <c r="A19" s="77"/>
      <c r="B19" s="174" t="s">
        <v>49</v>
      </c>
      <c r="C19" s="174" t="s">
        <v>79</v>
      </c>
      <c r="D19" s="174" t="s">
        <v>310</v>
      </c>
      <c r="E19" s="132" t="s">
        <v>52</v>
      </c>
      <c r="F19" s="132"/>
      <c r="G19" s="62" t="s">
        <v>53</v>
      </c>
      <c r="H19" s="94">
        <v>30</v>
      </c>
      <c r="I19" s="94"/>
      <c r="J19" s="147">
        <v>26</v>
      </c>
      <c r="K19" s="170" t="s">
        <v>171</v>
      </c>
    </row>
    <row r="20" ht="31.5" customHeight="1" spans="1:11">
      <c r="A20" s="138" t="s">
        <v>60</v>
      </c>
      <c r="B20" s="138"/>
      <c r="C20" s="138"/>
      <c r="D20" s="138"/>
      <c r="E20" s="138"/>
      <c r="F20" s="138"/>
      <c r="G20" s="138"/>
      <c r="H20" s="90">
        <v>100</v>
      </c>
      <c r="I20" s="90"/>
      <c r="J20" s="102">
        <f>SUM(J15:J19)+J8</f>
        <v>93.043137254902</v>
      </c>
      <c r="K20" s="65"/>
    </row>
    <row r="21" ht="121.5" customHeight="1" spans="1:11">
      <c r="A21" s="125"/>
      <c r="B21" s="178"/>
      <c r="C21" s="178"/>
      <c r="D21" s="178"/>
      <c r="E21" s="178"/>
      <c r="F21" s="178"/>
      <c r="G21" s="179"/>
      <c r="H21" s="178"/>
      <c r="I21" s="178"/>
      <c r="J21" s="178"/>
      <c r="K21" s="178"/>
    </row>
    <row r="23" spans="1:1">
      <c r="A23" s="142"/>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7"/>
    <mergeCell ref="A7:C11"/>
  </mergeCells>
  <pageMargins left="0.699305555555556" right="0.699305555555556" top="0.75" bottom="0.75" header="0.3" footer="0.3"/>
  <pageSetup paperSize="8" scale="85"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5"/>
  <sheetViews>
    <sheetView showGridLines="0" zoomScale="48" zoomScaleNormal="48" topLeftCell="A16" workbookViewId="0">
      <selection activeCell="U20" sqref="U20"/>
    </sheetView>
  </sheetViews>
  <sheetFormatPr defaultColWidth="8.725" defaultRowHeight="13.5"/>
  <cols>
    <col min="1" max="1" width="5.45" style="54" customWidth="1"/>
    <col min="2" max="2" width="8.725" style="54"/>
    <col min="3" max="3" width="10.5416666666667" style="54" customWidth="1"/>
    <col min="4" max="4" width="23.45" style="54" customWidth="1"/>
    <col min="5" max="6" width="11.2666666666667" style="54" customWidth="1"/>
    <col min="7" max="7" width="14.725" style="54" customWidth="1"/>
    <col min="8" max="8" width="14" style="54" customWidth="1"/>
    <col min="9" max="9" width="14.0916666666667" style="54" customWidth="1"/>
    <col min="10" max="10" width="12.725" style="150" customWidth="1"/>
    <col min="11" max="11" width="23.6333333333333" style="54" customWidth="1"/>
    <col min="12" max="16384" width="8.725" style="54"/>
  </cols>
  <sheetData>
    <row r="1" ht="20.25" customHeight="1" spans="1:11">
      <c r="A1" s="55" t="s">
        <v>0</v>
      </c>
      <c r="B1" s="55"/>
      <c r="C1" s="55"/>
      <c r="D1" s="55"/>
      <c r="E1" s="55"/>
      <c r="F1" s="55"/>
      <c r="G1" s="55"/>
      <c r="H1" s="55"/>
      <c r="I1" s="55"/>
      <c r="J1" s="55"/>
      <c r="K1" s="55"/>
    </row>
    <row r="2" customHeight="1" spans="1:11">
      <c r="A2" s="56" t="s">
        <v>1</v>
      </c>
      <c r="B2" s="56"/>
      <c r="C2" s="56"/>
      <c r="D2" s="56"/>
      <c r="E2" s="56"/>
      <c r="F2" s="56"/>
      <c r="G2" s="56"/>
      <c r="H2" s="56"/>
      <c r="I2" s="56"/>
      <c r="J2" s="56"/>
      <c r="K2" s="56"/>
    </row>
    <row r="3" spans="1:11">
      <c r="A3" s="57"/>
      <c r="B3" s="57"/>
      <c r="C3" s="57"/>
      <c r="D3" s="57"/>
      <c r="E3" s="57"/>
      <c r="F3" s="57"/>
      <c r="G3" s="57"/>
      <c r="H3" s="57"/>
      <c r="I3" s="57"/>
      <c r="J3" s="93"/>
      <c r="K3" s="57"/>
    </row>
    <row r="4" ht="21" customHeight="1" spans="1:11">
      <c r="A4" s="58" t="s">
        <v>2</v>
      </c>
      <c r="B4" s="58"/>
      <c r="C4" s="58"/>
      <c r="D4" s="58" t="s">
        <v>311</v>
      </c>
      <c r="E4" s="58"/>
      <c r="F4" s="58"/>
      <c r="G4" s="58"/>
      <c r="H4" s="58"/>
      <c r="I4" s="58"/>
      <c r="J4" s="58"/>
      <c r="K4" s="58"/>
    </row>
    <row r="5" ht="21" customHeight="1" spans="1:11">
      <c r="A5" s="58" t="s">
        <v>4</v>
      </c>
      <c r="B5" s="58"/>
      <c r="C5" s="58"/>
      <c r="D5" s="59" t="s">
        <v>5</v>
      </c>
      <c r="E5" s="60"/>
      <c r="F5" s="61"/>
      <c r="G5" s="58" t="s">
        <v>6</v>
      </c>
      <c r="H5" s="58"/>
      <c r="I5" s="58" t="s">
        <v>7</v>
      </c>
      <c r="J5" s="58"/>
      <c r="K5" s="58"/>
    </row>
    <row r="6" ht="21" customHeight="1" spans="1:11">
      <c r="A6" s="59" t="s">
        <v>8</v>
      </c>
      <c r="B6" s="60"/>
      <c r="C6" s="61"/>
      <c r="D6" s="59" t="s">
        <v>312</v>
      </c>
      <c r="E6" s="60"/>
      <c r="F6" s="61"/>
      <c r="G6" s="59" t="s">
        <v>10</v>
      </c>
      <c r="H6" s="61"/>
      <c r="I6" s="59">
        <v>57362469</v>
      </c>
      <c r="J6" s="60"/>
      <c r="K6" s="61"/>
    </row>
    <row r="7" ht="36" customHeight="1" spans="1:11">
      <c r="A7" s="62" t="s">
        <v>11</v>
      </c>
      <c r="B7" s="62"/>
      <c r="C7" s="62"/>
      <c r="D7" s="58"/>
      <c r="E7" s="62" t="s">
        <v>12</v>
      </c>
      <c r="F7" s="62" t="s">
        <v>13</v>
      </c>
      <c r="G7" s="62" t="s">
        <v>14</v>
      </c>
      <c r="H7" s="62" t="s">
        <v>15</v>
      </c>
      <c r="I7" s="62" t="s">
        <v>16</v>
      </c>
      <c r="J7" s="94" t="s">
        <v>17</v>
      </c>
      <c r="K7" s="94"/>
    </row>
    <row r="8" ht="25.5" customHeight="1" spans="1:11">
      <c r="A8" s="62"/>
      <c r="B8" s="62"/>
      <c r="C8" s="62"/>
      <c r="D8" s="58" t="s">
        <v>18</v>
      </c>
      <c r="E8" s="151">
        <v>17.98</v>
      </c>
      <c r="F8" s="151">
        <v>17.98</v>
      </c>
      <c r="G8" s="151">
        <v>17.98</v>
      </c>
      <c r="H8" s="58">
        <v>10</v>
      </c>
      <c r="I8" s="144">
        <f>G8/E8</f>
        <v>1</v>
      </c>
      <c r="J8" s="96">
        <f>H8*I8</f>
        <v>10</v>
      </c>
      <c r="K8" s="96"/>
    </row>
    <row r="9" ht="25.5" customHeight="1" spans="1:11">
      <c r="A9" s="62"/>
      <c r="B9" s="62"/>
      <c r="C9" s="62"/>
      <c r="D9" s="65" t="s">
        <v>19</v>
      </c>
      <c r="E9" s="151">
        <v>17.98</v>
      </c>
      <c r="F9" s="151">
        <v>17.98</v>
      </c>
      <c r="G9" s="151">
        <v>17.98</v>
      </c>
      <c r="H9" s="58"/>
      <c r="I9" s="58" t="s">
        <v>20</v>
      </c>
      <c r="J9" s="97" t="s">
        <v>20</v>
      </c>
      <c r="K9" s="97"/>
    </row>
    <row r="10" ht="25.5" customHeight="1" spans="1:11">
      <c r="A10" s="62"/>
      <c r="B10" s="62"/>
      <c r="C10" s="62"/>
      <c r="D10" s="59" t="s">
        <v>21</v>
      </c>
      <c r="E10" s="66"/>
      <c r="F10" s="66"/>
      <c r="G10" s="67"/>
      <c r="H10" s="58"/>
      <c r="I10" s="58" t="s">
        <v>20</v>
      </c>
      <c r="J10" s="97" t="s">
        <v>20</v>
      </c>
      <c r="K10" s="97"/>
    </row>
    <row r="11" ht="25.5" customHeight="1" spans="1:11">
      <c r="A11" s="62"/>
      <c r="B11" s="62"/>
      <c r="C11" s="62"/>
      <c r="D11" s="65" t="s">
        <v>22</v>
      </c>
      <c r="E11" s="65"/>
      <c r="F11" s="65"/>
      <c r="G11" s="58"/>
      <c r="H11" s="58"/>
      <c r="I11" s="58" t="s">
        <v>20</v>
      </c>
      <c r="J11" s="97" t="s">
        <v>20</v>
      </c>
      <c r="K11" s="97"/>
    </row>
    <row r="12" ht="40" customHeight="1" spans="1:11">
      <c r="A12" s="68" t="s">
        <v>23</v>
      </c>
      <c r="B12" s="69" t="s">
        <v>24</v>
      </c>
      <c r="C12" s="70"/>
      <c r="D12" s="70"/>
      <c r="E12" s="70"/>
      <c r="F12" s="71"/>
      <c r="G12" s="59" t="s">
        <v>25</v>
      </c>
      <c r="H12" s="60"/>
      <c r="I12" s="60"/>
      <c r="J12" s="60"/>
      <c r="K12" s="61"/>
    </row>
    <row r="13" ht="77.25" customHeight="1" spans="1:11">
      <c r="A13" s="72"/>
      <c r="B13" s="73" t="s">
        <v>313</v>
      </c>
      <c r="C13" s="74"/>
      <c r="D13" s="74"/>
      <c r="E13" s="74"/>
      <c r="F13" s="75"/>
      <c r="G13" s="76" t="s">
        <v>314</v>
      </c>
      <c r="H13" s="76"/>
      <c r="I13" s="76"/>
      <c r="J13" s="76"/>
      <c r="K13" s="76"/>
    </row>
    <row r="14" ht="54" spans="1:11">
      <c r="A14" s="77" t="s">
        <v>28</v>
      </c>
      <c r="B14" s="62" t="s">
        <v>29</v>
      </c>
      <c r="C14" s="58" t="s">
        <v>30</v>
      </c>
      <c r="D14" s="58" t="s">
        <v>31</v>
      </c>
      <c r="E14" s="69" t="s">
        <v>32</v>
      </c>
      <c r="F14" s="71"/>
      <c r="G14" s="62" t="s">
        <v>33</v>
      </c>
      <c r="H14" s="59" t="s">
        <v>34</v>
      </c>
      <c r="I14" s="61"/>
      <c r="J14" s="97" t="s">
        <v>17</v>
      </c>
      <c r="K14" s="62" t="s">
        <v>35</v>
      </c>
    </row>
    <row r="15" ht="125" customHeight="1" spans="1:11">
      <c r="A15" s="77"/>
      <c r="B15" s="78" t="s">
        <v>90</v>
      </c>
      <c r="C15" s="152" t="s">
        <v>315</v>
      </c>
      <c r="D15" s="126" t="s">
        <v>316</v>
      </c>
      <c r="E15" s="62" t="s">
        <v>317</v>
      </c>
      <c r="F15" s="62"/>
      <c r="G15" s="62" t="s">
        <v>53</v>
      </c>
      <c r="H15" s="153">
        <v>15</v>
      </c>
      <c r="I15" s="167"/>
      <c r="J15" s="99">
        <v>13</v>
      </c>
      <c r="K15" s="101" t="s">
        <v>318</v>
      </c>
    </row>
    <row r="16" ht="81" customHeight="1" spans="1:11">
      <c r="A16" s="77"/>
      <c r="B16" s="78"/>
      <c r="C16" s="154" t="s">
        <v>184</v>
      </c>
      <c r="D16" s="126" t="s">
        <v>319</v>
      </c>
      <c r="E16" s="62" t="s">
        <v>317</v>
      </c>
      <c r="F16" s="62"/>
      <c r="G16" s="76" t="s">
        <v>320</v>
      </c>
      <c r="H16" s="155">
        <v>15</v>
      </c>
      <c r="I16" s="168"/>
      <c r="J16" s="100">
        <v>15</v>
      </c>
      <c r="K16" s="68"/>
    </row>
    <row r="17" ht="101" customHeight="1" spans="1:11">
      <c r="A17" s="77"/>
      <c r="B17" s="78"/>
      <c r="C17" s="154" t="s">
        <v>45</v>
      </c>
      <c r="D17" s="126" t="s">
        <v>321</v>
      </c>
      <c r="E17" s="67" t="s">
        <v>52</v>
      </c>
      <c r="F17" s="67"/>
      <c r="G17" s="62" t="s">
        <v>322</v>
      </c>
      <c r="H17" s="153">
        <v>10</v>
      </c>
      <c r="I17" s="167"/>
      <c r="J17" s="100">
        <v>8</v>
      </c>
      <c r="K17" s="101" t="s">
        <v>323</v>
      </c>
    </row>
    <row r="18" ht="69" customHeight="1" spans="1:11">
      <c r="A18" s="77"/>
      <c r="B18" s="78" t="s">
        <v>78</v>
      </c>
      <c r="C18" s="156" t="s">
        <v>79</v>
      </c>
      <c r="D18" s="126" t="s">
        <v>324</v>
      </c>
      <c r="E18" s="127" t="s">
        <v>325</v>
      </c>
      <c r="F18" s="127"/>
      <c r="G18" s="62" t="s">
        <v>43</v>
      </c>
      <c r="H18" s="157">
        <v>20</v>
      </c>
      <c r="I18" s="169"/>
      <c r="J18" s="100">
        <v>19</v>
      </c>
      <c r="K18" s="170" t="s">
        <v>171</v>
      </c>
    </row>
    <row r="19" ht="69" customHeight="1" spans="1:11">
      <c r="A19" s="77"/>
      <c r="B19" s="78" t="s">
        <v>55</v>
      </c>
      <c r="C19" s="158" t="s">
        <v>74</v>
      </c>
      <c r="D19" s="126" t="s">
        <v>326</v>
      </c>
      <c r="E19" s="159" t="s">
        <v>327</v>
      </c>
      <c r="F19" s="160"/>
      <c r="G19" s="62" t="s">
        <v>43</v>
      </c>
      <c r="H19" s="157">
        <v>20</v>
      </c>
      <c r="I19" s="169"/>
      <c r="J19" s="100">
        <v>19</v>
      </c>
      <c r="K19" s="76" t="s">
        <v>285</v>
      </c>
    </row>
    <row r="20" ht="56.5" customHeight="1" spans="1:11">
      <c r="A20" s="77"/>
      <c r="B20" s="161" t="s">
        <v>286</v>
      </c>
      <c r="C20" s="162" t="s">
        <v>287</v>
      </c>
      <c r="D20" s="126" t="s">
        <v>328</v>
      </c>
      <c r="E20" s="132" t="s">
        <v>52</v>
      </c>
      <c r="F20" s="132"/>
      <c r="G20" s="58" t="s">
        <v>53</v>
      </c>
      <c r="H20" s="163">
        <v>10</v>
      </c>
      <c r="I20" s="163"/>
      <c r="J20" s="94">
        <v>9</v>
      </c>
      <c r="K20" s="76" t="s">
        <v>329</v>
      </c>
    </row>
    <row r="21" ht="25" hidden="1" customHeight="1" spans="1:11">
      <c r="A21" s="77"/>
      <c r="B21" s="86"/>
      <c r="D21" s="164"/>
      <c r="E21" s="165"/>
      <c r="F21" s="165"/>
      <c r="G21" s="165"/>
      <c r="H21" s="163"/>
      <c r="I21" s="163"/>
      <c r="J21" s="94"/>
      <c r="K21" s="76"/>
    </row>
    <row r="22" ht="28.5" customHeight="1" spans="1:11">
      <c r="A22" s="87" t="s">
        <v>60</v>
      </c>
      <c r="B22" s="88"/>
      <c r="C22" s="88"/>
      <c r="D22" s="88"/>
      <c r="E22" s="88"/>
      <c r="F22" s="88"/>
      <c r="G22" s="89"/>
      <c r="H22" s="166">
        <f>SUM(H15:I21)--H8</f>
        <v>100</v>
      </c>
      <c r="I22" s="166"/>
      <c r="J22" s="171">
        <f>SUM(J15:J21)+J8</f>
        <v>93</v>
      </c>
      <c r="K22" s="65"/>
    </row>
    <row r="23" ht="141" customHeight="1" spans="1:11">
      <c r="A23" s="57"/>
      <c r="B23" s="91"/>
      <c r="C23" s="91"/>
      <c r="D23" s="91"/>
      <c r="E23" s="91"/>
      <c r="F23" s="91"/>
      <c r="G23" s="91"/>
      <c r="H23" s="91"/>
      <c r="I23" s="91"/>
      <c r="J23" s="91"/>
      <c r="K23" s="91"/>
    </row>
    <row r="25" spans="1:1">
      <c r="A25" s="92"/>
    </row>
  </sheetData>
  <mergeCells count="45">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A22:G22"/>
    <mergeCell ref="H22:I22"/>
    <mergeCell ref="A23:K23"/>
    <mergeCell ref="A12:A13"/>
    <mergeCell ref="A14:A21"/>
    <mergeCell ref="B15:B17"/>
    <mergeCell ref="B20:B21"/>
    <mergeCell ref="J20:J21"/>
    <mergeCell ref="K20:K21"/>
    <mergeCell ref="A7:C11"/>
    <mergeCell ref="H20:I21"/>
  </mergeCells>
  <pageMargins left="0.75" right="0.75" top="1" bottom="1" header="0.5" footer="0.5"/>
  <pageSetup paperSize="8" scale="9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7"/>
  <sheetViews>
    <sheetView zoomScale="76" zoomScaleNormal="76" topLeftCell="A16" workbookViewId="0">
      <selection activeCell="M22" sqref="M22"/>
    </sheetView>
  </sheetViews>
  <sheetFormatPr defaultColWidth="9" defaultRowHeight="13.5"/>
  <cols>
    <col min="1" max="1" width="9" style="121"/>
    <col min="2" max="2" width="9.81666666666667" style="121" customWidth="1"/>
    <col min="3" max="3" width="15.0916666666667" style="121" customWidth="1"/>
    <col min="4" max="4" width="26.725" style="121" customWidth="1"/>
    <col min="5" max="5" width="12.6333333333333" style="121" customWidth="1"/>
    <col min="6" max="6" width="14.9083333333333" style="121" customWidth="1"/>
    <col min="7" max="7" width="15.45" style="122" customWidth="1"/>
    <col min="8" max="8" width="14" style="121" customWidth="1"/>
    <col min="9" max="9" width="12.725" style="121" customWidth="1"/>
    <col min="10" max="10" width="9" style="121"/>
    <col min="11" max="11" width="29.8166666666667" style="121" customWidth="1"/>
    <col min="12" max="16384" width="9" style="121"/>
  </cols>
  <sheetData>
    <row r="1" ht="20.25" customHeight="1" spans="1:11">
      <c r="A1" s="123" t="s">
        <v>0</v>
      </c>
      <c r="B1" s="123"/>
      <c r="C1" s="123"/>
      <c r="D1" s="123"/>
      <c r="E1" s="123"/>
      <c r="F1" s="123"/>
      <c r="G1" s="123"/>
      <c r="H1" s="123"/>
      <c r="I1" s="123"/>
      <c r="J1" s="123"/>
      <c r="K1" s="123"/>
    </row>
    <row r="2" customHeight="1" spans="1:11">
      <c r="A2" s="124" t="s">
        <v>1</v>
      </c>
      <c r="B2" s="124"/>
      <c r="C2" s="124"/>
      <c r="D2" s="124"/>
      <c r="E2" s="124"/>
      <c r="F2" s="124"/>
      <c r="G2" s="124"/>
      <c r="H2" s="124"/>
      <c r="I2" s="124"/>
      <c r="J2" s="124"/>
      <c r="K2" s="124"/>
    </row>
    <row r="3" spans="1:11">
      <c r="A3" s="125"/>
      <c r="B3" s="125"/>
      <c r="C3" s="125"/>
      <c r="D3" s="125"/>
      <c r="E3" s="125"/>
      <c r="F3" s="125"/>
      <c r="G3" s="124"/>
      <c r="H3" s="125"/>
      <c r="I3" s="125"/>
      <c r="J3" s="143"/>
      <c r="K3" s="125"/>
    </row>
    <row r="4" ht="21" customHeight="1" spans="1:11">
      <c r="A4" s="58" t="s">
        <v>2</v>
      </c>
      <c r="B4" s="58"/>
      <c r="C4" s="58"/>
      <c r="D4" s="58" t="s">
        <v>330</v>
      </c>
      <c r="E4" s="58"/>
      <c r="F4" s="58"/>
      <c r="G4" s="58"/>
      <c r="H4" s="58"/>
      <c r="I4" s="58"/>
      <c r="J4" s="58"/>
      <c r="K4" s="58"/>
    </row>
    <row r="5" ht="21" customHeight="1" spans="1:11">
      <c r="A5" s="58" t="s">
        <v>4</v>
      </c>
      <c r="B5" s="58"/>
      <c r="C5" s="58"/>
      <c r="D5" s="58" t="s">
        <v>5</v>
      </c>
      <c r="E5" s="58"/>
      <c r="F5" s="58"/>
      <c r="G5" s="58" t="s">
        <v>6</v>
      </c>
      <c r="H5" s="58"/>
      <c r="I5" s="58" t="s">
        <v>7</v>
      </c>
      <c r="J5" s="58"/>
      <c r="K5" s="58"/>
    </row>
    <row r="6" ht="21" customHeight="1" spans="1:11">
      <c r="A6" s="58" t="s">
        <v>8</v>
      </c>
      <c r="B6" s="58"/>
      <c r="C6" s="58"/>
      <c r="D6" s="58" t="s">
        <v>331</v>
      </c>
      <c r="E6" s="58"/>
      <c r="F6" s="58"/>
      <c r="G6" s="58" t="s">
        <v>10</v>
      </c>
      <c r="H6" s="58"/>
      <c r="I6" s="58">
        <v>57362528</v>
      </c>
      <c r="J6" s="58"/>
      <c r="K6" s="58"/>
    </row>
    <row r="7" ht="47.5" customHeight="1" spans="1:11">
      <c r="A7" s="62" t="s">
        <v>11</v>
      </c>
      <c r="B7" s="62"/>
      <c r="C7" s="62"/>
      <c r="D7" s="58"/>
      <c r="E7" s="62" t="s">
        <v>12</v>
      </c>
      <c r="F7" s="62" t="s">
        <v>146</v>
      </c>
      <c r="G7" s="62" t="s">
        <v>14</v>
      </c>
      <c r="H7" s="62" t="s">
        <v>15</v>
      </c>
      <c r="I7" s="62" t="s">
        <v>16</v>
      </c>
      <c r="J7" s="94" t="s">
        <v>17</v>
      </c>
      <c r="K7" s="94"/>
    </row>
    <row r="8" ht="25.5" customHeight="1" spans="1:11">
      <c r="A8" s="62"/>
      <c r="B8" s="62"/>
      <c r="C8" s="62"/>
      <c r="D8" s="58" t="s">
        <v>18</v>
      </c>
      <c r="E8" s="63">
        <v>10</v>
      </c>
      <c r="F8" s="63">
        <v>10</v>
      </c>
      <c r="G8" s="63">
        <v>10</v>
      </c>
      <c r="H8" s="94">
        <v>10</v>
      </c>
      <c r="I8" s="144">
        <v>1</v>
      </c>
      <c r="J8" s="96">
        <v>10</v>
      </c>
      <c r="K8" s="96"/>
    </row>
    <row r="9" ht="25.5" customHeight="1" spans="1:11">
      <c r="A9" s="62"/>
      <c r="B9" s="62"/>
      <c r="C9" s="62"/>
      <c r="D9" s="65" t="s">
        <v>19</v>
      </c>
      <c r="E9" s="63">
        <v>10</v>
      </c>
      <c r="F9" s="63">
        <v>10</v>
      </c>
      <c r="G9" s="63">
        <v>10</v>
      </c>
      <c r="H9" s="58"/>
      <c r="I9" s="58" t="s">
        <v>20</v>
      </c>
      <c r="J9" s="97" t="s">
        <v>20</v>
      </c>
      <c r="K9" s="97"/>
    </row>
    <row r="10" ht="25.5" customHeight="1" spans="1:11">
      <c r="A10" s="62"/>
      <c r="B10" s="62"/>
      <c r="C10" s="62"/>
      <c r="D10" s="58" t="s">
        <v>21</v>
      </c>
      <c r="E10" s="66"/>
      <c r="F10" s="66"/>
      <c r="G10" s="67"/>
      <c r="H10" s="58"/>
      <c r="I10" s="58" t="s">
        <v>20</v>
      </c>
      <c r="J10" s="97" t="s">
        <v>20</v>
      </c>
      <c r="K10" s="97"/>
    </row>
    <row r="11" ht="25.5" customHeight="1" spans="1:11">
      <c r="A11" s="62"/>
      <c r="B11" s="62"/>
      <c r="C11" s="62"/>
      <c r="D11" s="65" t="s">
        <v>22</v>
      </c>
      <c r="E11" s="65"/>
      <c r="F11" s="65"/>
      <c r="G11" s="58"/>
      <c r="H11" s="58"/>
      <c r="I11" s="58" t="s">
        <v>20</v>
      </c>
      <c r="J11" s="97" t="s">
        <v>20</v>
      </c>
      <c r="K11" s="97"/>
    </row>
    <row r="12" ht="40" customHeight="1" spans="1:11">
      <c r="A12" s="62" t="s">
        <v>23</v>
      </c>
      <c r="B12" s="62" t="s">
        <v>24</v>
      </c>
      <c r="C12" s="62"/>
      <c r="D12" s="62"/>
      <c r="E12" s="62"/>
      <c r="F12" s="62"/>
      <c r="G12" s="58" t="s">
        <v>25</v>
      </c>
      <c r="H12" s="58"/>
      <c r="I12" s="58"/>
      <c r="J12" s="58"/>
      <c r="K12" s="58"/>
    </row>
    <row r="13" ht="107" customHeight="1" spans="1:11">
      <c r="A13" s="62"/>
      <c r="B13" s="76" t="s">
        <v>332</v>
      </c>
      <c r="C13" s="76"/>
      <c r="D13" s="76"/>
      <c r="E13" s="76"/>
      <c r="F13" s="76"/>
      <c r="G13" s="76" t="s">
        <v>333</v>
      </c>
      <c r="H13" s="76"/>
      <c r="I13" s="76"/>
      <c r="J13" s="76"/>
      <c r="K13" s="76"/>
    </row>
    <row r="14" ht="54" spans="1:11">
      <c r="A14" s="77" t="s">
        <v>28</v>
      </c>
      <c r="B14" s="62" t="s">
        <v>29</v>
      </c>
      <c r="C14" s="58" t="s">
        <v>30</v>
      </c>
      <c r="D14" s="58" t="s">
        <v>31</v>
      </c>
      <c r="E14" s="62" t="s">
        <v>32</v>
      </c>
      <c r="F14" s="62"/>
      <c r="G14" s="62" t="s">
        <v>33</v>
      </c>
      <c r="H14" s="62" t="s">
        <v>34</v>
      </c>
      <c r="I14" s="62"/>
      <c r="J14" s="145" t="s">
        <v>17</v>
      </c>
      <c r="K14" s="62" t="s">
        <v>35</v>
      </c>
    </row>
    <row r="15" ht="42.75" customHeight="1" spans="1:11">
      <c r="A15" s="77"/>
      <c r="B15" s="78" t="s">
        <v>90</v>
      </c>
      <c r="C15" s="78" t="s">
        <v>334</v>
      </c>
      <c r="D15" s="126" t="s">
        <v>335</v>
      </c>
      <c r="E15" s="127" t="s">
        <v>336</v>
      </c>
      <c r="F15" s="127"/>
      <c r="G15" s="128" t="s">
        <v>43</v>
      </c>
      <c r="H15" s="129">
        <v>5</v>
      </c>
      <c r="I15" s="146"/>
      <c r="J15" s="145">
        <v>5</v>
      </c>
      <c r="K15" s="62"/>
    </row>
    <row r="16" ht="42.75" customHeight="1" spans="1:11">
      <c r="A16" s="77"/>
      <c r="B16" s="78"/>
      <c r="C16" s="78" t="s">
        <v>334</v>
      </c>
      <c r="D16" s="126" t="s">
        <v>337</v>
      </c>
      <c r="E16" s="127" t="s">
        <v>338</v>
      </c>
      <c r="F16" s="127"/>
      <c r="G16" s="128" t="s">
        <v>43</v>
      </c>
      <c r="H16" s="129">
        <v>5</v>
      </c>
      <c r="I16" s="146"/>
      <c r="J16" s="145">
        <v>5</v>
      </c>
      <c r="K16" s="62"/>
    </row>
    <row r="17" ht="42.75" customHeight="1" spans="1:11">
      <c r="A17" s="77"/>
      <c r="B17" s="78"/>
      <c r="C17" s="78" t="s">
        <v>334</v>
      </c>
      <c r="D17" s="126" t="s">
        <v>339</v>
      </c>
      <c r="E17" s="130" t="s">
        <v>340</v>
      </c>
      <c r="F17" s="131"/>
      <c r="G17" s="128" t="s">
        <v>43</v>
      </c>
      <c r="H17" s="129">
        <v>5</v>
      </c>
      <c r="I17" s="146"/>
      <c r="J17" s="145">
        <v>5</v>
      </c>
      <c r="K17" s="62"/>
    </row>
    <row r="18" ht="42.75" customHeight="1" spans="1:11">
      <c r="A18" s="77"/>
      <c r="B18" s="78"/>
      <c r="C18" s="78" t="s">
        <v>334</v>
      </c>
      <c r="D18" s="126" t="s">
        <v>341</v>
      </c>
      <c r="E18" s="130" t="s">
        <v>342</v>
      </c>
      <c r="F18" s="131"/>
      <c r="G18" s="128" t="s">
        <v>43</v>
      </c>
      <c r="H18" s="129">
        <v>5</v>
      </c>
      <c r="I18" s="146"/>
      <c r="J18" s="145">
        <v>5</v>
      </c>
      <c r="K18" s="62"/>
    </row>
    <row r="19" ht="74" customHeight="1" spans="1:11">
      <c r="A19" s="77"/>
      <c r="B19" s="78"/>
      <c r="C19" s="78" t="s">
        <v>343</v>
      </c>
      <c r="D19" s="126" t="s">
        <v>344</v>
      </c>
      <c r="E19" s="132" t="s">
        <v>70</v>
      </c>
      <c r="F19" s="132"/>
      <c r="G19" s="133" t="s">
        <v>71</v>
      </c>
      <c r="H19" s="129">
        <v>10</v>
      </c>
      <c r="I19" s="146"/>
      <c r="J19" s="147">
        <v>10</v>
      </c>
      <c r="K19" s="76"/>
    </row>
    <row r="20" ht="54" spans="1:11">
      <c r="A20" s="77"/>
      <c r="B20" s="78"/>
      <c r="C20" s="78" t="s">
        <v>345</v>
      </c>
      <c r="D20" s="126" t="s">
        <v>346</v>
      </c>
      <c r="E20" s="132" t="s">
        <v>52</v>
      </c>
      <c r="F20" s="132"/>
      <c r="G20" s="134" t="s">
        <v>53</v>
      </c>
      <c r="H20" s="129">
        <v>10</v>
      </c>
      <c r="I20" s="146"/>
      <c r="J20" s="147">
        <v>9</v>
      </c>
      <c r="K20" s="148" t="s">
        <v>218</v>
      </c>
    </row>
    <row r="21" ht="27" spans="1:11">
      <c r="A21" s="77"/>
      <c r="B21" s="78" t="s">
        <v>55</v>
      </c>
      <c r="C21" s="78" t="s">
        <v>165</v>
      </c>
      <c r="D21" s="126" t="s">
        <v>347</v>
      </c>
      <c r="E21" s="130" t="s">
        <v>348</v>
      </c>
      <c r="F21" s="131"/>
      <c r="G21" s="63">
        <v>10</v>
      </c>
      <c r="H21" s="129">
        <v>20</v>
      </c>
      <c r="I21" s="146"/>
      <c r="J21" s="147">
        <v>20</v>
      </c>
      <c r="K21" s="58"/>
    </row>
    <row r="22" ht="54" spans="1:11">
      <c r="A22" s="77"/>
      <c r="B22" s="78" t="s">
        <v>349</v>
      </c>
      <c r="C22" s="78" t="s">
        <v>350</v>
      </c>
      <c r="D22" s="135" t="s">
        <v>351</v>
      </c>
      <c r="E22" s="132" t="s">
        <v>70</v>
      </c>
      <c r="F22" s="132"/>
      <c r="G22" s="62" t="s">
        <v>301</v>
      </c>
      <c r="H22" s="129">
        <v>20</v>
      </c>
      <c r="I22" s="146"/>
      <c r="J22" s="147">
        <v>17</v>
      </c>
      <c r="K22" s="76" t="s">
        <v>352</v>
      </c>
    </row>
    <row r="23" ht="61" customHeight="1" spans="1:11">
      <c r="A23" s="77"/>
      <c r="B23" s="78" t="s">
        <v>353</v>
      </c>
      <c r="C23" s="136" t="s">
        <v>287</v>
      </c>
      <c r="D23" s="135" t="s">
        <v>354</v>
      </c>
      <c r="E23" s="132" t="s">
        <v>70</v>
      </c>
      <c r="F23" s="132"/>
      <c r="G23" s="137" t="s">
        <v>301</v>
      </c>
      <c r="H23" s="129">
        <v>10</v>
      </c>
      <c r="I23" s="146"/>
      <c r="J23" s="147">
        <v>7</v>
      </c>
      <c r="K23" s="76" t="s">
        <v>85</v>
      </c>
    </row>
    <row r="24" ht="26.25" customHeight="1" spans="1:11">
      <c r="A24" s="138" t="s">
        <v>60</v>
      </c>
      <c r="B24" s="138"/>
      <c r="C24" s="138"/>
      <c r="D24" s="138"/>
      <c r="E24" s="138"/>
      <c r="F24" s="138"/>
      <c r="G24" s="138"/>
      <c r="H24" s="139">
        <v>100</v>
      </c>
      <c r="I24" s="149"/>
      <c r="J24" s="102">
        <f>SUM(J15:J23)+J8</f>
        <v>93</v>
      </c>
      <c r="K24" s="65"/>
    </row>
    <row r="25" ht="123" customHeight="1" spans="1:11">
      <c r="A25" s="140"/>
      <c r="B25" s="140"/>
      <c r="C25" s="140"/>
      <c r="D25" s="140"/>
      <c r="E25" s="140"/>
      <c r="F25" s="140"/>
      <c r="G25" s="141"/>
      <c r="H25" s="140"/>
      <c r="I25" s="140"/>
      <c r="J25" s="140"/>
      <c r="K25" s="140"/>
    </row>
    <row r="27" spans="1:1">
      <c r="A27" s="142"/>
    </row>
  </sheetData>
  <mergeCells count="48">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A24:G24"/>
    <mergeCell ref="H24:I24"/>
    <mergeCell ref="A25:K25"/>
    <mergeCell ref="A12:A13"/>
    <mergeCell ref="A14:A23"/>
    <mergeCell ref="B15:B20"/>
    <mergeCell ref="A7:C11"/>
  </mergeCells>
  <pageMargins left="0.699305555555556" right="0.699305555555556" top="0.75" bottom="0.75" header="0.3" footer="0.3"/>
  <pageSetup paperSize="8" scale="8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A16" workbookViewId="0">
      <selection activeCell="H17" sqref="H17:I17"/>
    </sheetView>
  </sheetViews>
  <sheetFormatPr defaultColWidth="8.725" defaultRowHeight="13.5"/>
  <cols>
    <col min="1" max="1" width="5.45" customWidth="1"/>
    <col min="4" max="4" width="23.45" customWidth="1"/>
    <col min="5" max="6" width="11.2666666666667" customWidth="1"/>
    <col min="7" max="7" width="14.725" customWidth="1"/>
    <col min="8" max="8" width="14" customWidth="1"/>
    <col min="9" max="9" width="14.0916666666667" customWidth="1"/>
    <col min="10" max="10" width="12.725" style="104" customWidth="1"/>
    <col min="11" max="11" width="15.6333333333333" customWidth="1"/>
  </cols>
  <sheetData>
    <row r="1" ht="20.25" customHeight="1" spans="1:11">
      <c r="A1" s="1" t="s">
        <v>0</v>
      </c>
      <c r="B1" s="1"/>
      <c r="C1" s="1"/>
      <c r="D1" s="1"/>
      <c r="E1" s="1"/>
      <c r="F1" s="1"/>
      <c r="G1" s="1"/>
      <c r="H1" s="1"/>
      <c r="I1" s="1"/>
      <c r="J1" s="1"/>
      <c r="K1" s="1"/>
    </row>
    <row r="2" customHeight="1" spans="1:11">
      <c r="A2" s="2" t="s">
        <v>355</v>
      </c>
      <c r="B2" s="2"/>
      <c r="C2" s="2"/>
      <c r="D2" s="2"/>
      <c r="E2" s="2"/>
      <c r="F2" s="2"/>
      <c r="G2" s="2"/>
      <c r="H2" s="2"/>
      <c r="I2" s="2"/>
      <c r="J2" s="2"/>
      <c r="K2" s="2"/>
    </row>
    <row r="3" spans="1:11">
      <c r="A3" s="3"/>
      <c r="B3" s="3"/>
      <c r="C3" s="3"/>
      <c r="D3" s="3"/>
      <c r="E3" s="3"/>
      <c r="F3" s="3"/>
      <c r="G3" s="3"/>
      <c r="H3" s="3"/>
      <c r="I3" s="3"/>
      <c r="J3" s="43"/>
      <c r="K3" s="3"/>
    </row>
    <row r="4" ht="21" customHeight="1" spans="1:11">
      <c r="A4" s="4" t="s">
        <v>2</v>
      </c>
      <c r="B4" s="4"/>
      <c r="C4" s="4"/>
      <c r="D4" s="5" t="s">
        <v>311</v>
      </c>
      <c r="E4" s="5"/>
      <c r="F4" s="5"/>
      <c r="G4" s="5"/>
      <c r="H4" s="5"/>
      <c r="I4" s="5"/>
      <c r="J4" s="5"/>
      <c r="K4" s="5"/>
    </row>
    <row r="5" ht="21" customHeight="1" spans="1:11">
      <c r="A5" s="4" t="s">
        <v>4</v>
      </c>
      <c r="B5" s="4"/>
      <c r="C5" s="4"/>
      <c r="D5" s="6" t="s">
        <v>5</v>
      </c>
      <c r="E5" s="7"/>
      <c r="F5" s="8"/>
      <c r="G5" s="4" t="s">
        <v>6</v>
      </c>
      <c r="H5" s="4"/>
      <c r="I5" s="4" t="s">
        <v>7</v>
      </c>
      <c r="J5" s="4"/>
      <c r="K5" s="4"/>
    </row>
    <row r="6" ht="21" customHeight="1" spans="1:11">
      <c r="A6" s="6" t="s">
        <v>8</v>
      </c>
      <c r="B6" s="7"/>
      <c r="C6" s="8"/>
      <c r="D6" s="6" t="s">
        <v>312</v>
      </c>
      <c r="E6" s="7"/>
      <c r="F6" s="8"/>
      <c r="G6" s="6" t="s">
        <v>10</v>
      </c>
      <c r="H6" s="8"/>
      <c r="I6" s="6">
        <v>57362469</v>
      </c>
      <c r="J6" s="7"/>
      <c r="K6" s="8"/>
    </row>
    <row r="7" ht="36" customHeight="1" spans="1:11">
      <c r="A7" s="9" t="s">
        <v>11</v>
      </c>
      <c r="B7" s="9"/>
      <c r="C7" s="9"/>
      <c r="D7" s="4"/>
      <c r="E7" s="9" t="s">
        <v>12</v>
      </c>
      <c r="F7" s="9" t="s">
        <v>13</v>
      </c>
      <c r="G7" s="9" t="s">
        <v>14</v>
      </c>
      <c r="H7" s="9" t="s">
        <v>15</v>
      </c>
      <c r="I7" s="9" t="s">
        <v>16</v>
      </c>
      <c r="J7" s="44" t="s">
        <v>17</v>
      </c>
      <c r="K7" s="44"/>
    </row>
    <row r="8" ht="25.5" customHeight="1" spans="1:11">
      <c r="A8" s="9"/>
      <c r="B8" s="9"/>
      <c r="C8" s="9"/>
      <c r="D8" s="4" t="s">
        <v>18</v>
      </c>
      <c r="E8" s="105">
        <v>17.98</v>
      </c>
      <c r="F8" s="105">
        <v>17.98</v>
      </c>
      <c r="G8" s="105">
        <v>17.98</v>
      </c>
      <c r="H8" s="4">
        <v>10</v>
      </c>
      <c r="I8" s="45">
        <f>G8/E8</f>
        <v>1</v>
      </c>
      <c r="J8" s="46">
        <f>H8*I8</f>
        <v>10</v>
      </c>
      <c r="K8" s="46"/>
    </row>
    <row r="9" ht="25.5" customHeight="1" spans="1:11">
      <c r="A9" s="9"/>
      <c r="B9" s="9"/>
      <c r="C9" s="9"/>
      <c r="D9" s="5" t="s">
        <v>19</v>
      </c>
      <c r="E9" s="105">
        <v>17.98</v>
      </c>
      <c r="F9" s="105">
        <v>17.98</v>
      </c>
      <c r="G9" s="105">
        <v>17.98</v>
      </c>
      <c r="H9" s="4"/>
      <c r="I9" s="4" t="s">
        <v>20</v>
      </c>
      <c r="J9" s="47" t="s">
        <v>20</v>
      </c>
      <c r="K9" s="47"/>
    </row>
    <row r="10" ht="25.5" customHeight="1" spans="1:11">
      <c r="A10" s="9"/>
      <c r="B10" s="9"/>
      <c r="C10" s="9"/>
      <c r="D10" s="6" t="s">
        <v>21</v>
      </c>
      <c r="E10" s="12"/>
      <c r="F10" s="12"/>
      <c r="G10" s="13"/>
      <c r="H10" s="4"/>
      <c r="I10" s="4" t="s">
        <v>20</v>
      </c>
      <c r="J10" s="47" t="s">
        <v>20</v>
      </c>
      <c r="K10" s="47"/>
    </row>
    <row r="11" ht="25.5" customHeight="1" spans="1:11">
      <c r="A11" s="9"/>
      <c r="B11" s="9"/>
      <c r="C11" s="9"/>
      <c r="D11" s="5" t="s">
        <v>22</v>
      </c>
      <c r="E11" s="5"/>
      <c r="F11" s="5"/>
      <c r="G11" s="4"/>
      <c r="H11" s="4"/>
      <c r="I11" s="4" t="s">
        <v>20</v>
      </c>
      <c r="J11" s="47" t="s">
        <v>20</v>
      </c>
      <c r="K11" s="47"/>
    </row>
    <row r="12" ht="40" customHeight="1" spans="1:11">
      <c r="A12" s="14" t="s">
        <v>23</v>
      </c>
      <c r="B12" s="15" t="s">
        <v>24</v>
      </c>
      <c r="C12" s="16"/>
      <c r="D12" s="16"/>
      <c r="E12" s="16"/>
      <c r="F12" s="17"/>
      <c r="G12" s="6" t="s">
        <v>25</v>
      </c>
      <c r="H12" s="7"/>
      <c r="I12" s="7"/>
      <c r="J12" s="7"/>
      <c r="K12" s="8"/>
    </row>
    <row r="13" ht="77.25" customHeight="1" spans="1:11">
      <c r="A13" s="18"/>
      <c r="B13" s="19" t="s">
        <v>313</v>
      </c>
      <c r="C13" s="20"/>
      <c r="D13" s="20"/>
      <c r="E13" s="20"/>
      <c r="F13" s="21"/>
      <c r="G13" s="9" t="s">
        <v>148</v>
      </c>
      <c r="H13" s="9"/>
      <c r="I13" s="9"/>
      <c r="J13" s="9"/>
      <c r="K13" s="9"/>
    </row>
    <row r="14" ht="54" spans="1:11">
      <c r="A14" s="23" t="s">
        <v>28</v>
      </c>
      <c r="B14" s="9" t="s">
        <v>29</v>
      </c>
      <c r="C14" s="4" t="s">
        <v>30</v>
      </c>
      <c r="D14" s="4" t="s">
        <v>31</v>
      </c>
      <c r="E14" s="15" t="s">
        <v>32</v>
      </c>
      <c r="F14" s="17"/>
      <c r="G14" s="22" t="s">
        <v>33</v>
      </c>
      <c r="H14" s="6" t="s">
        <v>34</v>
      </c>
      <c r="I14" s="8"/>
      <c r="J14" s="116" t="s">
        <v>17</v>
      </c>
      <c r="K14" s="9" t="s">
        <v>35</v>
      </c>
    </row>
    <row r="15" ht="77.15" customHeight="1" spans="1:11">
      <c r="A15" s="23"/>
      <c r="B15" s="106" t="s">
        <v>356</v>
      </c>
      <c r="C15" s="107" t="s">
        <v>315</v>
      </c>
      <c r="D15" s="108" t="s">
        <v>357</v>
      </c>
      <c r="E15" s="80" t="s">
        <v>358</v>
      </c>
      <c r="F15" s="81"/>
      <c r="G15" s="109" t="s">
        <v>358</v>
      </c>
      <c r="H15" s="29">
        <v>15</v>
      </c>
      <c r="I15" s="48"/>
      <c r="J15" s="49">
        <v>15</v>
      </c>
      <c r="K15" s="14"/>
    </row>
    <row r="16" ht="81" customHeight="1" spans="1:11">
      <c r="A16" s="23"/>
      <c r="B16" s="106"/>
      <c r="C16" s="106" t="s">
        <v>184</v>
      </c>
      <c r="D16" s="108" t="s">
        <v>359</v>
      </c>
      <c r="E16" s="15" t="s">
        <v>319</v>
      </c>
      <c r="F16" s="17"/>
      <c r="G16" s="28" t="s">
        <v>360</v>
      </c>
      <c r="H16" s="15">
        <v>15</v>
      </c>
      <c r="I16" s="17"/>
      <c r="J16" s="50">
        <v>15</v>
      </c>
      <c r="K16" s="14"/>
    </row>
    <row r="17" ht="75.75" customHeight="1" spans="1:11">
      <c r="A17" s="23"/>
      <c r="B17" s="106"/>
      <c r="C17" s="106" t="s">
        <v>361</v>
      </c>
      <c r="D17" s="108" t="s">
        <v>362</v>
      </c>
      <c r="E17" s="110">
        <f>E8</f>
        <v>17.98</v>
      </c>
      <c r="F17" s="111"/>
      <c r="G17" s="109" t="s">
        <v>363</v>
      </c>
      <c r="H17" s="29">
        <v>15</v>
      </c>
      <c r="I17" s="48"/>
      <c r="J17" s="50">
        <v>15</v>
      </c>
      <c r="K17" s="117"/>
    </row>
    <row r="18" ht="69" customHeight="1" spans="1:11">
      <c r="A18" s="23"/>
      <c r="B18" s="107" t="s">
        <v>100</v>
      </c>
      <c r="C18" s="107" t="s">
        <v>364</v>
      </c>
      <c r="D18" s="108" t="s">
        <v>365</v>
      </c>
      <c r="E18" s="15" t="s">
        <v>366</v>
      </c>
      <c r="F18" s="17"/>
      <c r="G18" s="28" t="s">
        <v>360</v>
      </c>
      <c r="H18" s="29">
        <v>15</v>
      </c>
      <c r="I18" s="48"/>
      <c r="J18" s="50">
        <v>15</v>
      </c>
      <c r="K18" s="14"/>
    </row>
    <row r="19" ht="56.5" customHeight="1" spans="1:11">
      <c r="A19" s="23"/>
      <c r="B19" s="112"/>
      <c r="C19" s="112"/>
      <c r="D19" s="108" t="s">
        <v>169</v>
      </c>
      <c r="E19" s="15" t="s">
        <v>367</v>
      </c>
      <c r="F19" s="17"/>
      <c r="G19" s="28" t="s">
        <v>360</v>
      </c>
      <c r="H19" s="29">
        <v>15</v>
      </c>
      <c r="I19" s="48"/>
      <c r="J19" s="118">
        <v>15</v>
      </c>
      <c r="K19" s="119"/>
    </row>
    <row r="20" ht="54" spans="1:11">
      <c r="A20" s="23"/>
      <c r="B20" s="113" t="s">
        <v>368</v>
      </c>
      <c r="C20" s="114" t="s">
        <v>369</v>
      </c>
      <c r="D20" s="115" t="s">
        <v>328</v>
      </c>
      <c r="E20" s="9" t="s">
        <v>300</v>
      </c>
      <c r="F20" s="9"/>
      <c r="G20" s="28"/>
      <c r="H20" s="6">
        <v>15</v>
      </c>
      <c r="I20" s="8"/>
      <c r="J20" s="120">
        <v>13</v>
      </c>
      <c r="K20" s="119" t="s">
        <v>370</v>
      </c>
    </row>
    <row r="21" ht="28.5" customHeight="1" spans="1:11">
      <c r="A21" s="37" t="s">
        <v>60</v>
      </c>
      <c r="B21" s="38"/>
      <c r="C21" s="38"/>
      <c r="D21" s="38"/>
      <c r="E21" s="38"/>
      <c r="F21" s="38"/>
      <c r="G21" s="39"/>
      <c r="H21" s="40">
        <f>SUM(H15:I20)--H8</f>
        <v>100</v>
      </c>
      <c r="I21" s="40"/>
      <c r="J21" s="53">
        <f>SUM(J15:J20)+J8</f>
        <v>98</v>
      </c>
      <c r="K21" s="5"/>
    </row>
    <row r="22" ht="141" customHeight="1" spans="1:11">
      <c r="A22" s="3" t="s">
        <v>371</v>
      </c>
      <c r="B22" s="41"/>
      <c r="C22" s="41"/>
      <c r="D22" s="41"/>
      <c r="E22" s="41"/>
      <c r="F22" s="41"/>
      <c r="G22" s="41"/>
      <c r="H22" s="41"/>
      <c r="I22" s="41"/>
      <c r="J22" s="41"/>
      <c r="K22" s="41"/>
    </row>
    <row r="24" spans="1:1">
      <c r="A24" s="42"/>
    </row>
  </sheetData>
  <mergeCells count="44">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7"/>
    <mergeCell ref="B18:B19"/>
    <mergeCell ref="C18:C19"/>
    <mergeCell ref="A7:C11"/>
  </mergeCells>
  <pageMargins left="0.699305555555556" right="0.699305555555556"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Q24"/>
  <sheetViews>
    <sheetView tabSelected="1" zoomScale="84" zoomScaleNormal="84" topLeftCell="A16" workbookViewId="0">
      <selection activeCell="U20" sqref="U20"/>
    </sheetView>
  </sheetViews>
  <sheetFormatPr defaultColWidth="9" defaultRowHeight="13.5"/>
  <cols>
    <col min="1" max="3" width="9" style="54"/>
    <col min="4" max="4" width="23.45" style="54" customWidth="1"/>
    <col min="5" max="5" width="12.6333333333333" style="54" customWidth="1"/>
    <col min="6" max="6" width="11.6333333333333" style="54" customWidth="1"/>
    <col min="7" max="7" width="14.725" style="54" customWidth="1"/>
    <col min="8" max="8" width="12.2666666666667" style="54" customWidth="1"/>
    <col min="9" max="9" width="13.9083333333333" style="54" customWidth="1"/>
    <col min="10" max="10" width="9" style="54"/>
    <col min="11" max="11" width="14.3666666666667" style="54" customWidth="1"/>
    <col min="12" max="16384" width="9" style="54"/>
  </cols>
  <sheetData>
    <row r="1" ht="20.25" customHeight="1" spans="1:11">
      <c r="A1" s="55" t="s">
        <v>0</v>
      </c>
      <c r="B1" s="55"/>
      <c r="C1" s="55"/>
      <c r="D1" s="55"/>
      <c r="E1" s="55"/>
      <c r="F1" s="55"/>
      <c r="G1" s="55"/>
      <c r="H1" s="55"/>
      <c r="I1" s="55"/>
      <c r="J1" s="55"/>
      <c r="K1" s="55"/>
    </row>
    <row r="2" customHeight="1" spans="1:11">
      <c r="A2" s="56" t="s">
        <v>1</v>
      </c>
      <c r="B2" s="56"/>
      <c r="C2" s="56"/>
      <c r="D2" s="56"/>
      <c r="E2" s="56"/>
      <c r="F2" s="56"/>
      <c r="G2" s="56"/>
      <c r="H2" s="56"/>
      <c r="I2" s="56"/>
      <c r="J2" s="56"/>
      <c r="K2" s="56"/>
    </row>
    <row r="3" spans="1:11">
      <c r="A3" s="57"/>
      <c r="B3" s="57"/>
      <c r="C3" s="57"/>
      <c r="D3" s="57"/>
      <c r="E3" s="57"/>
      <c r="F3" s="57"/>
      <c r="G3" s="57"/>
      <c r="H3" s="57"/>
      <c r="I3" s="57"/>
      <c r="J3" s="93"/>
      <c r="K3" s="57"/>
    </row>
    <row r="4" ht="21" customHeight="1" spans="1:11">
      <c r="A4" s="58" t="s">
        <v>2</v>
      </c>
      <c r="B4" s="58"/>
      <c r="C4" s="58"/>
      <c r="D4" s="58" t="s">
        <v>372</v>
      </c>
      <c r="E4" s="58"/>
      <c r="F4" s="58"/>
      <c r="G4" s="58"/>
      <c r="H4" s="58"/>
      <c r="I4" s="58"/>
      <c r="J4" s="58"/>
      <c r="K4" s="58"/>
    </row>
    <row r="5" ht="21" customHeight="1" spans="1:11">
      <c r="A5" s="58" t="s">
        <v>4</v>
      </c>
      <c r="B5" s="58"/>
      <c r="C5" s="58"/>
      <c r="D5" s="59" t="s">
        <v>5</v>
      </c>
      <c r="E5" s="60"/>
      <c r="F5" s="61"/>
      <c r="G5" s="58" t="s">
        <v>6</v>
      </c>
      <c r="H5" s="58"/>
      <c r="I5" s="58" t="s">
        <v>7</v>
      </c>
      <c r="J5" s="58"/>
      <c r="K5" s="58"/>
    </row>
    <row r="6" ht="21" customHeight="1" spans="1:11">
      <c r="A6" s="59" t="s">
        <v>8</v>
      </c>
      <c r="B6" s="60"/>
      <c r="C6" s="61"/>
      <c r="D6" s="59" t="s">
        <v>373</v>
      </c>
      <c r="E6" s="60"/>
      <c r="F6" s="61"/>
      <c r="G6" s="59" t="s">
        <v>10</v>
      </c>
      <c r="H6" s="61"/>
      <c r="I6" s="59">
        <v>57962971</v>
      </c>
      <c r="J6" s="60"/>
      <c r="K6" s="61"/>
    </row>
    <row r="7" ht="36" customHeight="1" spans="1:17">
      <c r="A7" s="62" t="s">
        <v>11</v>
      </c>
      <c r="B7" s="62"/>
      <c r="C7" s="62"/>
      <c r="D7" s="58"/>
      <c r="E7" s="62" t="s">
        <v>12</v>
      </c>
      <c r="F7" s="62" t="s">
        <v>13</v>
      </c>
      <c r="G7" s="62" t="s">
        <v>14</v>
      </c>
      <c r="H7" s="62" t="s">
        <v>15</v>
      </c>
      <c r="I7" s="62" t="s">
        <v>16</v>
      </c>
      <c r="J7" s="94" t="s">
        <v>17</v>
      </c>
      <c r="K7" s="94"/>
      <c r="Q7" s="103"/>
    </row>
    <row r="8" ht="25.5" customHeight="1" spans="1:11">
      <c r="A8" s="62"/>
      <c r="B8" s="62"/>
      <c r="C8" s="62"/>
      <c r="D8" s="58" t="s">
        <v>18</v>
      </c>
      <c r="E8" s="63">
        <v>1400</v>
      </c>
      <c r="F8" s="63">
        <v>1400</v>
      </c>
      <c r="G8" s="64">
        <v>328.3</v>
      </c>
      <c r="H8" s="58">
        <v>10</v>
      </c>
      <c r="I8" s="95">
        <f>G8/F8</f>
        <v>0.2345</v>
      </c>
      <c r="J8" s="96">
        <f>I8*H8</f>
        <v>2.345</v>
      </c>
      <c r="K8" s="96"/>
    </row>
    <row r="9" ht="25.5" customHeight="1" spans="1:11">
      <c r="A9" s="62"/>
      <c r="B9" s="62"/>
      <c r="C9" s="62"/>
      <c r="D9" s="65" t="s">
        <v>19</v>
      </c>
      <c r="E9" s="63">
        <v>1400</v>
      </c>
      <c r="F9" s="63">
        <v>1400</v>
      </c>
      <c r="G9" s="64">
        <v>328.3</v>
      </c>
      <c r="H9" s="58"/>
      <c r="I9" s="58" t="s">
        <v>20</v>
      </c>
      <c r="J9" s="97" t="s">
        <v>20</v>
      </c>
      <c r="K9" s="97"/>
    </row>
    <row r="10" ht="25.5" customHeight="1" spans="1:11">
      <c r="A10" s="62"/>
      <c r="B10" s="62"/>
      <c r="C10" s="62"/>
      <c r="D10" s="59" t="s">
        <v>21</v>
      </c>
      <c r="E10" s="66"/>
      <c r="F10" s="66"/>
      <c r="G10" s="67"/>
      <c r="H10" s="58"/>
      <c r="I10" s="58" t="s">
        <v>20</v>
      </c>
      <c r="J10" s="97" t="s">
        <v>20</v>
      </c>
      <c r="K10" s="97"/>
    </row>
    <row r="11" ht="25.5" customHeight="1" spans="1:11">
      <c r="A11" s="62"/>
      <c r="B11" s="62"/>
      <c r="C11" s="62"/>
      <c r="D11" s="65" t="s">
        <v>22</v>
      </c>
      <c r="E11" s="65"/>
      <c r="F11" s="65"/>
      <c r="G11" s="58"/>
      <c r="H11" s="58"/>
      <c r="I11" s="58" t="s">
        <v>20</v>
      </c>
      <c r="J11" s="97" t="s">
        <v>20</v>
      </c>
      <c r="K11" s="97"/>
    </row>
    <row r="12" ht="40" customHeight="1" spans="1:11">
      <c r="A12" s="68" t="s">
        <v>23</v>
      </c>
      <c r="B12" s="69" t="s">
        <v>24</v>
      </c>
      <c r="C12" s="70"/>
      <c r="D12" s="70"/>
      <c r="E12" s="70"/>
      <c r="F12" s="71"/>
      <c r="G12" s="59" t="s">
        <v>25</v>
      </c>
      <c r="H12" s="60"/>
      <c r="I12" s="60"/>
      <c r="J12" s="60"/>
      <c r="K12" s="61"/>
    </row>
    <row r="13" ht="80.25" customHeight="1" spans="1:11">
      <c r="A13" s="72"/>
      <c r="B13" s="73" t="s">
        <v>374</v>
      </c>
      <c r="C13" s="74"/>
      <c r="D13" s="74"/>
      <c r="E13" s="74"/>
      <c r="F13" s="75"/>
      <c r="G13" s="76" t="s">
        <v>375</v>
      </c>
      <c r="H13" s="76"/>
      <c r="I13" s="76"/>
      <c r="J13" s="76"/>
      <c r="K13" s="76"/>
    </row>
    <row r="14" ht="54" spans="1:11">
      <c r="A14" s="77" t="s">
        <v>28</v>
      </c>
      <c r="B14" s="62" t="s">
        <v>29</v>
      </c>
      <c r="C14" s="58" t="s">
        <v>30</v>
      </c>
      <c r="D14" s="58" t="s">
        <v>31</v>
      </c>
      <c r="E14" s="69" t="s">
        <v>32</v>
      </c>
      <c r="F14" s="71"/>
      <c r="G14" s="62" t="s">
        <v>33</v>
      </c>
      <c r="H14" s="59" t="s">
        <v>34</v>
      </c>
      <c r="I14" s="61"/>
      <c r="J14" s="97" t="s">
        <v>17</v>
      </c>
      <c r="K14" s="62" t="s">
        <v>35</v>
      </c>
    </row>
    <row r="15" ht="85" customHeight="1" spans="1:11">
      <c r="A15" s="77"/>
      <c r="B15" s="78" t="s">
        <v>90</v>
      </c>
      <c r="C15" s="79" t="s">
        <v>91</v>
      </c>
      <c r="D15" s="76" t="s">
        <v>376</v>
      </c>
      <c r="E15" s="80" t="s">
        <v>377</v>
      </c>
      <c r="F15" s="81"/>
      <c r="G15" s="82" t="s">
        <v>378</v>
      </c>
      <c r="H15" s="83">
        <v>20</v>
      </c>
      <c r="I15" s="98"/>
      <c r="J15" s="99">
        <v>20</v>
      </c>
      <c r="K15" s="68"/>
    </row>
    <row r="16" ht="49" customHeight="1" spans="1:11">
      <c r="A16" s="77"/>
      <c r="B16" s="78"/>
      <c r="C16" s="78" t="s">
        <v>112</v>
      </c>
      <c r="D16" s="76" t="s">
        <v>379</v>
      </c>
      <c r="E16" s="69" t="s">
        <v>276</v>
      </c>
      <c r="F16" s="71"/>
      <c r="G16" s="84">
        <v>1</v>
      </c>
      <c r="H16" s="69">
        <v>20</v>
      </c>
      <c r="I16" s="71"/>
      <c r="J16" s="100">
        <v>18</v>
      </c>
      <c r="K16" s="101" t="s">
        <v>380</v>
      </c>
    </row>
    <row r="17" ht="67.5" spans="1:11">
      <c r="A17" s="77"/>
      <c r="B17" s="78" t="s">
        <v>381</v>
      </c>
      <c r="C17" s="78" t="s">
        <v>74</v>
      </c>
      <c r="D17" s="85" t="s">
        <v>382</v>
      </c>
      <c r="E17" s="69" t="s">
        <v>383</v>
      </c>
      <c r="F17" s="71"/>
      <c r="G17" s="68" t="s">
        <v>383</v>
      </c>
      <c r="H17" s="59">
        <v>20</v>
      </c>
      <c r="I17" s="61"/>
      <c r="J17" s="100">
        <v>20</v>
      </c>
      <c r="K17" s="68"/>
    </row>
    <row r="18" ht="70" customHeight="1" spans="1:11">
      <c r="A18" s="77"/>
      <c r="B18" s="79" t="s">
        <v>282</v>
      </c>
      <c r="C18" s="78" t="s">
        <v>205</v>
      </c>
      <c r="D18" s="85" t="s">
        <v>384</v>
      </c>
      <c r="E18" s="69" t="s">
        <v>385</v>
      </c>
      <c r="F18" s="71"/>
      <c r="G18" s="68" t="s">
        <v>301</v>
      </c>
      <c r="H18" s="59">
        <v>10</v>
      </c>
      <c r="I18" s="61"/>
      <c r="J18" s="100">
        <v>8</v>
      </c>
      <c r="K18" s="101" t="s">
        <v>380</v>
      </c>
    </row>
    <row r="19" ht="40.5" spans="1:11">
      <c r="A19" s="77"/>
      <c r="B19" s="86"/>
      <c r="C19" s="78" t="s">
        <v>386</v>
      </c>
      <c r="D19" s="85" t="s">
        <v>387</v>
      </c>
      <c r="E19" s="69" t="s">
        <v>388</v>
      </c>
      <c r="F19" s="71"/>
      <c r="G19" s="68" t="s">
        <v>43</v>
      </c>
      <c r="H19" s="59">
        <v>10</v>
      </c>
      <c r="I19" s="61"/>
      <c r="J19" s="100">
        <v>10</v>
      </c>
      <c r="K19" s="68"/>
    </row>
    <row r="20" ht="81" spans="1:11">
      <c r="A20" s="77"/>
      <c r="B20" s="78" t="s">
        <v>389</v>
      </c>
      <c r="C20" s="78" t="s">
        <v>83</v>
      </c>
      <c r="D20" s="85" t="s">
        <v>390</v>
      </c>
      <c r="E20" s="69" t="s">
        <v>42</v>
      </c>
      <c r="F20" s="71"/>
      <c r="G20" s="82">
        <v>0.95</v>
      </c>
      <c r="H20" s="59">
        <v>10</v>
      </c>
      <c r="I20" s="61"/>
      <c r="J20" s="100">
        <v>8</v>
      </c>
      <c r="K20" s="76" t="s">
        <v>85</v>
      </c>
    </row>
    <row r="21" spans="1:11">
      <c r="A21" s="87" t="s">
        <v>60</v>
      </c>
      <c r="B21" s="88"/>
      <c r="C21" s="88"/>
      <c r="D21" s="88"/>
      <c r="E21" s="88"/>
      <c r="F21" s="88"/>
      <c r="G21" s="89"/>
      <c r="H21" s="90">
        <v>100</v>
      </c>
      <c r="I21" s="90"/>
      <c r="J21" s="102">
        <f>SUM(J15:J20)+J8</f>
        <v>86.345</v>
      </c>
      <c r="K21" s="65"/>
    </row>
    <row r="22" ht="135.75" customHeight="1" spans="1:11">
      <c r="A22" s="57"/>
      <c r="B22" s="91"/>
      <c r="C22" s="91"/>
      <c r="D22" s="91"/>
      <c r="E22" s="91"/>
      <c r="F22" s="91"/>
      <c r="G22" s="91"/>
      <c r="H22" s="91"/>
      <c r="I22" s="91"/>
      <c r="J22" s="91"/>
      <c r="K22" s="91"/>
    </row>
    <row r="24" spans="1:1">
      <c r="A24" s="92"/>
    </row>
  </sheetData>
  <mergeCells count="43">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6"/>
    <mergeCell ref="B18:B19"/>
    <mergeCell ref="A7:C11"/>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15" workbookViewId="0">
      <selection activeCell="C19" sqref="B15:C19"/>
    </sheetView>
  </sheetViews>
  <sheetFormatPr defaultColWidth="9" defaultRowHeight="13.5"/>
  <cols>
    <col min="1" max="1" width="9.26666666666667" customWidth="1"/>
    <col min="2" max="2" width="10.45" customWidth="1"/>
    <col min="3" max="3" width="11" customWidth="1"/>
    <col min="4" max="4" width="24.725" customWidth="1"/>
    <col min="5" max="5" width="11.9083333333333" customWidth="1"/>
    <col min="6" max="6" width="12.0916666666667" customWidth="1"/>
    <col min="7" max="7" width="15.9083333333333" customWidth="1"/>
    <col min="8" max="8" width="13.9083333333333" customWidth="1"/>
    <col min="9" max="9" width="14.0916666666667" customWidth="1"/>
    <col min="11" max="11" width="13.725" customWidth="1"/>
  </cols>
  <sheetData>
    <row r="1" ht="20.25" customHeight="1" spans="1:11">
      <c r="A1" s="1" t="s">
        <v>0</v>
      </c>
      <c r="B1" s="1"/>
      <c r="C1" s="1"/>
      <c r="D1" s="1"/>
      <c r="E1" s="1"/>
      <c r="F1" s="1"/>
      <c r="G1" s="1"/>
      <c r="H1" s="1"/>
      <c r="I1" s="1"/>
      <c r="J1" s="1"/>
      <c r="K1" s="1"/>
    </row>
    <row r="2" customHeight="1" spans="1:11">
      <c r="A2" s="2" t="s">
        <v>355</v>
      </c>
      <c r="B2" s="2"/>
      <c r="C2" s="2"/>
      <c r="D2" s="2"/>
      <c r="E2" s="2"/>
      <c r="F2" s="2"/>
      <c r="G2" s="2"/>
      <c r="H2" s="2"/>
      <c r="I2" s="2"/>
      <c r="J2" s="2"/>
      <c r="K2" s="2"/>
    </row>
    <row r="3" spans="1:11">
      <c r="A3" s="3"/>
      <c r="B3" s="3"/>
      <c r="C3" s="3"/>
      <c r="D3" s="3"/>
      <c r="E3" s="3"/>
      <c r="F3" s="3"/>
      <c r="G3" s="3"/>
      <c r="H3" s="3"/>
      <c r="I3" s="3"/>
      <c r="J3" s="43"/>
      <c r="K3" s="3"/>
    </row>
    <row r="4" ht="21" customHeight="1" spans="1:11">
      <c r="A4" s="4" t="s">
        <v>2</v>
      </c>
      <c r="B4" s="4"/>
      <c r="C4" s="4"/>
      <c r="D4" s="5" t="s">
        <v>391</v>
      </c>
      <c r="E4" s="5"/>
      <c r="F4" s="5"/>
      <c r="G4" s="5"/>
      <c r="H4" s="5"/>
      <c r="I4" s="5"/>
      <c r="J4" s="5"/>
      <c r="K4" s="5"/>
    </row>
    <row r="5" ht="21" customHeight="1" spans="1:11">
      <c r="A5" s="4" t="s">
        <v>4</v>
      </c>
      <c r="B5" s="4"/>
      <c r="C5" s="4"/>
      <c r="D5" s="6" t="s">
        <v>7</v>
      </c>
      <c r="E5" s="7"/>
      <c r="F5" s="8"/>
      <c r="G5" s="4" t="s">
        <v>6</v>
      </c>
      <c r="H5" s="4"/>
      <c r="I5" s="4" t="s">
        <v>7</v>
      </c>
      <c r="J5" s="4"/>
      <c r="K5" s="4"/>
    </row>
    <row r="6" ht="21" customHeight="1" spans="1:11">
      <c r="A6" s="6" t="s">
        <v>8</v>
      </c>
      <c r="B6" s="7"/>
      <c r="C6" s="8"/>
      <c r="D6" s="6" t="s">
        <v>9</v>
      </c>
      <c r="E6" s="7"/>
      <c r="F6" s="8"/>
      <c r="G6" s="6" t="s">
        <v>10</v>
      </c>
      <c r="H6" s="8"/>
      <c r="I6" s="6">
        <v>57362960</v>
      </c>
      <c r="J6" s="7"/>
      <c r="K6" s="8"/>
    </row>
    <row r="7" ht="36" customHeight="1" spans="1:11">
      <c r="A7" s="9" t="s">
        <v>11</v>
      </c>
      <c r="B7" s="9"/>
      <c r="C7" s="9"/>
      <c r="D7" s="4"/>
      <c r="E7" s="9" t="s">
        <v>12</v>
      </c>
      <c r="F7" s="9" t="s">
        <v>13</v>
      </c>
      <c r="G7" s="9" t="s">
        <v>14</v>
      </c>
      <c r="H7" s="9" t="s">
        <v>15</v>
      </c>
      <c r="I7" s="9" t="s">
        <v>16</v>
      </c>
      <c r="J7" s="44" t="s">
        <v>17</v>
      </c>
      <c r="K7" s="44"/>
    </row>
    <row r="8" ht="25.5" customHeight="1" spans="1:11">
      <c r="A8" s="9"/>
      <c r="B8" s="9"/>
      <c r="C8" s="9"/>
      <c r="D8" s="4" t="s">
        <v>18</v>
      </c>
      <c r="E8" s="10">
        <v>38</v>
      </c>
      <c r="F8" s="11">
        <v>38</v>
      </c>
      <c r="G8" s="10">
        <v>0</v>
      </c>
      <c r="H8" s="4">
        <v>10</v>
      </c>
      <c r="I8" s="45">
        <f>G8/E8</f>
        <v>0</v>
      </c>
      <c r="J8" s="46">
        <f>I8*H8</f>
        <v>0</v>
      </c>
      <c r="K8" s="46"/>
    </row>
    <row r="9" ht="25.5" customHeight="1" spans="1:11">
      <c r="A9" s="9"/>
      <c r="B9" s="9"/>
      <c r="C9" s="9"/>
      <c r="D9" s="5" t="s">
        <v>19</v>
      </c>
      <c r="E9" s="12">
        <v>38</v>
      </c>
      <c r="F9" s="11">
        <v>38</v>
      </c>
      <c r="G9" s="10">
        <v>0</v>
      </c>
      <c r="H9" s="4"/>
      <c r="I9" s="4" t="s">
        <v>20</v>
      </c>
      <c r="J9" s="47" t="s">
        <v>20</v>
      </c>
      <c r="K9" s="47"/>
    </row>
    <row r="10" ht="25.5" customHeight="1" spans="1:11">
      <c r="A10" s="9"/>
      <c r="B10" s="9"/>
      <c r="C10" s="9"/>
      <c r="D10" s="6" t="s">
        <v>21</v>
      </c>
      <c r="E10" s="12"/>
      <c r="F10" s="12"/>
      <c r="G10" s="13"/>
      <c r="H10" s="4"/>
      <c r="I10" s="4" t="s">
        <v>20</v>
      </c>
      <c r="J10" s="47" t="s">
        <v>20</v>
      </c>
      <c r="K10" s="47"/>
    </row>
    <row r="11" ht="25.5" customHeight="1" spans="1:11">
      <c r="A11" s="9"/>
      <c r="B11" s="9"/>
      <c r="C11" s="9"/>
      <c r="D11" s="5" t="s">
        <v>22</v>
      </c>
      <c r="E11" s="5"/>
      <c r="F11" s="5"/>
      <c r="G11" s="4"/>
      <c r="H11" s="4"/>
      <c r="I11" s="4" t="s">
        <v>20</v>
      </c>
      <c r="J11" s="47" t="s">
        <v>20</v>
      </c>
      <c r="K11" s="47"/>
    </row>
    <row r="12" ht="40" customHeight="1" spans="1:11">
      <c r="A12" s="14" t="s">
        <v>23</v>
      </c>
      <c r="B12" s="15" t="s">
        <v>24</v>
      </c>
      <c r="C12" s="16"/>
      <c r="D12" s="16"/>
      <c r="E12" s="16"/>
      <c r="F12" s="17"/>
      <c r="G12" s="6" t="s">
        <v>25</v>
      </c>
      <c r="H12" s="7"/>
      <c r="I12" s="7"/>
      <c r="J12" s="7"/>
      <c r="K12" s="8"/>
    </row>
    <row r="13" ht="103.5" customHeight="1" spans="1:11">
      <c r="A13" s="18"/>
      <c r="B13" s="19" t="s">
        <v>88</v>
      </c>
      <c r="C13" s="20"/>
      <c r="D13" s="20"/>
      <c r="E13" s="20"/>
      <c r="F13" s="21"/>
      <c r="G13" s="22" t="s">
        <v>392</v>
      </c>
      <c r="H13" s="22"/>
      <c r="I13" s="22"/>
      <c r="J13" s="22"/>
      <c r="K13" s="22"/>
    </row>
    <row r="14" ht="54" spans="1:11">
      <c r="A14" s="23" t="s">
        <v>28</v>
      </c>
      <c r="B14" s="9" t="s">
        <v>29</v>
      </c>
      <c r="C14" s="4" t="s">
        <v>30</v>
      </c>
      <c r="D14" s="4" t="s">
        <v>31</v>
      </c>
      <c r="E14" s="15" t="s">
        <v>32</v>
      </c>
      <c r="F14" s="17"/>
      <c r="G14" s="9" t="s">
        <v>33</v>
      </c>
      <c r="H14" s="6" t="s">
        <v>34</v>
      </c>
      <c r="I14" s="8"/>
      <c r="J14" s="47" t="s">
        <v>17</v>
      </c>
      <c r="K14" s="9" t="s">
        <v>35</v>
      </c>
    </row>
    <row r="15" ht="129.75" customHeight="1" spans="1:11">
      <c r="A15" s="23"/>
      <c r="B15" s="24" t="s">
        <v>393</v>
      </c>
      <c r="C15" s="25" t="s">
        <v>37</v>
      </c>
      <c r="D15" s="25" t="s">
        <v>92</v>
      </c>
      <c r="E15" s="26" t="s">
        <v>42</v>
      </c>
      <c r="F15" s="27"/>
      <c r="G15" s="28"/>
      <c r="H15" s="29">
        <v>20</v>
      </c>
      <c r="I15" s="48"/>
      <c r="J15" s="49"/>
      <c r="K15" s="14"/>
    </row>
    <row r="16" ht="27" spans="1:11">
      <c r="A16" s="23"/>
      <c r="B16" s="30"/>
      <c r="C16" s="25" t="s">
        <v>40</v>
      </c>
      <c r="D16" s="25" t="s">
        <v>94</v>
      </c>
      <c r="E16" s="26" t="s">
        <v>300</v>
      </c>
      <c r="F16" s="27"/>
      <c r="G16" s="28"/>
      <c r="H16" s="29">
        <v>10</v>
      </c>
      <c r="I16" s="48"/>
      <c r="J16" s="50"/>
      <c r="K16" s="14"/>
    </row>
    <row r="17" ht="61.5" customHeight="1" spans="1:11">
      <c r="A17" s="23"/>
      <c r="B17" s="30"/>
      <c r="C17" s="25" t="s">
        <v>394</v>
      </c>
      <c r="D17" s="31" t="s">
        <v>96</v>
      </c>
      <c r="E17" s="26" t="s">
        <v>300</v>
      </c>
      <c r="F17" s="27"/>
      <c r="G17" s="28"/>
      <c r="H17" s="29">
        <v>20</v>
      </c>
      <c r="I17" s="48"/>
      <c r="J17" s="50"/>
      <c r="K17" s="14"/>
    </row>
    <row r="18" ht="54" spans="1:11">
      <c r="A18" s="23"/>
      <c r="B18" s="32"/>
      <c r="C18" s="33" t="s">
        <v>55</v>
      </c>
      <c r="D18" s="34" t="s">
        <v>395</v>
      </c>
      <c r="E18" s="35" t="s">
        <v>396</v>
      </c>
      <c r="F18" s="35"/>
      <c r="G18" s="36"/>
      <c r="H18" s="4">
        <v>20</v>
      </c>
      <c r="I18" s="4"/>
      <c r="J18" s="51"/>
      <c r="K18" s="52"/>
    </row>
    <row r="19" ht="67.5" spans="1:11">
      <c r="A19" s="23"/>
      <c r="B19" s="31" t="s">
        <v>78</v>
      </c>
      <c r="C19" s="33" t="s">
        <v>79</v>
      </c>
      <c r="D19" s="34" t="s">
        <v>101</v>
      </c>
      <c r="E19" s="35" t="s">
        <v>300</v>
      </c>
      <c r="F19" s="35"/>
      <c r="G19" s="36"/>
      <c r="H19" s="4">
        <v>20</v>
      </c>
      <c r="I19" s="4"/>
      <c r="J19" s="51"/>
      <c r="K19" s="52"/>
    </row>
    <row r="20" ht="31.5" customHeight="1" spans="1:11">
      <c r="A20" s="37" t="s">
        <v>60</v>
      </c>
      <c r="B20" s="38"/>
      <c r="C20" s="38"/>
      <c r="D20" s="38"/>
      <c r="E20" s="38"/>
      <c r="F20" s="38"/>
      <c r="G20" s="39"/>
      <c r="H20" s="40">
        <v>100</v>
      </c>
      <c r="I20" s="40"/>
      <c r="J20" s="53">
        <f>SUM(J15:J19)+J8</f>
        <v>0</v>
      </c>
      <c r="K20" s="5"/>
    </row>
    <row r="21" ht="121.5" customHeight="1" spans="1:11">
      <c r="A21" s="3" t="s">
        <v>371</v>
      </c>
      <c r="B21" s="41"/>
      <c r="C21" s="41"/>
      <c r="D21" s="41"/>
      <c r="E21" s="41"/>
      <c r="F21" s="41"/>
      <c r="G21" s="41"/>
      <c r="H21" s="41"/>
      <c r="I21" s="41"/>
      <c r="J21" s="41"/>
      <c r="K21" s="41"/>
    </row>
    <row r="23" spans="1:1">
      <c r="A23" s="42"/>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8"/>
    <mergeCell ref="A7:C11"/>
  </mergeCells>
  <pageMargins left="0.699305555555556" right="0.699305555555556"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15" workbookViewId="0">
      <selection activeCell="D6" sqref="D6:K6"/>
    </sheetView>
  </sheetViews>
  <sheetFormatPr defaultColWidth="9" defaultRowHeight="13.5"/>
  <cols>
    <col min="1" max="1" width="9.26666666666667" customWidth="1"/>
    <col min="2" max="2" width="10.45" customWidth="1"/>
    <col min="3" max="3" width="11" customWidth="1"/>
    <col min="4" max="4" width="24.725" customWidth="1"/>
    <col min="5" max="5" width="11.9083333333333" customWidth="1"/>
    <col min="6" max="6" width="12.0916666666667" customWidth="1"/>
    <col min="7" max="7" width="15.9083333333333" customWidth="1"/>
    <col min="8" max="8" width="13.9083333333333" customWidth="1"/>
    <col min="9" max="9" width="14.0916666666667" customWidth="1"/>
    <col min="11" max="11" width="13.725" customWidth="1"/>
  </cols>
  <sheetData>
    <row r="1" ht="20.25" customHeight="1" spans="1:11">
      <c r="A1" s="1" t="s">
        <v>0</v>
      </c>
      <c r="B1" s="1"/>
      <c r="C1" s="1"/>
      <c r="D1" s="1"/>
      <c r="E1" s="1"/>
      <c r="F1" s="1"/>
      <c r="G1" s="1"/>
      <c r="H1" s="1"/>
      <c r="I1" s="1"/>
      <c r="J1" s="1"/>
      <c r="K1" s="1"/>
    </row>
    <row r="2" customHeight="1" spans="1:11">
      <c r="A2" s="2" t="s">
        <v>355</v>
      </c>
      <c r="B2" s="2"/>
      <c r="C2" s="2"/>
      <c r="D2" s="2"/>
      <c r="E2" s="2"/>
      <c r="F2" s="2"/>
      <c r="G2" s="2"/>
      <c r="H2" s="2"/>
      <c r="I2" s="2"/>
      <c r="J2" s="2"/>
      <c r="K2" s="2"/>
    </row>
    <row r="3" spans="1:11">
      <c r="A3" s="3"/>
      <c r="B3" s="3"/>
      <c r="C3" s="3"/>
      <c r="D3" s="3"/>
      <c r="E3" s="3"/>
      <c r="F3" s="3"/>
      <c r="G3" s="3"/>
      <c r="H3" s="3"/>
      <c r="I3" s="3"/>
      <c r="J3" s="43"/>
      <c r="K3" s="3"/>
    </row>
    <row r="4" ht="21" customHeight="1" spans="1:11">
      <c r="A4" s="4" t="s">
        <v>2</v>
      </c>
      <c r="B4" s="4"/>
      <c r="C4" s="4"/>
      <c r="D4" s="5" t="s">
        <v>391</v>
      </c>
      <c r="E4" s="5"/>
      <c r="F4" s="5"/>
      <c r="G4" s="5"/>
      <c r="H4" s="5"/>
      <c r="I4" s="5"/>
      <c r="J4" s="5"/>
      <c r="K4" s="5"/>
    </row>
    <row r="5" ht="21" customHeight="1" spans="1:11">
      <c r="A5" s="4" t="s">
        <v>4</v>
      </c>
      <c r="B5" s="4"/>
      <c r="C5" s="4"/>
      <c r="D5" s="6" t="s">
        <v>5</v>
      </c>
      <c r="E5" s="7"/>
      <c r="F5" s="8"/>
      <c r="G5" s="4" t="s">
        <v>6</v>
      </c>
      <c r="H5" s="4"/>
      <c r="I5" s="4" t="s">
        <v>7</v>
      </c>
      <c r="J5" s="4"/>
      <c r="K5" s="4"/>
    </row>
    <row r="6" ht="21" customHeight="1" spans="1:11">
      <c r="A6" s="6" t="s">
        <v>8</v>
      </c>
      <c r="B6" s="7"/>
      <c r="C6" s="8"/>
      <c r="D6" s="6" t="s">
        <v>9</v>
      </c>
      <c r="E6" s="7"/>
      <c r="F6" s="8"/>
      <c r="G6" s="6" t="s">
        <v>10</v>
      </c>
      <c r="H6" s="8"/>
      <c r="I6" s="6">
        <v>57362960</v>
      </c>
      <c r="J6" s="7"/>
      <c r="K6" s="8"/>
    </row>
    <row r="7" ht="36" customHeight="1" spans="1:11">
      <c r="A7" s="9" t="s">
        <v>11</v>
      </c>
      <c r="B7" s="9"/>
      <c r="C7" s="9"/>
      <c r="D7" s="4"/>
      <c r="E7" s="9" t="s">
        <v>12</v>
      </c>
      <c r="F7" s="9" t="s">
        <v>13</v>
      </c>
      <c r="G7" s="9" t="s">
        <v>14</v>
      </c>
      <c r="H7" s="9" t="s">
        <v>15</v>
      </c>
      <c r="I7" s="9" t="s">
        <v>16</v>
      </c>
      <c r="J7" s="44" t="s">
        <v>17</v>
      </c>
      <c r="K7" s="44"/>
    </row>
    <row r="8" ht="25.5" customHeight="1" spans="1:11">
      <c r="A8" s="9"/>
      <c r="B8" s="9"/>
      <c r="C8" s="9"/>
      <c r="D8" s="4" t="s">
        <v>18</v>
      </c>
      <c r="E8" s="10">
        <v>300</v>
      </c>
      <c r="F8" s="11">
        <v>300</v>
      </c>
      <c r="G8" s="10">
        <v>0</v>
      </c>
      <c r="H8" s="4">
        <v>10</v>
      </c>
      <c r="I8" s="45">
        <f>G8/E8</f>
        <v>0</v>
      </c>
      <c r="J8" s="46">
        <f>I8*H8</f>
        <v>0</v>
      </c>
      <c r="K8" s="46"/>
    </row>
    <row r="9" ht="25.5" customHeight="1" spans="1:11">
      <c r="A9" s="9"/>
      <c r="B9" s="9"/>
      <c r="C9" s="9"/>
      <c r="D9" s="5" t="s">
        <v>19</v>
      </c>
      <c r="E9" s="10">
        <v>300</v>
      </c>
      <c r="F9" s="11">
        <v>300</v>
      </c>
      <c r="G9" s="10">
        <v>0</v>
      </c>
      <c r="H9" s="4"/>
      <c r="I9" s="4" t="s">
        <v>20</v>
      </c>
      <c r="J9" s="47" t="s">
        <v>20</v>
      </c>
      <c r="K9" s="47"/>
    </row>
    <row r="10" ht="25.5" customHeight="1" spans="1:11">
      <c r="A10" s="9"/>
      <c r="B10" s="9"/>
      <c r="C10" s="9"/>
      <c r="D10" s="6" t="s">
        <v>21</v>
      </c>
      <c r="E10" s="12"/>
      <c r="F10" s="12"/>
      <c r="G10" s="13"/>
      <c r="H10" s="4"/>
      <c r="I10" s="4" t="s">
        <v>20</v>
      </c>
      <c r="J10" s="47" t="s">
        <v>20</v>
      </c>
      <c r="K10" s="47"/>
    </row>
    <row r="11" ht="25.5" customHeight="1" spans="1:11">
      <c r="A11" s="9"/>
      <c r="B11" s="9"/>
      <c r="C11" s="9"/>
      <c r="D11" s="5" t="s">
        <v>22</v>
      </c>
      <c r="E11" s="5"/>
      <c r="F11" s="5"/>
      <c r="G11" s="4"/>
      <c r="H11" s="4"/>
      <c r="I11" s="4" t="s">
        <v>20</v>
      </c>
      <c r="J11" s="47" t="s">
        <v>20</v>
      </c>
      <c r="K11" s="47"/>
    </row>
    <row r="12" ht="40" customHeight="1" spans="1:11">
      <c r="A12" s="14" t="s">
        <v>23</v>
      </c>
      <c r="B12" s="15" t="s">
        <v>24</v>
      </c>
      <c r="C12" s="16"/>
      <c r="D12" s="16"/>
      <c r="E12" s="16"/>
      <c r="F12" s="17"/>
      <c r="G12" s="6" t="s">
        <v>25</v>
      </c>
      <c r="H12" s="7"/>
      <c r="I12" s="7"/>
      <c r="J12" s="7"/>
      <c r="K12" s="8"/>
    </row>
    <row r="13" ht="103.5" customHeight="1" spans="1:11">
      <c r="A13" s="18"/>
      <c r="B13" s="19" t="s">
        <v>88</v>
      </c>
      <c r="C13" s="20"/>
      <c r="D13" s="20"/>
      <c r="E13" s="20"/>
      <c r="F13" s="21"/>
      <c r="G13" s="22" t="s">
        <v>392</v>
      </c>
      <c r="H13" s="22"/>
      <c r="I13" s="22"/>
      <c r="J13" s="22"/>
      <c r="K13" s="22"/>
    </row>
    <row r="14" ht="54" spans="1:11">
      <c r="A14" s="23" t="s">
        <v>28</v>
      </c>
      <c r="B14" s="9" t="s">
        <v>29</v>
      </c>
      <c r="C14" s="4" t="s">
        <v>30</v>
      </c>
      <c r="D14" s="4" t="s">
        <v>31</v>
      </c>
      <c r="E14" s="15" t="s">
        <v>32</v>
      </c>
      <c r="F14" s="17"/>
      <c r="G14" s="9" t="s">
        <v>33</v>
      </c>
      <c r="H14" s="6" t="s">
        <v>34</v>
      </c>
      <c r="I14" s="8"/>
      <c r="J14" s="47" t="s">
        <v>17</v>
      </c>
      <c r="K14" s="9" t="s">
        <v>35</v>
      </c>
    </row>
    <row r="15" ht="129.75" customHeight="1" spans="1:11">
      <c r="A15" s="23"/>
      <c r="B15" s="24" t="s">
        <v>393</v>
      </c>
      <c r="C15" s="25" t="s">
        <v>37</v>
      </c>
      <c r="D15" s="25" t="s">
        <v>92</v>
      </c>
      <c r="E15" s="26" t="s">
        <v>42</v>
      </c>
      <c r="F15" s="27"/>
      <c r="G15" s="28"/>
      <c r="H15" s="29">
        <v>20</v>
      </c>
      <c r="I15" s="48"/>
      <c r="J15" s="49"/>
      <c r="K15" s="14"/>
    </row>
    <row r="16" ht="27" spans="1:11">
      <c r="A16" s="23"/>
      <c r="B16" s="30"/>
      <c r="C16" s="25" t="s">
        <v>40</v>
      </c>
      <c r="D16" s="25" t="s">
        <v>94</v>
      </c>
      <c r="E16" s="26" t="s">
        <v>300</v>
      </c>
      <c r="F16" s="27"/>
      <c r="G16" s="28"/>
      <c r="H16" s="29">
        <v>10</v>
      </c>
      <c r="I16" s="48"/>
      <c r="J16" s="50"/>
      <c r="K16" s="14"/>
    </row>
    <row r="17" ht="61.5" customHeight="1" spans="1:11">
      <c r="A17" s="23"/>
      <c r="B17" s="30"/>
      <c r="C17" s="25" t="s">
        <v>394</v>
      </c>
      <c r="D17" s="31" t="s">
        <v>96</v>
      </c>
      <c r="E17" s="26" t="s">
        <v>300</v>
      </c>
      <c r="F17" s="27"/>
      <c r="G17" s="28"/>
      <c r="H17" s="29">
        <v>20</v>
      </c>
      <c r="I17" s="48"/>
      <c r="J17" s="50"/>
      <c r="K17" s="14"/>
    </row>
    <row r="18" ht="54" spans="1:11">
      <c r="A18" s="23"/>
      <c r="B18" s="32"/>
      <c r="C18" s="33" t="s">
        <v>55</v>
      </c>
      <c r="D18" s="34" t="s">
        <v>395</v>
      </c>
      <c r="E18" s="35" t="s">
        <v>397</v>
      </c>
      <c r="F18" s="35"/>
      <c r="G18" s="36"/>
      <c r="H18" s="4">
        <v>20</v>
      </c>
      <c r="I18" s="4"/>
      <c r="J18" s="51"/>
      <c r="K18" s="52"/>
    </row>
    <row r="19" ht="67.5" spans="1:11">
      <c r="A19" s="23"/>
      <c r="B19" s="31" t="s">
        <v>78</v>
      </c>
      <c r="C19" s="33" t="s">
        <v>79</v>
      </c>
      <c r="D19" s="34" t="s">
        <v>101</v>
      </c>
      <c r="E19" s="35" t="s">
        <v>300</v>
      </c>
      <c r="F19" s="35"/>
      <c r="G19" s="36"/>
      <c r="H19" s="4">
        <v>20</v>
      </c>
      <c r="I19" s="4"/>
      <c r="J19" s="51"/>
      <c r="K19" s="52"/>
    </row>
    <row r="20" ht="31.5" customHeight="1" spans="1:11">
      <c r="A20" s="37" t="s">
        <v>60</v>
      </c>
      <c r="B20" s="38"/>
      <c r="C20" s="38"/>
      <c r="D20" s="38"/>
      <c r="E20" s="38"/>
      <c r="F20" s="38"/>
      <c r="G20" s="39"/>
      <c r="H20" s="40">
        <v>100</v>
      </c>
      <c r="I20" s="40"/>
      <c r="J20" s="53">
        <f>SUM(J15:J19)+J8</f>
        <v>0</v>
      </c>
      <c r="K20" s="5"/>
    </row>
    <row r="21" ht="121.5" customHeight="1" spans="1:11">
      <c r="A21" s="3" t="s">
        <v>371</v>
      </c>
      <c r="B21" s="41"/>
      <c r="C21" s="41"/>
      <c r="D21" s="41"/>
      <c r="E21" s="41"/>
      <c r="F21" s="41"/>
      <c r="G21" s="41"/>
      <c r="H21" s="41"/>
      <c r="I21" s="41"/>
      <c r="J21" s="41"/>
      <c r="K21" s="41"/>
    </row>
    <row r="23" spans="1:1">
      <c r="A23" s="42"/>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8"/>
    <mergeCell ref="A7:C11"/>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1-业务维修（护）费152</vt:lpstr>
      <vt:lpstr>2-安检工作费用152</vt:lpstr>
      <vt:lpstr>3-法院业务装备费152</vt:lpstr>
      <vt:lpstr>4-知网数据库152</vt:lpstr>
      <vt:lpstr>5-会计审计及咨询工作经费152</vt:lpstr>
      <vt:lpstr>6-多元调解经费</vt:lpstr>
      <vt:lpstr>7-司法救助金</vt:lpstr>
      <vt:lpstr>8-法院办案业务费</vt:lpstr>
      <vt:lpstr>9-区级资金项目</vt:lpstr>
      <vt:lpstr>10-审判区租金152</vt:lpstr>
      <vt:lpstr>11-诉调对接中心租赁费152</vt:lpstr>
      <vt:lpstr>12-网络运维费152</vt:lpstr>
      <vt:lpstr>13-大兴法院中央空调管道改造工程</vt:lpstr>
      <vt:lpstr>14-互联网接入费152 </vt:lpstr>
      <vt:lpstr>15-机房及网络电路租费152</vt:lpstr>
      <vt:lpstr>16-车辆更新购置</vt:lpstr>
      <vt:lpstr>17-媒体数据服务</vt:lpstr>
      <vt:lpstr>2-车辆更新购置</vt:lpstr>
      <vt:lpstr>18-大兴区庞各庄人民法庭建设工程</vt:lpstr>
      <vt:lpstr>Sheet1</vt:lpstr>
      <vt:lpstr>Sheet2</vt:lpstr>
      <vt:lpstr>Sheet3</vt:lpstr>
      <vt:lpstr>7-法院业务装备费</vt:lpstr>
      <vt:lpstr>8-法院业务装备费 152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29074</dc:creator>
  <cp:lastModifiedBy>admin</cp:lastModifiedBy>
  <dcterms:created xsi:type="dcterms:W3CDTF">2023-05-19T15:20:00Z</dcterms:created>
  <dcterms:modified xsi:type="dcterms:W3CDTF">2024-05-16T08:58:00Z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4B70D88636864C2782FA5C21F5DA690A_13</vt:lpwstr>
  </property>
  <property fmtid="{D5CDD505-2E9C-101B-9397-08002B2CF9AE}" pid="3" name="KSOProductBuildVer">
    <vt:lpwstr>2052-11.8.2.8696</vt:lpwstr>
  </property>
</Properties>
</file>